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d.docs.live.net/9231d98035f17267/Documentos/San Cristobal/"/>
    </mc:Choice>
  </mc:AlternateContent>
  <xr:revisionPtr revIDLastSave="0" documentId="8_{257CEABC-FF0A-4E73-BE12-ED168580399C}" xr6:coauthVersionLast="47" xr6:coauthVersionMax="47" xr10:uidLastSave="{00000000-0000-0000-0000-000000000000}"/>
  <bookViews>
    <workbookView xWindow="-108" yWindow="-108" windowWidth="23256" windowHeight="12456" firstSheet="5" activeTab="5" xr2:uid="{00000000-000D-0000-FFFF-FFFF00000000}"/>
  </bookViews>
  <sheets>
    <sheet name="TABLA RECHAZOS 2022" sheetId="4" state="hidden" r:id="rId1"/>
    <sheet name="JURIDICAS 2022" sheetId="1" state="hidden" r:id="rId2"/>
    <sheet name="JURIDICAS 2023" sheetId="5" state="hidden" r:id="rId3"/>
    <sheet name="JURIDICAS 2024" sheetId="7" state="hidden" r:id="rId4"/>
    <sheet name="JURIDICAS 2025" sheetId="8" r:id="rId5"/>
    <sheet name="JURIDICAS 2026" sheetId="9" r:id="rId6"/>
  </sheets>
  <definedNames>
    <definedName name="_xlnm._FilterDatabase" localSheetId="1" hidden="1">'JURIDICAS 2022'!$A$4:$AO$334</definedName>
    <definedName name="_xlnm._FilterDatabase" localSheetId="2" hidden="1">'JURIDICAS 2023'!$A$4:$XEP$415</definedName>
    <definedName name="_xlnm._FilterDatabase" localSheetId="3" hidden="1">'JURIDICAS 2024'!$A$4:$AS$305</definedName>
    <definedName name="_xlnm._FilterDatabase" localSheetId="4" hidden="1">'JURIDICAS 2025'!$A$4:$BE$292</definedName>
    <definedName name="_xlnm._FilterDatabase" localSheetId="5" hidden="1">'JURIDICAS 2026'!$4:$122</definedName>
  </definedNames>
  <calcPr calcId="191028"/>
  <pivotCaches>
    <pivotCache cacheId="13"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76" i="9" l="1"/>
  <c r="AF30" i="9"/>
  <c r="AH30" i="9" s="1"/>
  <c r="AE30" i="9"/>
  <c r="AG30" i="9" s="1"/>
  <c r="M30" i="9"/>
  <c r="C30" i="9"/>
  <c r="AF29" i="9"/>
  <c r="AH29" i="9" s="1"/>
  <c r="AE29" i="9"/>
  <c r="AG29" i="9" s="1"/>
  <c r="M29" i="9"/>
  <c r="C29" i="9"/>
  <c r="AF28" i="9"/>
  <c r="AH28" i="9" s="1"/>
  <c r="AE28" i="9"/>
  <c r="AG28" i="9" s="1"/>
  <c r="M28" i="9"/>
  <c r="C28" i="9"/>
  <c r="AF27" i="9"/>
  <c r="AH27" i="9" s="1"/>
  <c r="AE27" i="9"/>
  <c r="AG27" i="9" s="1"/>
  <c r="M27" i="9"/>
  <c r="C27" i="9"/>
  <c r="AH115" i="9"/>
  <c r="AE115" i="9"/>
  <c r="AG115" i="9" s="1"/>
  <c r="M115" i="9"/>
  <c r="C26" i="9"/>
  <c r="AF26" i="9"/>
  <c r="AH26" i="9" s="1"/>
  <c r="AE26" i="9"/>
  <c r="AG26" i="9" s="1"/>
  <c r="M26" i="9"/>
  <c r="AF85" i="9"/>
  <c r="AH85" i="9" s="1"/>
  <c r="AE85" i="9"/>
  <c r="AG85" i="9" s="1"/>
  <c r="M85" i="9"/>
  <c r="M95" i="9"/>
  <c r="M62" i="9"/>
  <c r="AF10" i="9"/>
  <c r="AH10" i="9" s="1"/>
  <c r="AE10" i="9"/>
  <c r="AG10" i="9" s="1"/>
  <c r="M10" i="9"/>
  <c r="C43" i="9"/>
  <c r="AF43" i="9"/>
  <c r="AH43" i="9" s="1"/>
  <c r="AE43" i="9"/>
  <c r="AG43" i="9" s="1"/>
  <c r="M43" i="9"/>
  <c r="M75" i="9"/>
  <c r="AE75" i="9"/>
  <c r="AG75" i="9" s="1"/>
  <c r="AF75" i="9"/>
  <c r="AH75" i="9" s="1"/>
  <c r="AF107" i="9"/>
  <c r="AH107" i="9" s="1"/>
  <c r="AF104" i="9"/>
  <c r="AH104" i="9" s="1"/>
  <c r="AE107" i="9"/>
  <c r="AG107" i="9" s="1"/>
  <c r="AE104" i="9"/>
  <c r="AG104" i="9" s="1"/>
  <c r="AF74" i="9"/>
  <c r="AH74" i="9" s="1"/>
  <c r="AE74" i="9"/>
  <c r="AG74" i="9" s="1"/>
  <c r="AF25" i="9"/>
  <c r="AH25" i="9" s="1"/>
  <c r="AE25" i="9"/>
  <c r="AG25" i="9" s="1"/>
  <c r="M25" i="9"/>
  <c r="C25" i="9"/>
  <c r="AF24" i="9"/>
  <c r="AH24" i="9" s="1"/>
  <c r="AE24" i="9"/>
  <c r="AG24" i="9" s="1"/>
  <c r="M24" i="9"/>
  <c r="C24" i="9"/>
  <c r="AF23" i="9"/>
  <c r="AH23" i="9" s="1"/>
  <c r="AE23" i="9"/>
  <c r="AG23" i="9" s="1"/>
  <c r="M23" i="9"/>
  <c r="C23" i="9"/>
  <c r="AF22" i="9"/>
  <c r="AH22" i="9" s="1"/>
  <c r="AE22" i="9"/>
  <c r="AG22" i="9" s="1"/>
  <c r="M22" i="9"/>
  <c r="C22" i="9"/>
  <c r="AE61" i="9"/>
  <c r="AG61" i="9" s="1"/>
  <c r="AF61" i="9"/>
  <c r="AH61" i="9"/>
  <c r="M61" i="9"/>
  <c r="AF73" i="9"/>
  <c r="AH73" i="9" s="1"/>
  <c r="AE73" i="9"/>
  <c r="AG73" i="9" s="1"/>
  <c r="M73" i="9"/>
  <c r="AH101" i="9"/>
  <c r="AE101" i="9"/>
  <c r="AG101" i="9" s="1"/>
  <c r="M101" i="9"/>
  <c r="R86" i="9"/>
  <c r="AF86" i="9"/>
  <c r="AH86" i="9" s="1"/>
  <c r="AE86" i="9"/>
  <c r="AG86" i="9" s="1"/>
  <c r="M86" i="9"/>
  <c r="C42" i="9"/>
  <c r="AE42" i="9"/>
  <c r="AF42" i="9"/>
  <c r="AH42" i="9" s="1"/>
  <c r="AG42" i="9"/>
  <c r="M42" i="9"/>
  <c r="AE60" i="9"/>
  <c r="AF60" i="9"/>
  <c r="AG60" i="9"/>
  <c r="M60" i="9"/>
  <c r="AE9" i="9"/>
  <c r="AF9" i="9"/>
  <c r="AH9" i="9" s="1"/>
  <c r="AG9" i="9"/>
  <c r="M9" i="9"/>
  <c r="I9" i="9"/>
  <c r="M84" i="9"/>
  <c r="C41" i="9"/>
  <c r="AF41" i="9"/>
  <c r="AH41" i="9" s="1"/>
  <c r="AE41" i="9"/>
  <c r="AG41" i="9" s="1"/>
  <c r="M41" i="9"/>
  <c r="AH21" i="9"/>
  <c r="AE21" i="9"/>
  <c r="AG21" i="9" s="1"/>
  <c r="M21" i="9"/>
  <c r="C21" i="9"/>
  <c r="AH8" i="9"/>
  <c r="AE8" i="9"/>
  <c r="AG8" i="9" s="1"/>
  <c r="AE117" i="9"/>
  <c r="AG117" i="9"/>
  <c r="AH117" i="9"/>
  <c r="AH116" i="9"/>
  <c r="AE116" i="9"/>
  <c r="AG116" i="9" s="1"/>
  <c r="AF106" i="9"/>
  <c r="AH106" i="9" s="1"/>
  <c r="AE106" i="9"/>
  <c r="AG106" i="9" s="1"/>
  <c r="AF105" i="9"/>
  <c r="AH105" i="9" s="1"/>
  <c r="AE105" i="9"/>
  <c r="AG105" i="9" s="1"/>
  <c r="AF20" i="9"/>
  <c r="AH20" i="9" s="1"/>
  <c r="AE20" i="9"/>
  <c r="AG20" i="9" s="1"/>
  <c r="AF19" i="9"/>
  <c r="AH19" i="9" s="1"/>
  <c r="AE19" i="9"/>
  <c r="AG19" i="9" s="1"/>
  <c r="AF18" i="9"/>
  <c r="AH18" i="9" s="1"/>
  <c r="AE18" i="9"/>
  <c r="AG18" i="9" s="1"/>
  <c r="AF17" i="9"/>
  <c r="AH17" i="9" s="1"/>
  <c r="AE17" i="9"/>
  <c r="AG17" i="9" s="1"/>
  <c r="C20" i="9"/>
  <c r="C19" i="9"/>
  <c r="C18" i="9"/>
  <c r="M20" i="9"/>
  <c r="M19" i="9"/>
  <c r="M18" i="9"/>
  <c r="M17" i="9"/>
  <c r="C17" i="9"/>
  <c r="AF83" i="9"/>
  <c r="AH83" i="9" s="1"/>
  <c r="AE83" i="9"/>
  <c r="AG83" i="9" s="1"/>
  <c r="M83" i="9"/>
  <c r="AF82" i="9"/>
  <c r="AH82" i="9" s="1"/>
  <c r="AE82" i="9"/>
  <c r="AG82" i="9" s="1"/>
  <c r="M82" i="9"/>
  <c r="M81" i="9"/>
  <c r="AF81" i="9"/>
  <c r="AH81" i="9" s="1"/>
  <c r="AE81" i="9"/>
  <c r="AG81" i="9" s="1"/>
  <c r="AF114" i="9"/>
  <c r="AH114" i="9" s="1"/>
  <c r="AE114" i="9"/>
  <c r="AG114" i="9" s="1"/>
  <c r="M114" i="9"/>
  <c r="AF40" i="9"/>
  <c r="AH40" i="9" s="1"/>
  <c r="AE40" i="9"/>
  <c r="AG40" i="9" s="1"/>
  <c r="M40" i="9"/>
  <c r="C40" i="9"/>
  <c r="C45" i="9"/>
  <c r="AF45" i="9"/>
  <c r="AH45" i="9" s="1"/>
  <c r="AE45" i="9"/>
  <c r="AG45" i="9" s="1"/>
  <c r="M45" i="9"/>
  <c r="AH122" i="9"/>
  <c r="AE122" i="9"/>
  <c r="AG122" i="9" s="1"/>
  <c r="M122" i="9"/>
  <c r="AH94" i="9"/>
  <c r="AE94" i="9"/>
  <c r="AG94" i="9" s="1"/>
  <c r="M94" i="9"/>
  <c r="AH93" i="9"/>
  <c r="AE93" i="9"/>
  <c r="AG93" i="9" s="1"/>
  <c r="M93" i="9"/>
  <c r="AF70" i="9"/>
  <c r="AH70" i="9" s="1"/>
  <c r="AE70" i="9"/>
  <c r="AG70" i="9" s="1"/>
  <c r="R100" i="9"/>
  <c r="AH100" i="9"/>
  <c r="AE100" i="9"/>
  <c r="AG100" i="9" s="1"/>
  <c r="M100" i="9"/>
  <c r="AE72" i="9"/>
  <c r="AF72" i="9"/>
  <c r="AH72" i="9" s="1"/>
  <c r="AG72" i="9"/>
  <c r="M72" i="9"/>
  <c r="AE71" i="9"/>
  <c r="AF71" i="9"/>
  <c r="AH71" i="9" s="1"/>
  <c r="AG71" i="9"/>
  <c r="M71" i="9"/>
  <c r="M70" i="9"/>
  <c r="M80" i="9"/>
  <c r="M79" i="9"/>
  <c r="I80" i="9"/>
  <c r="I79" i="9"/>
  <c r="AF80" i="9"/>
  <c r="AH80" i="9" s="1"/>
  <c r="AE80" i="9"/>
  <c r="AG80" i="9" s="1"/>
  <c r="AF79" i="9"/>
  <c r="AH79" i="9" s="1"/>
  <c r="AE79" i="9"/>
  <c r="AG79" i="9" s="1"/>
  <c r="AF56" i="9"/>
  <c r="AH56" i="9" s="1"/>
  <c r="AE56" i="9"/>
  <c r="AG56" i="9" s="1"/>
  <c r="AG99" i="9"/>
  <c r="AG98" i="9"/>
  <c r="AE55" i="9"/>
  <c r="AF55" i="9"/>
  <c r="AH55" i="9" s="1"/>
  <c r="AG55" i="9"/>
  <c r="AF54" i="9"/>
  <c r="AH54" i="9" s="1"/>
  <c r="AE54" i="9"/>
  <c r="AG54" i="9" s="1"/>
  <c r="AF33" i="9"/>
  <c r="AH33" i="9" s="1"/>
  <c r="AE33" i="9"/>
  <c r="AG33" i="9" s="1"/>
  <c r="M33" i="9"/>
  <c r="C33" i="9"/>
  <c r="C113" i="9"/>
  <c r="AF69" i="9"/>
  <c r="AH69" i="9" s="1"/>
  <c r="AE69" i="9"/>
  <c r="AG69" i="9" s="1"/>
  <c r="M69" i="9"/>
  <c r="AE44" i="9"/>
  <c r="AG44" i="9" s="1"/>
  <c r="AF44" i="9"/>
  <c r="AH44" i="9" s="1"/>
  <c r="M44" i="9"/>
  <c r="R44" i="9"/>
  <c r="C44" i="9"/>
  <c r="R31" i="9"/>
  <c r="C32" i="9"/>
  <c r="AF32" i="9"/>
  <c r="AH32" i="9" s="1"/>
  <c r="AE32" i="9"/>
  <c r="AG32" i="9" s="1"/>
  <c r="M32" i="9"/>
  <c r="C31" i="9"/>
  <c r="AF31" i="9"/>
  <c r="AH31" i="9" s="1"/>
  <c r="AE31" i="9"/>
  <c r="AG31" i="9" s="1"/>
  <c r="M31" i="9"/>
  <c r="AG97" i="9"/>
  <c r="AG96" i="9"/>
  <c r="AH111" i="9"/>
  <c r="M111" i="9"/>
  <c r="AE91" i="9"/>
  <c r="AF91" i="9"/>
  <c r="AH91" i="9" s="1"/>
  <c r="AG91" i="9"/>
  <c r="AG92" i="9"/>
  <c r="M92" i="9"/>
  <c r="C112" i="9"/>
  <c r="C39" i="9"/>
  <c r="AF39" i="9"/>
  <c r="AH39" i="9" s="1"/>
  <c r="AE39" i="9"/>
  <c r="AG39" i="9" s="1"/>
  <c r="M39" i="9"/>
  <c r="AG52" i="9"/>
  <c r="AE110" i="9"/>
  <c r="AG110" i="9"/>
  <c r="AH110" i="9"/>
  <c r="M110" i="9"/>
  <c r="AG292" i="8"/>
  <c r="M12" i="9"/>
  <c r="C12" i="9"/>
  <c r="C121" i="9"/>
  <c r="AE109" i="9"/>
  <c r="AG109" i="9"/>
  <c r="AH109" i="9"/>
  <c r="M109" i="9"/>
  <c r="AF11" i="9"/>
  <c r="AH11" i="9" s="1"/>
  <c r="AE11" i="9"/>
  <c r="AG11" i="9" s="1"/>
  <c r="C38" i="9"/>
  <c r="AE38" i="9"/>
  <c r="AF38" i="9"/>
  <c r="AG38" i="9"/>
  <c r="AH38" i="9"/>
  <c r="M38" i="9"/>
  <c r="R38" i="9"/>
  <c r="M11" i="9"/>
  <c r="C11" i="9"/>
  <c r="M120" i="9"/>
  <c r="AF68" i="9"/>
  <c r="AH68" i="9" s="1"/>
  <c r="AE68" i="9"/>
  <c r="AG68" i="9" s="1"/>
  <c r="M68" i="9"/>
  <c r="AF67" i="9"/>
  <c r="AH67" i="9" s="1"/>
  <c r="AE67" i="9"/>
  <c r="AG67" i="9" s="1"/>
  <c r="M67" i="9"/>
  <c r="AF66" i="9"/>
  <c r="AH66" i="9" s="1"/>
  <c r="AE66" i="9"/>
  <c r="AG66" i="9" s="1"/>
  <c r="M66" i="9"/>
  <c r="AF65" i="9"/>
  <c r="AH65" i="9" s="1"/>
  <c r="AE65" i="9"/>
  <c r="AG65" i="9" s="1"/>
  <c r="M65" i="9"/>
  <c r="M64" i="9"/>
  <c r="AF64" i="9"/>
  <c r="AH64" i="9" s="1"/>
  <c r="AE64" i="9"/>
  <c r="AG64" i="9" s="1"/>
  <c r="R37" i="9"/>
  <c r="C37" i="9"/>
  <c r="AF37" i="9"/>
  <c r="AH37" i="9" s="1"/>
  <c r="AE37" i="9"/>
  <c r="AG37" i="9" s="1"/>
  <c r="M37" i="9"/>
  <c r="M89" i="9"/>
  <c r="AF90" i="9"/>
  <c r="AH90" i="9" s="1"/>
  <c r="AE90" i="9"/>
  <c r="AG90" i="9" s="1"/>
  <c r="AF89" i="9"/>
  <c r="AH89" i="9" s="1"/>
  <c r="AE89" i="9"/>
  <c r="AG89" i="9" s="1"/>
  <c r="AF88" i="9"/>
  <c r="AH88" i="9" s="1"/>
  <c r="AE88" i="9"/>
  <c r="AG88" i="9" s="1"/>
  <c r="AF51" i="9"/>
  <c r="AH51" i="9" s="1"/>
  <c r="AE51" i="9"/>
  <c r="AG51" i="9" s="1"/>
  <c r="AF50" i="9"/>
  <c r="AH50" i="9" s="1"/>
  <c r="AE50" i="9"/>
  <c r="AG50" i="9" s="1"/>
  <c r="AF49" i="9"/>
  <c r="AH49" i="9" s="1"/>
  <c r="AE49" i="9"/>
  <c r="AG49" i="9" s="1"/>
  <c r="AF48" i="9"/>
  <c r="AH48" i="9" s="1"/>
  <c r="AE48" i="9"/>
  <c r="AG48" i="9" s="1"/>
  <c r="M87" i="9"/>
  <c r="C87" i="9"/>
  <c r="C36" i="9"/>
  <c r="AF36" i="9"/>
  <c r="AH36" i="9" s="1"/>
  <c r="AE36" i="9"/>
  <c r="AG36" i="9" s="1"/>
  <c r="M36" i="9"/>
  <c r="AF103" i="9"/>
  <c r="AH103" i="9" s="1"/>
  <c r="AE103" i="9"/>
  <c r="AG103" i="9" s="1"/>
  <c r="AF102" i="9"/>
  <c r="AH102" i="9" s="1"/>
  <c r="AE102" i="9"/>
  <c r="AG102" i="9" s="1"/>
  <c r="AF35" i="9"/>
  <c r="AH35" i="9" s="1"/>
  <c r="AE35" i="9"/>
  <c r="AG35" i="9" s="1"/>
  <c r="M35" i="9"/>
  <c r="C35" i="9"/>
  <c r="AF63" i="9"/>
  <c r="AH63" i="9" s="1"/>
  <c r="AE63" i="9"/>
  <c r="AG63" i="9" s="1"/>
  <c r="M63" i="9"/>
  <c r="AF34" i="9"/>
  <c r="AH34" i="9" s="1"/>
  <c r="AE34" i="9"/>
  <c r="AG34" i="9" s="1"/>
  <c r="M34" i="9"/>
  <c r="C34" i="9"/>
  <c r="AF78" i="9"/>
  <c r="AH78" i="9" s="1"/>
  <c r="AE78" i="9"/>
  <c r="AG78" i="9" s="1"/>
  <c r="M78" i="9"/>
  <c r="AF77" i="9"/>
  <c r="AH77" i="9" s="1"/>
  <c r="AE77" i="9"/>
  <c r="AG77" i="9" s="1"/>
  <c r="M77" i="9"/>
  <c r="AE291" i="8"/>
  <c r="AF291" i="8"/>
  <c r="AG291" i="8"/>
  <c r="AH291" i="8"/>
  <c r="M291" i="8"/>
  <c r="AE286" i="8"/>
  <c r="AF286" i="8"/>
  <c r="AG286" i="8"/>
  <c r="AH286" i="8"/>
  <c r="M286" i="8"/>
  <c r="AF285" i="8"/>
  <c r="AH285" i="8" s="1"/>
  <c r="AE285" i="8"/>
  <c r="AG285" i="8" s="1"/>
  <c r="M285" i="8"/>
  <c r="C281" i="8"/>
  <c r="C284" i="8"/>
  <c r="AF284" i="8"/>
  <c r="AH284" i="8" s="1"/>
  <c r="AE284" i="8"/>
  <c r="AG284" i="8" s="1"/>
  <c r="M284" i="8"/>
  <c r="AF283" i="8"/>
  <c r="AH283" i="8" s="1"/>
  <c r="AE283" i="8"/>
  <c r="AG283" i="8" s="1"/>
  <c r="M283" i="8"/>
  <c r="AE282" i="8"/>
  <c r="AF282" i="8"/>
  <c r="AH282" i="8" s="1"/>
  <c r="AG282" i="8"/>
  <c r="M282" i="8"/>
  <c r="AF281" i="8"/>
  <c r="AH281" i="8" s="1"/>
  <c r="AE281" i="8"/>
  <c r="AG281" i="8" s="1"/>
  <c r="M281" i="8"/>
  <c r="AF280" i="8"/>
  <c r="AH280" i="8" s="1"/>
  <c r="AE280" i="8"/>
  <c r="AG280" i="8" s="1"/>
  <c r="M280" i="8"/>
  <c r="AF279" i="8"/>
  <c r="AH279" i="8" s="1"/>
  <c r="AE279" i="8"/>
  <c r="AG279" i="8" s="1"/>
  <c r="M279" i="8"/>
  <c r="AE278" i="8"/>
  <c r="AF278" i="8"/>
  <c r="AG278" i="8"/>
  <c r="AH278" i="8"/>
  <c r="M278" i="8"/>
  <c r="M277" i="8"/>
  <c r="C277" i="8"/>
  <c r="AE276" i="8"/>
  <c r="AF276" i="8"/>
  <c r="AG276" i="8"/>
  <c r="AH276" i="8"/>
  <c r="M276" i="8"/>
  <c r="R276" i="8"/>
  <c r="AF275" i="8"/>
  <c r="AH275" i="8" s="1"/>
  <c r="AE275" i="8"/>
  <c r="AG275" i="8" s="1"/>
  <c r="R275" i="8"/>
  <c r="M275" i="8"/>
  <c r="C274" i="8"/>
  <c r="AE273" i="8"/>
  <c r="AF273" i="8"/>
  <c r="AG273" i="8"/>
  <c r="AH273" i="8"/>
  <c r="AF272" i="8"/>
  <c r="AH272" i="8" s="1"/>
  <c r="AE272" i="8"/>
  <c r="AG272" i="8" s="1"/>
  <c r="M272" i="8"/>
  <c r="M270" i="8"/>
  <c r="C270" i="8"/>
  <c r="AE269" i="8"/>
  <c r="AF269" i="8"/>
  <c r="AG269" i="8"/>
  <c r="AH269" i="8"/>
  <c r="M269" i="8"/>
  <c r="M257" i="8"/>
  <c r="AE268" i="8"/>
  <c r="C268" i="8"/>
  <c r="AF268" i="8"/>
  <c r="AH268" i="8" s="1"/>
  <c r="AG268" i="8"/>
  <c r="M268" i="8"/>
  <c r="AF267" i="8"/>
  <c r="AH267" i="8" s="1"/>
  <c r="AE267" i="8"/>
  <c r="AG267" i="8" s="1"/>
  <c r="M267" i="8"/>
  <c r="C267" i="8"/>
  <c r="AG266" i="8"/>
  <c r="M266" i="8"/>
  <c r="AG265" i="8"/>
  <c r="M265" i="8"/>
  <c r="AF264" i="8"/>
  <c r="AH264" i="8" s="1"/>
  <c r="AE264" i="8"/>
  <c r="AG264" i="8" s="1"/>
  <c r="M264" i="8"/>
  <c r="AF263" i="8"/>
  <c r="AH263" i="8" s="1"/>
  <c r="AE263" i="8"/>
  <c r="AG263" i="8" s="1"/>
  <c r="M263" i="8"/>
  <c r="R262" i="8"/>
  <c r="C262" i="8"/>
  <c r="AF262" i="8"/>
  <c r="AH262" i="8" s="1"/>
  <c r="AE262" i="8"/>
  <c r="AG262" i="8" s="1"/>
  <c r="M262" i="8"/>
  <c r="AE261" i="8"/>
  <c r="AF261" i="8"/>
  <c r="AG261" i="8"/>
  <c r="AH261" i="8"/>
  <c r="M261" i="8"/>
  <c r="AF260" i="8"/>
  <c r="AH260" i="8" s="1"/>
  <c r="AE260" i="8"/>
  <c r="AG260" i="8" s="1"/>
  <c r="M260" i="8"/>
  <c r="AF259" i="8"/>
  <c r="AH259" i="8" s="1"/>
  <c r="AE259" i="8"/>
  <c r="AG259" i="8" s="1"/>
  <c r="M259" i="8"/>
  <c r="AE258" i="8"/>
  <c r="AF258" i="8"/>
  <c r="AG258" i="8"/>
  <c r="AH258" i="8"/>
  <c r="M258" i="8"/>
  <c r="AE257" i="8"/>
  <c r="AF257" i="8"/>
  <c r="AG257" i="8"/>
  <c r="AH257" i="8"/>
  <c r="AE256" i="8"/>
  <c r="AF256" i="8"/>
  <c r="AG256" i="8"/>
  <c r="AH256" i="8"/>
  <c r="J256" i="8"/>
  <c r="M256" i="8"/>
  <c r="J218" i="8"/>
  <c r="AF255" i="8"/>
  <c r="AH255" i="8" s="1"/>
  <c r="AE255" i="8"/>
  <c r="AG255" i="8" s="1"/>
  <c r="M255" i="8"/>
  <c r="AF254" i="8"/>
  <c r="AH254" i="8" s="1"/>
  <c r="AE254" i="8"/>
  <c r="AG254" i="8" s="1"/>
  <c r="M254" i="8"/>
  <c r="AF253" i="8"/>
  <c r="AH253" i="8" s="1"/>
  <c r="AE253" i="8"/>
  <c r="AG253" i="8" s="1"/>
  <c r="AF252" i="8"/>
  <c r="AH252" i="8" s="1"/>
  <c r="AE252" i="8"/>
  <c r="AG252" i="8" s="1"/>
  <c r="M252" i="8"/>
  <c r="C252" i="8"/>
  <c r="C251" i="8"/>
  <c r="AF251" i="8"/>
  <c r="AH251" i="8" s="1"/>
  <c r="AE251" i="8"/>
  <c r="AG251" i="8" s="1"/>
  <c r="M251" i="8"/>
  <c r="AF250" i="8"/>
  <c r="AH250" i="8" s="1"/>
  <c r="AE250" i="8"/>
  <c r="AG250" i="8" s="1"/>
  <c r="M250" i="8"/>
  <c r="C250" i="8"/>
  <c r="AE249" i="8"/>
  <c r="AF249" i="8"/>
  <c r="AG249" i="8"/>
  <c r="AH249" i="8"/>
  <c r="M249" i="8"/>
  <c r="AF248" i="8"/>
  <c r="AH248" i="8" s="1"/>
  <c r="AE248" i="8"/>
  <c r="AG248" i="8" s="1"/>
  <c r="M248" i="8"/>
  <c r="C248" i="8" s="1"/>
  <c r="AE247" i="8"/>
  <c r="AF247" i="8"/>
  <c r="AG247" i="8"/>
  <c r="AH247" i="8"/>
  <c r="M247" i="8"/>
  <c r="AE246" i="8"/>
  <c r="AF246" i="8"/>
  <c r="AG246" i="8"/>
  <c r="AH246" i="8"/>
  <c r="M246" i="8"/>
  <c r="AE245" i="8"/>
  <c r="AF245" i="8"/>
  <c r="AG245" i="8"/>
  <c r="AH245" i="8"/>
  <c r="M245" i="8"/>
  <c r="AE241" i="8"/>
  <c r="AF241" i="8"/>
  <c r="AG241" i="8"/>
  <c r="AH241" i="8"/>
  <c r="M241" i="8"/>
  <c r="C241" i="8"/>
  <c r="C239" i="8"/>
  <c r="AF239" i="8"/>
  <c r="AH239" i="8" s="1"/>
  <c r="AE239" i="8"/>
  <c r="AG239" i="8" s="1"/>
  <c r="M239" i="8"/>
  <c r="AG238" i="8"/>
  <c r="C238" i="8"/>
  <c r="M238" i="8"/>
  <c r="AE237" i="8"/>
  <c r="AF237" i="8"/>
  <c r="AG237" i="8"/>
  <c r="AH237" i="8"/>
  <c r="AF236" i="8"/>
  <c r="AH236" i="8" s="1"/>
  <c r="AE236" i="8"/>
  <c r="AG236" i="8" s="1"/>
  <c r="AF235" i="8"/>
  <c r="AH235" i="8" s="1"/>
  <c r="AE235" i="8"/>
  <c r="AG235" i="8" s="1"/>
  <c r="C220" i="8"/>
  <c r="C234" i="8"/>
  <c r="AF234" i="8"/>
  <c r="AH234" i="8" s="1"/>
  <c r="AE234" i="8"/>
  <c r="AG234" i="8" s="1"/>
  <c r="M234" i="8"/>
  <c r="AF233" i="8"/>
  <c r="AH233" i="8" s="1"/>
  <c r="AE233" i="8"/>
  <c r="AG233" i="8" s="1"/>
  <c r="M233" i="8"/>
  <c r="C232" i="8"/>
  <c r="AF232" i="8"/>
  <c r="AH232" i="8" s="1"/>
  <c r="AE232" i="8"/>
  <c r="AG232" i="8" s="1"/>
  <c r="M232" i="8"/>
  <c r="AE231" i="8"/>
  <c r="AF231" i="8"/>
  <c r="AG231" i="8"/>
  <c r="AH231" i="8"/>
  <c r="M231" i="8"/>
  <c r="AE230" i="8"/>
  <c r="AF230" i="8"/>
  <c r="AG230" i="8"/>
  <c r="AH230" i="8"/>
  <c r="M230" i="8"/>
  <c r="AF229" i="8"/>
  <c r="AH229" i="8" s="1"/>
  <c r="AE229" i="8"/>
  <c r="AG229" i="8" s="1"/>
  <c r="M229" i="8"/>
  <c r="AF221" i="8"/>
  <c r="AH221" i="8" s="1"/>
  <c r="AE221" i="8"/>
  <c r="AG221" i="8" s="1"/>
  <c r="M221" i="8"/>
  <c r="C228" i="8"/>
  <c r="M228" i="8"/>
  <c r="AF227" i="8"/>
  <c r="AH227" i="8" s="1"/>
  <c r="AE227" i="8"/>
  <c r="AG227" i="8" s="1"/>
  <c r="M227" i="8"/>
  <c r="C226" i="8"/>
  <c r="AF226" i="8"/>
  <c r="AH226" i="8" s="1"/>
  <c r="AE226" i="8"/>
  <c r="AG226" i="8" s="1"/>
  <c r="M226" i="8"/>
  <c r="AF224" i="8"/>
  <c r="AH224" i="8" s="1"/>
  <c r="AE224" i="8"/>
  <c r="AG224" i="8" s="1"/>
  <c r="AF223" i="8"/>
  <c r="AH223" i="8" s="1"/>
  <c r="AE223" i="8"/>
  <c r="AG223" i="8" s="1"/>
  <c r="AG222" i="8"/>
  <c r="AF220" i="8"/>
  <c r="AH220" i="8" s="1"/>
  <c r="AE220" i="8"/>
  <c r="AG220" i="8" s="1"/>
  <c r="M220" i="8"/>
  <c r="AF219" i="8"/>
  <c r="AH219" i="8" s="1"/>
  <c r="AE219" i="8"/>
  <c r="AG219" i="8" s="1"/>
  <c r="M219" i="8"/>
  <c r="C219" i="8"/>
  <c r="AF218" i="8"/>
  <c r="AH218" i="8" s="1"/>
  <c r="AE218" i="8"/>
  <c r="AG218" i="8" s="1"/>
  <c r="M218" i="8"/>
  <c r="AF217" i="8"/>
  <c r="AH217" i="8" s="1"/>
  <c r="AE217" i="8"/>
  <c r="AG217" i="8" s="1"/>
  <c r="M217" i="8"/>
  <c r="K216" i="8"/>
  <c r="AE216" i="8"/>
  <c r="AF216" i="8"/>
  <c r="AG216" i="8"/>
  <c r="AH216" i="8"/>
  <c r="M216" i="8"/>
  <c r="C215" i="8"/>
  <c r="AF215" i="8"/>
  <c r="AH215" i="8" s="1"/>
  <c r="AE215" i="8"/>
  <c r="AG215" i="8" s="1"/>
  <c r="M215" i="8"/>
  <c r="C214" i="8"/>
  <c r="AF214" i="8"/>
  <c r="AH214" i="8" s="1"/>
  <c r="AE214" i="8"/>
  <c r="AG214" i="8" s="1"/>
  <c r="M214" i="8"/>
  <c r="AF213" i="8"/>
  <c r="AH213" i="8" s="1"/>
  <c r="AE213" i="8"/>
  <c r="AG213" i="8" s="1"/>
  <c r="M213" i="8"/>
  <c r="C240" i="8"/>
  <c r="AF240" i="8"/>
  <c r="AH240" i="8" s="1"/>
  <c r="AE240" i="8"/>
  <c r="AG240" i="8" s="1"/>
  <c r="M240" i="8"/>
  <c r="AE212" i="8"/>
  <c r="AF212" i="8"/>
  <c r="AG212" i="8"/>
  <c r="AH212" i="8"/>
  <c r="M212" i="8"/>
  <c r="AF211" i="8"/>
  <c r="AH211" i="8" s="1"/>
  <c r="AE211" i="8"/>
  <c r="AG211" i="8" s="1"/>
  <c r="AF210" i="8"/>
  <c r="AH210" i="8" s="1"/>
  <c r="AE210" i="8"/>
  <c r="AG210" i="8" s="1"/>
  <c r="AF209" i="8"/>
  <c r="AH209" i="8" s="1"/>
  <c r="AE209" i="8"/>
  <c r="AG209" i="8" s="1"/>
  <c r="M211" i="8"/>
  <c r="AF208" i="8"/>
  <c r="AH208" i="8" s="1"/>
  <c r="AE208" i="8"/>
  <c r="AG208" i="8" s="1"/>
  <c r="M208" i="8"/>
  <c r="AF207" i="8"/>
  <c r="AH207" i="8" s="1"/>
  <c r="AE207" i="8"/>
  <c r="AG207" i="8" s="1"/>
  <c r="M207" i="8"/>
  <c r="AF206" i="8"/>
  <c r="AH206" i="8" s="1"/>
  <c r="AE206" i="8"/>
  <c r="AG206" i="8" s="1"/>
  <c r="M206" i="8"/>
  <c r="AF205" i="8"/>
  <c r="AH205" i="8" s="1"/>
  <c r="AE205" i="8"/>
  <c r="AG205" i="8" s="1"/>
  <c r="M205" i="8"/>
  <c r="AF204" i="8"/>
  <c r="AH204" i="8" s="1"/>
  <c r="AE204" i="8"/>
  <c r="AG204" i="8" s="1"/>
  <c r="AE203" i="8"/>
  <c r="AF203" i="8"/>
  <c r="AG203" i="8"/>
  <c r="AH203" i="8"/>
  <c r="M203" i="8"/>
  <c r="AG202" i="8"/>
  <c r="M202" i="8"/>
  <c r="AF201" i="8"/>
  <c r="AH201" i="8" s="1"/>
  <c r="AE201" i="8"/>
  <c r="AG201" i="8" s="1"/>
  <c r="AF200" i="8"/>
  <c r="AH200" i="8" s="1"/>
  <c r="AE200" i="8"/>
  <c r="AG200" i="8" s="1"/>
  <c r="M200" i="8"/>
  <c r="C199" i="8"/>
  <c r="AF199" i="8"/>
  <c r="AH199" i="8" s="1"/>
  <c r="AE199" i="8"/>
  <c r="AG199" i="8" s="1"/>
  <c r="M199" i="8"/>
  <c r="AF198" i="8"/>
  <c r="AH198" i="8" s="1"/>
  <c r="AE198" i="8"/>
  <c r="AG198" i="8" s="1"/>
  <c r="M198" i="8"/>
  <c r="M197" i="8"/>
  <c r="AG197" i="8"/>
  <c r="AG196" i="8"/>
  <c r="AG195" i="8"/>
  <c r="C194" i="8"/>
  <c r="AF194" i="8"/>
  <c r="AH194" i="8" s="1"/>
  <c r="AE194" i="8"/>
  <c r="AG194" i="8" s="1"/>
  <c r="M194" i="8"/>
  <c r="C193" i="8"/>
  <c r="AF193" i="8"/>
  <c r="AH193" i="8" s="1"/>
  <c r="AE193" i="8"/>
  <c r="AG193" i="8" s="1"/>
  <c r="M193" i="8"/>
  <c r="C15" i="8"/>
  <c r="C16" i="8"/>
  <c r="C17" i="8"/>
  <c r="C18" i="8"/>
  <c r="C22" i="8"/>
  <c r="C23" i="8"/>
  <c r="C25" i="8"/>
  <c r="C26" i="8"/>
  <c r="C30" i="8"/>
  <c r="C31" i="8"/>
  <c r="C40" i="8"/>
  <c r="C45" i="8"/>
  <c r="C54" i="8"/>
  <c r="C63" i="8"/>
  <c r="C65" i="8"/>
  <c r="C68" i="8"/>
  <c r="C71" i="8"/>
  <c r="C72" i="8"/>
  <c r="C100" i="8"/>
  <c r="C101" i="8"/>
  <c r="C102" i="8"/>
  <c r="C107" i="8"/>
  <c r="C108" i="8"/>
  <c r="C111" i="8"/>
  <c r="C118" i="8"/>
  <c r="C122" i="8"/>
  <c r="C123" i="8"/>
  <c r="C125" i="8"/>
  <c r="C142" i="8"/>
  <c r="C145" i="8"/>
  <c r="C146" i="8"/>
  <c r="C147" i="8"/>
  <c r="C148" i="8"/>
  <c r="C155" i="8"/>
  <c r="C165" i="8"/>
  <c r="C225" i="8"/>
  <c r="C182" i="8"/>
  <c r="C188" i="8"/>
  <c r="K40" i="8"/>
  <c r="K61" i="8"/>
  <c r="K73" i="8"/>
  <c r="K149" i="8"/>
  <c r="J190" i="8"/>
  <c r="M5" i="8"/>
  <c r="M6" i="8"/>
  <c r="M7" i="8"/>
  <c r="M8" i="8"/>
  <c r="M9" i="8"/>
  <c r="M10" i="8"/>
  <c r="M11" i="8"/>
  <c r="M14" i="8"/>
  <c r="M18" i="8"/>
  <c r="M22" i="8"/>
  <c r="M23" i="8"/>
  <c r="M24" i="8"/>
  <c r="M25" i="8"/>
  <c r="M26" i="8"/>
  <c r="M30" i="8"/>
  <c r="M31" i="8"/>
  <c r="M32" i="8"/>
  <c r="M33" i="8"/>
  <c r="M34" i="8"/>
  <c r="M35" i="8"/>
  <c r="M36" i="8"/>
  <c r="M38" i="8"/>
  <c r="M39" i="8"/>
  <c r="M40" i="8"/>
  <c r="M41" i="8"/>
  <c r="M42" i="8"/>
  <c r="M43" i="8"/>
  <c r="M44" i="8"/>
  <c r="M45" i="8"/>
  <c r="M47" i="8"/>
  <c r="M52" i="8"/>
  <c r="M53" i="8"/>
  <c r="M54" i="8"/>
  <c r="M58" i="8"/>
  <c r="M59" i="8"/>
  <c r="M61" i="8"/>
  <c r="M62" i="8"/>
  <c r="M63" i="8"/>
  <c r="M64" i="8"/>
  <c r="M65" i="8"/>
  <c r="M68" i="8"/>
  <c r="M69" i="8"/>
  <c r="M70" i="8"/>
  <c r="M71" i="8"/>
  <c r="M72" i="8"/>
  <c r="M73" i="8"/>
  <c r="M74" i="8"/>
  <c r="M77" i="8"/>
  <c r="M79" i="8"/>
  <c r="M80" i="8"/>
  <c r="M81" i="8"/>
  <c r="M82" i="8"/>
  <c r="M83" i="8"/>
  <c r="M85" i="8"/>
  <c r="M86" i="8"/>
  <c r="M87" i="8"/>
  <c r="M88" i="8"/>
  <c r="M89" i="8"/>
  <c r="M90" i="8"/>
  <c r="M91" i="8"/>
  <c r="M92" i="8"/>
  <c r="M93" i="8"/>
  <c r="M94" i="8"/>
  <c r="M95" i="8"/>
  <c r="M96" i="8"/>
  <c r="M97" i="8"/>
  <c r="M100" i="8"/>
  <c r="M101" i="8"/>
  <c r="M102" i="8"/>
  <c r="M107" i="8"/>
  <c r="M108" i="8"/>
  <c r="M109" i="8"/>
  <c r="M110" i="8"/>
  <c r="M111" i="8"/>
  <c r="M112" i="8"/>
  <c r="M115" i="8"/>
  <c r="M116" i="8"/>
  <c r="M118" i="8"/>
  <c r="M119" i="8"/>
  <c r="M120" i="8"/>
  <c r="M121" i="8"/>
  <c r="M122" i="8"/>
  <c r="M123" i="8"/>
  <c r="M125" i="8"/>
  <c r="M129" i="8"/>
  <c r="M130" i="8"/>
  <c r="M131" i="8"/>
  <c r="M132" i="8"/>
  <c r="M140" i="8"/>
  <c r="M141" i="8"/>
  <c r="M142" i="8"/>
  <c r="M143" i="8"/>
  <c r="M145" i="8"/>
  <c r="M146" i="8"/>
  <c r="M147" i="8"/>
  <c r="M148" i="8"/>
  <c r="M149" i="8"/>
  <c r="M150" i="8"/>
  <c r="M151" i="8"/>
  <c r="M152" i="8"/>
  <c r="M153" i="8"/>
  <c r="M156" i="8"/>
  <c r="M157" i="8"/>
  <c r="M158" i="8"/>
  <c r="M159" i="8"/>
  <c r="M160" i="8"/>
  <c r="M161" i="8"/>
  <c r="M162" i="8"/>
  <c r="C162" i="8" s="1"/>
  <c r="M163" i="8"/>
  <c r="C163" i="8" s="1"/>
  <c r="M164" i="8"/>
  <c r="M165" i="8"/>
  <c r="M166" i="8"/>
  <c r="M167" i="8"/>
  <c r="M168" i="8"/>
  <c r="M170" i="8"/>
  <c r="M173" i="8"/>
  <c r="M174" i="8"/>
  <c r="M225" i="8"/>
  <c r="M175" i="8"/>
  <c r="M176" i="8"/>
  <c r="M177" i="8"/>
  <c r="M179" i="8"/>
  <c r="M180" i="8"/>
  <c r="M181" i="8"/>
  <c r="M183" i="8"/>
  <c r="M186" i="8"/>
  <c r="M187" i="8"/>
  <c r="M188" i="8"/>
  <c r="M189" i="8"/>
  <c r="M190" i="8"/>
  <c r="M191" i="8"/>
  <c r="M192" i="8"/>
  <c r="R54" i="8"/>
  <c r="R175" i="8"/>
  <c r="P190" i="8"/>
  <c r="R190" i="8"/>
  <c r="AF192" i="8"/>
  <c r="AH192" i="8" s="1"/>
  <c r="AE192" i="8"/>
  <c r="AG192" i="8" s="1"/>
  <c r="AF191" i="8"/>
  <c r="AH191" i="8" s="1"/>
  <c r="AE191" i="8"/>
  <c r="AG191" i="8" s="1"/>
  <c r="AF190" i="8"/>
  <c r="AH190" i="8" s="1"/>
  <c r="AE190" i="8"/>
  <c r="AG190" i="8" s="1"/>
  <c r="AF189" i="8"/>
  <c r="AH189" i="8" s="1"/>
  <c r="AE189" i="8"/>
  <c r="AG189" i="8" s="1"/>
  <c r="AF188" i="8"/>
  <c r="AH188" i="8" s="1"/>
  <c r="AE188" i="8"/>
  <c r="AG188" i="8" s="1"/>
  <c r="AF187" i="8"/>
  <c r="AH187" i="8" s="1"/>
  <c r="AE187" i="8"/>
  <c r="AG187" i="8" s="1"/>
  <c r="AF186" i="8"/>
  <c r="AH186" i="8" s="1"/>
  <c r="AE186" i="8"/>
  <c r="AG186" i="8" s="1"/>
  <c r="AG183" i="8"/>
  <c r="AG182" i="8"/>
  <c r="AE181" i="8"/>
  <c r="AF181" i="8"/>
  <c r="AG181" i="8"/>
  <c r="AH181" i="8"/>
  <c r="AE180" i="8"/>
  <c r="AF180" i="8"/>
  <c r="AG180" i="8"/>
  <c r="AH180" i="8"/>
  <c r="AF179" i="8"/>
  <c r="AH179" i="8" s="1"/>
  <c r="AE179" i="8"/>
  <c r="AG179" i="8" s="1"/>
  <c r="AG178" i="8"/>
  <c r="AF177" i="8"/>
  <c r="AH177" i="8" s="1"/>
  <c r="AE177" i="8"/>
  <c r="AG177" i="8" s="1"/>
  <c r="AF176" i="8"/>
  <c r="AH176" i="8" s="1"/>
  <c r="AE176" i="8"/>
  <c r="AG176" i="8" s="1"/>
  <c r="AF175" i="8"/>
  <c r="AH175" i="8" s="1"/>
  <c r="AE175" i="8"/>
  <c r="AG175" i="8" s="1"/>
  <c r="AF225" i="8"/>
  <c r="AH225" i="8" s="1"/>
  <c r="AE225" i="8"/>
  <c r="AG225" i="8" s="1"/>
  <c r="AF174" i="8"/>
  <c r="AH174" i="8" s="1"/>
  <c r="AE174" i="8"/>
  <c r="AG174" i="8" s="1"/>
  <c r="AF173" i="8"/>
  <c r="AH173" i="8" s="1"/>
  <c r="AE173" i="8"/>
  <c r="AG173" i="8" s="1"/>
  <c r="AF172" i="8"/>
  <c r="AH172" i="8" s="1"/>
  <c r="AE172" i="8"/>
  <c r="AG172" i="8" s="1"/>
  <c r="AF171" i="8"/>
  <c r="AH171" i="8" s="1"/>
  <c r="AE171" i="8"/>
  <c r="AG171" i="8" s="1"/>
  <c r="AG155" i="8"/>
  <c r="AE170" i="8"/>
  <c r="AF170" i="8"/>
  <c r="AG170" i="8"/>
  <c r="AH170" i="8"/>
  <c r="AE169" i="8"/>
  <c r="AF169" i="8"/>
  <c r="AG169" i="8"/>
  <c r="AH169" i="8"/>
  <c r="AF168" i="8"/>
  <c r="AH168" i="8" s="1"/>
  <c r="AE168" i="8"/>
  <c r="AG168" i="8" s="1"/>
  <c r="AF167" i="8"/>
  <c r="AH167" i="8" s="1"/>
  <c r="AE167" i="8"/>
  <c r="AG167" i="8" s="1"/>
  <c r="AF166" i="8"/>
  <c r="AH166" i="8" s="1"/>
  <c r="AE166" i="8"/>
  <c r="AG166" i="8" s="1"/>
  <c r="AF165" i="8"/>
  <c r="AH165" i="8" s="1"/>
  <c r="AE165" i="8"/>
  <c r="AG165" i="8" s="1"/>
  <c r="AF164" i="8"/>
  <c r="AH164" i="8" s="1"/>
  <c r="AE164" i="8"/>
  <c r="AG164" i="8" s="1"/>
  <c r="AF163" i="8"/>
  <c r="AH163" i="8" s="1"/>
  <c r="AE163" i="8"/>
  <c r="AG163" i="8" s="1"/>
  <c r="AF162" i="8"/>
  <c r="AH162" i="8" s="1"/>
  <c r="AE162" i="8"/>
  <c r="AG162" i="8" s="1"/>
  <c r="AF161" i="8"/>
  <c r="AH161" i="8" s="1"/>
  <c r="AE161" i="8"/>
  <c r="AG161" i="8" s="1"/>
  <c r="AF160" i="8"/>
  <c r="AH160" i="8" s="1"/>
  <c r="AE160" i="8"/>
  <c r="AG160" i="8" s="1"/>
  <c r="AF159" i="8"/>
  <c r="AH159" i="8" s="1"/>
  <c r="AE159" i="8"/>
  <c r="AG159" i="8" s="1"/>
  <c r="AF158" i="8"/>
  <c r="AH158" i="8" s="1"/>
  <c r="AE158" i="8"/>
  <c r="AG158" i="8" s="1"/>
  <c r="AE153" i="8"/>
  <c r="AF153" i="8"/>
  <c r="AG153" i="8"/>
  <c r="AH153" i="8"/>
  <c r="AF157" i="8"/>
  <c r="AH157" i="8" s="1"/>
  <c r="AE157" i="8"/>
  <c r="AG157" i="8" s="1"/>
  <c r="AH156" i="8"/>
  <c r="AE156" i="8"/>
  <c r="AG156" i="8" s="1"/>
  <c r="AF152" i="8"/>
  <c r="AH152" i="8" s="1"/>
  <c r="AE152" i="8"/>
  <c r="AG152" i="8" s="1"/>
  <c r="AF151" i="8"/>
  <c r="AH151" i="8" s="1"/>
  <c r="AE151" i="8"/>
  <c r="AG151" i="8" s="1"/>
  <c r="AF150" i="8"/>
  <c r="AH150" i="8" s="1"/>
  <c r="AE150" i="8"/>
  <c r="AG150" i="8" s="1"/>
  <c r="AF147" i="8"/>
  <c r="AH147" i="8" s="1"/>
  <c r="AE147" i="8"/>
  <c r="AG147" i="8" s="1"/>
  <c r="AF146" i="8"/>
  <c r="AH146" i="8" s="1"/>
  <c r="AE146" i="8"/>
  <c r="AG146" i="8" s="1"/>
  <c r="AF149" i="8"/>
  <c r="AH149" i="8" s="1"/>
  <c r="AE149" i="8"/>
  <c r="AG149" i="8" s="1"/>
  <c r="AF148" i="8"/>
  <c r="AH148" i="8" s="1"/>
  <c r="AE148" i="8"/>
  <c r="AG148" i="8" s="1"/>
  <c r="AF145" i="8"/>
  <c r="AH145" i="8" s="1"/>
  <c r="AE145" i="8"/>
  <c r="AG145" i="8" s="1"/>
  <c r="AG144" i="8"/>
  <c r="AF143" i="8"/>
  <c r="AH143" i="8" s="1"/>
  <c r="AE143" i="8"/>
  <c r="AG143" i="8" s="1"/>
  <c r="AF142" i="8"/>
  <c r="AH142" i="8" s="1"/>
  <c r="AE142" i="8"/>
  <c r="AG142" i="8" s="1"/>
  <c r="AF141" i="8"/>
  <c r="AH141" i="8" s="1"/>
  <c r="AE141" i="8"/>
  <c r="AG141" i="8" s="1"/>
  <c r="AF140" i="8"/>
  <c r="AH140" i="8" s="1"/>
  <c r="AE140" i="8"/>
  <c r="AG140" i="8" s="1"/>
  <c r="AF139" i="8"/>
  <c r="AH139" i="8" s="1"/>
  <c r="AE139" i="8"/>
  <c r="AG139" i="8" s="1"/>
  <c r="AF138" i="8"/>
  <c r="AH138" i="8" s="1"/>
  <c r="AE138" i="8"/>
  <c r="AG138" i="8" s="1"/>
  <c r="AF137" i="8"/>
  <c r="AH137" i="8" s="1"/>
  <c r="AE137" i="8"/>
  <c r="AG137" i="8" s="1"/>
  <c r="AF136" i="8"/>
  <c r="AH136" i="8" s="1"/>
  <c r="AE136" i="8"/>
  <c r="AG136" i="8" s="1"/>
  <c r="AF135" i="8"/>
  <c r="AH135" i="8" s="1"/>
  <c r="AE135" i="8"/>
  <c r="AG135" i="8" s="1"/>
  <c r="AF134" i="8"/>
  <c r="AH134" i="8" s="1"/>
  <c r="AE134" i="8"/>
  <c r="AG134" i="8" s="1"/>
  <c r="AE133" i="8"/>
  <c r="AF133" i="8"/>
  <c r="AG133" i="8"/>
  <c r="AH133" i="8"/>
  <c r="AF132" i="8"/>
  <c r="AH132" i="8" s="1"/>
  <c r="AE132" i="8"/>
  <c r="AG132" i="8" s="1"/>
  <c r="AH131" i="8"/>
  <c r="AE131" i="8"/>
  <c r="AG131" i="8" s="1"/>
  <c r="AH130" i="8"/>
  <c r="AE130" i="8"/>
  <c r="AG130" i="8" s="1"/>
  <c r="AH129" i="8"/>
  <c r="AE129" i="8"/>
  <c r="AG129" i="8" s="1"/>
  <c r="AE128" i="8"/>
  <c r="AF128" i="8"/>
  <c r="AG128" i="8"/>
  <c r="AH128" i="8"/>
  <c r="AE127" i="8"/>
  <c r="AF127" i="8"/>
  <c r="AG127" i="8"/>
  <c r="AH127" i="8"/>
  <c r="AE126" i="8"/>
  <c r="AF126" i="8"/>
  <c r="AG126" i="8"/>
  <c r="AH126" i="8"/>
  <c r="AF125" i="8"/>
  <c r="AH125" i="8" s="1"/>
  <c r="AE125" i="8"/>
  <c r="AG125" i="8" s="1"/>
  <c r="AF124" i="8"/>
  <c r="AH124" i="8" s="1"/>
  <c r="AE124" i="8"/>
  <c r="AG124" i="8" s="1"/>
  <c r="AF123" i="8"/>
  <c r="AH123" i="8" s="1"/>
  <c r="AE123" i="8"/>
  <c r="AG123" i="8" s="1"/>
  <c r="AF122" i="8"/>
  <c r="AH122" i="8" s="1"/>
  <c r="AE122" i="8"/>
  <c r="AG122" i="8" s="1"/>
  <c r="AF121" i="8"/>
  <c r="AH121" i="8" s="1"/>
  <c r="AE121" i="8"/>
  <c r="AG121" i="8" s="1"/>
  <c r="AF120" i="8"/>
  <c r="AH120" i="8" s="1"/>
  <c r="AE120" i="8"/>
  <c r="AG120" i="8" s="1"/>
  <c r="AF119" i="8"/>
  <c r="AH119" i="8" s="1"/>
  <c r="AE119" i="8"/>
  <c r="AG119" i="8" s="1"/>
  <c r="AF118" i="8"/>
  <c r="AH118" i="8" s="1"/>
  <c r="AE118" i="8"/>
  <c r="AG118" i="8" s="1"/>
  <c r="AG117" i="8"/>
  <c r="AF116" i="8"/>
  <c r="AH116" i="8" s="1"/>
  <c r="AE116" i="8"/>
  <c r="AG116" i="8" s="1"/>
  <c r="AF115" i="8"/>
  <c r="AH115" i="8" s="1"/>
  <c r="AE115" i="8"/>
  <c r="AG115" i="8" s="1"/>
  <c r="AF114" i="8"/>
  <c r="AH114" i="8" s="1"/>
  <c r="AE114" i="8"/>
  <c r="AG114" i="8" s="1"/>
  <c r="AF113" i="8"/>
  <c r="AH113" i="8" s="1"/>
  <c r="AE113" i="8"/>
  <c r="AG113" i="8" s="1"/>
  <c r="AF112" i="8"/>
  <c r="AH112" i="8" s="1"/>
  <c r="AE112" i="8"/>
  <c r="AG112" i="8" s="1"/>
  <c r="AF111" i="8"/>
  <c r="AH111" i="8" s="1"/>
  <c r="AE111" i="8"/>
  <c r="AG111" i="8" s="1"/>
  <c r="AF110" i="8"/>
  <c r="AH110" i="8" s="1"/>
  <c r="AE110" i="8"/>
  <c r="AG110" i="8" s="1"/>
  <c r="AF109" i="8"/>
  <c r="AH109" i="8" s="1"/>
  <c r="AE109" i="8"/>
  <c r="AG109" i="8" s="1"/>
  <c r="AF108" i="8"/>
  <c r="AH108" i="8" s="1"/>
  <c r="AE108" i="8"/>
  <c r="AG108" i="8" s="1"/>
  <c r="AF107" i="8"/>
  <c r="AH107" i="8" s="1"/>
  <c r="AE107" i="8"/>
  <c r="AG107" i="8" s="1"/>
  <c r="AE102" i="8"/>
  <c r="AF102" i="8"/>
  <c r="AH102" i="8" s="1"/>
  <c r="AG102" i="8"/>
  <c r="AF99" i="8"/>
  <c r="AH99" i="8" s="1"/>
  <c r="AE99" i="8"/>
  <c r="AG99" i="8" s="1"/>
  <c r="AF101" i="8"/>
  <c r="AH101" i="8" s="1"/>
  <c r="AE101" i="8"/>
  <c r="AG101" i="8" s="1"/>
  <c r="AF100" i="8"/>
  <c r="AH100" i="8" s="1"/>
  <c r="AE100" i="8"/>
  <c r="AG100" i="8" s="1"/>
  <c r="AF98" i="8"/>
  <c r="AH98" i="8" s="1"/>
  <c r="AE98" i="8"/>
  <c r="AG98" i="8" s="1"/>
  <c r="AF97" i="8"/>
  <c r="AH97" i="8" s="1"/>
  <c r="AE97" i="8"/>
  <c r="AG97" i="8" s="1"/>
  <c r="AF96" i="8"/>
  <c r="AH96" i="8" s="1"/>
  <c r="AE96" i="8"/>
  <c r="AG96" i="8" s="1"/>
  <c r="AF95" i="8"/>
  <c r="AH95" i="8" s="1"/>
  <c r="AE95" i="8"/>
  <c r="AG95" i="8" s="1"/>
  <c r="AF94" i="8"/>
  <c r="AH94" i="8" s="1"/>
  <c r="AE94" i="8"/>
  <c r="AG94" i="8" s="1"/>
  <c r="AF93" i="8"/>
  <c r="AH93" i="8" s="1"/>
  <c r="AE93" i="8"/>
  <c r="AG93" i="8" s="1"/>
  <c r="AF92" i="8"/>
  <c r="AH92" i="8" s="1"/>
  <c r="AE92" i="8"/>
  <c r="AG92" i="8" s="1"/>
  <c r="AF91" i="8"/>
  <c r="AH91" i="8" s="1"/>
  <c r="AE91" i="8"/>
  <c r="AG91" i="8" s="1"/>
  <c r="AF90" i="8"/>
  <c r="AH90" i="8" s="1"/>
  <c r="AE90" i="8"/>
  <c r="AG90" i="8" s="1"/>
  <c r="AF89" i="8"/>
  <c r="AH89" i="8" s="1"/>
  <c r="AE89" i="8"/>
  <c r="AG89" i="8" s="1"/>
  <c r="AF88" i="8"/>
  <c r="AH88" i="8" s="1"/>
  <c r="AE88" i="8"/>
  <c r="AG88" i="8" s="1"/>
  <c r="AF87" i="8"/>
  <c r="AH87" i="8" s="1"/>
  <c r="AE87" i="8"/>
  <c r="AG87" i="8" s="1"/>
  <c r="AF86" i="8"/>
  <c r="AH86" i="8" s="1"/>
  <c r="AE86" i="8"/>
  <c r="AG86" i="8" s="1"/>
  <c r="AE85" i="8"/>
  <c r="AF85" i="8"/>
  <c r="AG85" i="8"/>
  <c r="AH85" i="8"/>
  <c r="AF83" i="8"/>
  <c r="AH83" i="8" s="1"/>
  <c r="AE83" i="8"/>
  <c r="AG83" i="8" s="1"/>
  <c r="AF82" i="8"/>
  <c r="AH82" i="8" s="1"/>
  <c r="AE82" i="8"/>
  <c r="AG82" i="8" s="1"/>
  <c r="AF81" i="8"/>
  <c r="AH81" i="8" s="1"/>
  <c r="AE81" i="8"/>
  <c r="AG81" i="8" s="1"/>
  <c r="AF80" i="8"/>
  <c r="AH80" i="8" s="1"/>
  <c r="AE80" i="8"/>
  <c r="AG80" i="8" s="1"/>
  <c r="AF79" i="8"/>
  <c r="AH79" i="8" s="1"/>
  <c r="AE79" i="8"/>
  <c r="AG79" i="8" s="1"/>
  <c r="AG78" i="8"/>
  <c r="AH77" i="8"/>
  <c r="AE77" i="8"/>
  <c r="AG77" i="8" s="1"/>
  <c r="AG76" i="8"/>
  <c r="AF74" i="8"/>
  <c r="AH74" i="8" s="1"/>
  <c r="AE74" i="8"/>
  <c r="AG74" i="8" s="1"/>
  <c r="AF73" i="8"/>
  <c r="AH73" i="8" s="1"/>
  <c r="AE73" i="8"/>
  <c r="AG73" i="8" s="1"/>
  <c r="AF72" i="8"/>
  <c r="AH72" i="8" s="1"/>
  <c r="AE72" i="8"/>
  <c r="AG72" i="8" s="1"/>
  <c r="AE71" i="8"/>
  <c r="AF71" i="8"/>
  <c r="AH71" i="8" s="1"/>
  <c r="AG71" i="8"/>
  <c r="AE70" i="8"/>
  <c r="AF70" i="8"/>
  <c r="AG70" i="8"/>
  <c r="AH70" i="8"/>
  <c r="AE69" i="8"/>
  <c r="AF69" i="8"/>
  <c r="AG69" i="8"/>
  <c r="AH69" i="8"/>
  <c r="AF68" i="8"/>
  <c r="AH68" i="8" s="1"/>
  <c r="AE68" i="8"/>
  <c r="AG68" i="8" s="1"/>
  <c r="AF65" i="8"/>
  <c r="AH65" i="8" s="1"/>
  <c r="AE65" i="8"/>
  <c r="AG65" i="8" s="1"/>
  <c r="AF64" i="8"/>
  <c r="AH64" i="8" s="1"/>
  <c r="AE64" i="8"/>
  <c r="AG64" i="8" s="1"/>
  <c r="AF63" i="8"/>
  <c r="AH63" i="8" s="1"/>
  <c r="AE63" i="8"/>
  <c r="AG63" i="8" s="1"/>
  <c r="AF62" i="8"/>
  <c r="AH62" i="8" s="1"/>
  <c r="AE62" i="8"/>
  <c r="AG62" i="8" s="1"/>
  <c r="AG57" i="8"/>
  <c r="AG56" i="8"/>
  <c r="AG55" i="8"/>
  <c r="AF61" i="8"/>
  <c r="AH61" i="8" s="1"/>
  <c r="AE61" i="8"/>
  <c r="AG61" i="8" s="1"/>
  <c r="AF60" i="8"/>
  <c r="AH60" i="8" s="1"/>
  <c r="AE60" i="8"/>
  <c r="AG60" i="8" s="1"/>
  <c r="AE54" i="8"/>
  <c r="AG54" i="8" s="1"/>
  <c r="AF54" i="8"/>
  <c r="AE59" i="8"/>
  <c r="AF59" i="8"/>
  <c r="AG59" i="8"/>
  <c r="AH59" i="8"/>
  <c r="AE58" i="8"/>
  <c r="AF58" i="8"/>
  <c r="AG58" i="8"/>
  <c r="AH58" i="8"/>
  <c r="AF53" i="8"/>
  <c r="AH53" i="8" s="1"/>
  <c r="AE53" i="8"/>
  <c r="AG53" i="8" s="1"/>
  <c r="AF52" i="8"/>
  <c r="AH52" i="8" s="1"/>
  <c r="AE52" i="8"/>
  <c r="AG52" i="8" s="1"/>
  <c r="AF51" i="8"/>
  <c r="AH51" i="8" s="1"/>
  <c r="AE51" i="8"/>
  <c r="AG51" i="8" s="1"/>
  <c r="AF50" i="8"/>
  <c r="AH50" i="8" s="1"/>
  <c r="AE50" i="8"/>
  <c r="AG50" i="8" s="1"/>
  <c r="AF49" i="8"/>
  <c r="AH49" i="8" s="1"/>
  <c r="AE49" i="8"/>
  <c r="AG49" i="8" s="1"/>
  <c r="AF48" i="8"/>
  <c r="AH48" i="8" s="1"/>
  <c r="AE48" i="8"/>
  <c r="AG48" i="8" s="1"/>
  <c r="AF47" i="8"/>
  <c r="AH47" i="8" s="1"/>
  <c r="AE47" i="8"/>
  <c r="AG47" i="8" s="1"/>
  <c r="AF46" i="8"/>
  <c r="AH46" i="8" s="1"/>
  <c r="AE46" i="8"/>
  <c r="AF45" i="8"/>
  <c r="AH45" i="8" s="1"/>
  <c r="AE45" i="8"/>
  <c r="AG45" i="8" s="1"/>
  <c r="AF44" i="8"/>
  <c r="AH44" i="8" s="1"/>
  <c r="AE44" i="8"/>
  <c r="AG44" i="8" s="1"/>
  <c r="AF43" i="8"/>
  <c r="AH43" i="8" s="1"/>
  <c r="AE43" i="8"/>
  <c r="AG43" i="8" s="1"/>
  <c r="AF42" i="8"/>
  <c r="AH42" i="8" s="1"/>
  <c r="AE42" i="8"/>
  <c r="AG42" i="8" s="1"/>
  <c r="AF41" i="8"/>
  <c r="AH41" i="8" s="1"/>
  <c r="AE41" i="8"/>
  <c r="AG41" i="8" s="1"/>
  <c r="AF40" i="8"/>
  <c r="AH40" i="8" s="1"/>
  <c r="AE40" i="8"/>
  <c r="AG40" i="8" s="1"/>
  <c r="AF39" i="8"/>
  <c r="AH39" i="8" s="1"/>
  <c r="AE39" i="8"/>
  <c r="AG39" i="8" s="1"/>
  <c r="AE38" i="8"/>
  <c r="AF37" i="8"/>
  <c r="AH37" i="8" s="1"/>
  <c r="AE37" i="8"/>
  <c r="AG37" i="8" s="1"/>
  <c r="AE36" i="8"/>
  <c r="AH35" i="8"/>
  <c r="AE35" i="8"/>
  <c r="AG35" i="8" s="1"/>
  <c r="AH34" i="8"/>
  <c r="AE34" i="8"/>
  <c r="AG34" i="8" s="1"/>
  <c r="AF33" i="8"/>
  <c r="AH33" i="8" s="1"/>
  <c r="AE33" i="8"/>
  <c r="AG33" i="8" s="1"/>
  <c r="AF32" i="8"/>
  <c r="AH32" i="8" s="1"/>
  <c r="AE32" i="8"/>
  <c r="AG32" i="8" s="1"/>
  <c r="AF31" i="8"/>
  <c r="AH31" i="8" s="1"/>
  <c r="AE31" i="8"/>
  <c r="AG31" i="8" s="1"/>
  <c r="AF30" i="8"/>
  <c r="AH30" i="8" s="1"/>
  <c r="AE30" i="8"/>
  <c r="AG30" i="8" s="1"/>
  <c r="AF29" i="8"/>
  <c r="AH29" i="8" s="1"/>
  <c r="AE29" i="8"/>
  <c r="AG29" i="8" s="1"/>
  <c r="AF28" i="8"/>
  <c r="AH28" i="8" s="1"/>
  <c r="AE28" i="8"/>
  <c r="AG28" i="8" s="1"/>
  <c r="AF27" i="8"/>
  <c r="AH27" i="8" s="1"/>
  <c r="AE27" i="8"/>
  <c r="AG27" i="8" s="1"/>
  <c r="AF26" i="8"/>
  <c r="AH26" i="8" s="1"/>
  <c r="AE26" i="8"/>
  <c r="AG26" i="8" s="1"/>
  <c r="AF25" i="8"/>
  <c r="AH25" i="8" s="1"/>
  <c r="AE25" i="8"/>
  <c r="AG25" i="8" s="1"/>
  <c r="AF24" i="8"/>
  <c r="AH24" i="8" s="1"/>
  <c r="AE24" i="8"/>
  <c r="AG24" i="8" s="1"/>
  <c r="AF23" i="8"/>
  <c r="AH23" i="8" s="1"/>
  <c r="AE23" i="8"/>
  <c r="AG23" i="8" s="1"/>
  <c r="AF22" i="8"/>
  <c r="AH22" i="8" s="1"/>
  <c r="AE22" i="8"/>
  <c r="AG22" i="8" s="1"/>
  <c r="AF21" i="8"/>
  <c r="AH21" i="8" s="1"/>
  <c r="AE21" i="8"/>
  <c r="AG21" i="8" s="1"/>
  <c r="AF20" i="8"/>
  <c r="AH20" i="8" s="1"/>
  <c r="AE20" i="8"/>
  <c r="AG20" i="8" s="1"/>
  <c r="AF19" i="8"/>
  <c r="AH19" i="8" s="1"/>
  <c r="AE19" i="8"/>
  <c r="AG19" i="8" s="1"/>
  <c r="AE16" i="8"/>
  <c r="AF16" i="8"/>
  <c r="AG16" i="8"/>
  <c r="AH16" i="8"/>
  <c r="AE17" i="8"/>
  <c r="AF17" i="8"/>
  <c r="AG17" i="8"/>
  <c r="AH17" i="8"/>
  <c r="AE15" i="8"/>
  <c r="AF15" i="8"/>
  <c r="AG15" i="8"/>
  <c r="AH15" i="8"/>
  <c r="AF18" i="8"/>
  <c r="AH18" i="8" s="1"/>
  <c r="AE18" i="8"/>
  <c r="AG18" i="8" s="1"/>
  <c r="AF14" i="8"/>
  <c r="AH14" i="8" s="1"/>
  <c r="AE14" i="8"/>
  <c r="AG14" i="8" s="1"/>
  <c r="AF13" i="8"/>
  <c r="AH13" i="8" s="1"/>
  <c r="AE13" i="8"/>
  <c r="AG13" i="8" s="1"/>
  <c r="AF12" i="8"/>
  <c r="AH12" i="8" s="1"/>
  <c r="AE12" i="8"/>
  <c r="AG12" i="8" s="1"/>
  <c r="AE9" i="8"/>
  <c r="AE8" i="8"/>
  <c r="AF9" i="8"/>
  <c r="AH9" i="8" s="1"/>
  <c r="AG9" i="8"/>
  <c r="AF11" i="8"/>
  <c r="AH11" i="8" s="1"/>
  <c r="AE11" i="8"/>
  <c r="AG11" i="8" s="1"/>
  <c r="AF10" i="8"/>
  <c r="AH10" i="8" s="1"/>
  <c r="AE10" i="8"/>
  <c r="AG10" i="8" s="1"/>
  <c r="AE305" i="7"/>
  <c r="AG305" i="7" s="1"/>
  <c r="AD305" i="7"/>
  <c r="AF305" i="7" s="1"/>
  <c r="L305" i="7"/>
  <c r="AE304" i="7"/>
  <c r="AG304" i="7" s="1"/>
  <c r="AD304" i="7"/>
  <c r="AF304" i="7" s="1"/>
  <c r="L304" i="7"/>
  <c r="AF8" i="8"/>
  <c r="AH8" i="8" s="1"/>
  <c r="AG8" i="8"/>
  <c r="AF7" i="8"/>
  <c r="AH7" i="8" s="1"/>
  <c r="AE7" i="8"/>
  <c r="AG7" i="8" s="1"/>
  <c r="AF6" i="8"/>
  <c r="AH6" i="8" s="1"/>
  <c r="AE6" i="8"/>
  <c r="AG6" i="8" s="1"/>
  <c r="AF5" i="8"/>
  <c r="AH5" i="8" s="1"/>
  <c r="AE5" i="8"/>
  <c r="AG5" i="8" s="1"/>
  <c r="AE303" i="7"/>
  <c r="AG303" i="7" s="1"/>
  <c r="AD303" i="7"/>
  <c r="AF303" i="7" s="1"/>
  <c r="L303" i="7"/>
  <c r="AE302" i="7"/>
  <c r="AG302" i="7" s="1"/>
  <c r="AD302" i="7"/>
  <c r="AF302" i="7" s="1"/>
  <c r="L302" i="7"/>
  <c r="AE301" i="7"/>
  <c r="AG301" i="7" s="1"/>
  <c r="AD301" i="7"/>
  <c r="AF301" i="7" s="1"/>
  <c r="L301" i="7"/>
  <c r="AE300" i="7"/>
  <c r="AG300" i="7" s="1"/>
  <c r="AD300" i="7"/>
  <c r="AF300" i="7" s="1"/>
  <c r="L300" i="7"/>
  <c r="AE299" i="7"/>
  <c r="AG299" i="7" s="1"/>
  <c r="AD299" i="7"/>
  <c r="AF299" i="7" s="1"/>
  <c r="AE298" i="7"/>
  <c r="AG298" i="7" s="1"/>
  <c r="AD298" i="7"/>
  <c r="AF298" i="7" s="1"/>
  <c r="C298" i="7"/>
  <c r="AE297" i="7"/>
  <c r="AG297" i="7" s="1"/>
  <c r="AD297" i="7"/>
  <c r="AF297" i="7" s="1"/>
  <c r="L297" i="7"/>
  <c r="AE296" i="7"/>
  <c r="AG296" i="7" s="1"/>
  <c r="AD296" i="7"/>
  <c r="AF296" i="7" s="1"/>
  <c r="L296" i="7"/>
  <c r="AE295" i="7"/>
  <c r="AG295" i="7" s="1"/>
  <c r="AD295" i="7"/>
  <c r="AF295" i="7" s="1"/>
  <c r="L295" i="7"/>
  <c r="AE294" i="7"/>
  <c r="AG294" i="7" s="1"/>
  <c r="AD294" i="7"/>
  <c r="AF294" i="7" s="1"/>
  <c r="K294" i="7"/>
  <c r="L294" i="7" s="1"/>
  <c r="AE293" i="7"/>
  <c r="AG293" i="7" s="1"/>
  <c r="AD293" i="7"/>
  <c r="AF293" i="7" s="1"/>
  <c r="K293" i="7"/>
  <c r="L293" i="7" s="1"/>
  <c r="AE292" i="7"/>
  <c r="AG292" i="7" s="1"/>
  <c r="AD292" i="7"/>
  <c r="AF292" i="7" s="1"/>
  <c r="L292" i="7"/>
  <c r="AE291" i="7"/>
  <c r="AG291" i="7" s="1"/>
  <c r="AD291" i="7"/>
  <c r="AF291" i="7" s="1"/>
  <c r="L291" i="7"/>
  <c r="AE290" i="7"/>
  <c r="AG290" i="7" s="1"/>
  <c r="AD290" i="7"/>
  <c r="AF290" i="7" s="1"/>
  <c r="L290" i="7"/>
  <c r="AE289" i="7"/>
  <c r="AG289" i="7" s="1"/>
  <c r="AD289" i="7"/>
  <c r="AF289" i="7" s="1"/>
  <c r="L289" i="7"/>
  <c r="AE288" i="7"/>
  <c r="AG288" i="7" s="1"/>
  <c r="AD288" i="7"/>
  <c r="AF288" i="7" s="1"/>
  <c r="AE287" i="7"/>
  <c r="AG287" i="7" s="1"/>
  <c r="AD287" i="7"/>
  <c r="AF287" i="7" s="1"/>
  <c r="L287" i="7"/>
  <c r="AE286" i="7"/>
  <c r="AG286" i="7" s="1"/>
  <c r="AD286" i="7"/>
  <c r="AF286" i="7" s="1"/>
  <c r="L286" i="7"/>
  <c r="AE285" i="7"/>
  <c r="AG285" i="7" s="1"/>
  <c r="AD285" i="7"/>
  <c r="AF285" i="7" s="1"/>
  <c r="L285" i="7"/>
  <c r="AE284" i="7"/>
  <c r="AG284" i="7" s="1"/>
  <c r="AD284" i="7"/>
  <c r="AF284" i="7" s="1"/>
  <c r="L284" i="7"/>
  <c r="AE283" i="7"/>
  <c r="AG283" i="7" s="1"/>
  <c r="AD283" i="7"/>
  <c r="AF283" i="7" s="1"/>
  <c r="L283" i="7"/>
  <c r="AE282" i="7"/>
  <c r="AG282" i="7" s="1"/>
  <c r="AD282" i="7"/>
  <c r="AF282" i="7" s="1"/>
  <c r="L282" i="7"/>
  <c r="AE281" i="7"/>
  <c r="AG281" i="7" s="1"/>
  <c r="AD281" i="7"/>
  <c r="AF281" i="7" s="1"/>
  <c r="L281" i="7"/>
  <c r="AE280" i="7"/>
  <c r="AG280" i="7" s="1"/>
  <c r="AD280" i="7"/>
  <c r="AF280" i="7" s="1"/>
  <c r="L280" i="7"/>
  <c r="AE279" i="7"/>
  <c r="AG279" i="7" s="1"/>
  <c r="AD279" i="7"/>
  <c r="AF279" i="7" s="1"/>
  <c r="L279" i="7"/>
  <c r="C248" i="7"/>
  <c r="AE278" i="7"/>
  <c r="AG278" i="7" s="1"/>
  <c r="AD278" i="7"/>
  <c r="AF278" i="7" s="1"/>
  <c r="L278" i="7"/>
  <c r="AE276" i="7"/>
  <c r="AG276" i="7" s="1"/>
  <c r="AD276" i="7"/>
  <c r="AF276" i="7" s="1"/>
  <c r="L276" i="7"/>
  <c r="AE277" i="7"/>
  <c r="AG277" i="7" s="1"/>
  <c r="AD277" i="7"/>
  <c r="AF277" i="7" s="1"/>
  <c r="L277" i="7"/>
  <c r="AE275" i="7"/>
  <c r="AG275" i="7" s="1"/>
  <c r="AD275" i="7"/>
  <c r="AF275" i="7" s="1"/>
  <c r="L275" i="7"/>
  <c r="AD274" i="7"/>
  <c r="AE274" i="7"/>
  <c r="AF274" i="7"/>
  <c r="AG274" i="7"/>
  <c r="L274" i="7"/>
  <c r="AD273" i="7"/>
  <c r="AE273" i="7"/>
  <c r="AF273" i="7"/>
  <c r="AG273" i="7"/>
  <c r="L273" i="7"/>
  <c r="AD272" i="7"/>
  <c r="AE272" i="7"/>
  <c r="AF272" i="7"/>
  <c r="AG272" i="7"/>
  <c r="L272" i="7"/>
  <c r="AE271" i="7"/>
  <c r="AG271" i="7" s="1"/>
  <c r="AD271" i="7"/>
  <c r="AF271" i="7" s="1"/>
  <c r="L271" i="7"/>
  <c r="AE270" i="7"/>
  <c r="AG270" i="7" s="1"/>
  <c r="AD270" i="7"/>
  <c r="AF270" i="7" s="1"/>
  <c r="L270" i="7"/>
  <c r="AE269" i="7"/>
  <c r="AG269" i="7" s="1"/>
  <c r="AD269" i="7"/>
  <c r="AF269" i="7" s="1"/>
  <c r="L269" i="7"/>
  <c r="AE268" i="7"/>
  <c r="AG268" i="7" s="1"/>
  <c r="AD268" i="7"/>
  <c r="AF268" i="7" s="1"/>
  <c r="AE267" i="7"/>
  <c r="AG267" i="7" s="1"/>
  <c r="AD267" i="7"/>
  <c r="AF267" i="7" s="1"/>
  <c r="Q266" i="7"/>
  <c r="AE266" i="7"/>
  <c r="AD266" i="7"/>
  <c r="AF266" i="7" s="1"/>
  <c r="L266" i="7"/>
  <c r="AE265" i="7"/>
  <c r="AD265" i="7"/>
  <c r="AF265" i="7" s="1"/>
  <c r="L265" i="7"/>
  <c r="AE264" i="7"/>
  <c r="AG264" i="7" s="1"/>
  <c r="AD264" i="7"/>
  <c r="AF264" i="7" s="1"/>
  <c r="L264" i="7"/>
  <c r="L263" i="7"/>
  <c r="AE263" i="7"/>
  <c r="AG263" i="7" s="1"/>
  <c r="AD263" i="7"/>
  <c r="AF263" i="7" s="1"/>
  <c r="AE262" i="7"/>
  <c r="AG262" i="7" s="1"/>
  <c r="AD262" i="7"/>
  <c r="AF262" i="7" s="1"/>
  <c r="L262" i="7"/>
  <c r="AE261" i="7"/>
  <c r="AG261" i="7" s="1"/>
  <c r="AD261" i="7"/>
  <c r="AF261" i="7" s="1"/>
  <c r="L261" i="7"/>
  <c r="L260" i="7"/>
  <c r="L259" i="7"/>
  <c r="L258" i="7"/>
  <c r="AE257" i="7"/>
  <c r="AG257" i="7" s="1"/>
  <c r="AD257" i="7"/>
  <c r="AF257" i="7" s="1"/>
  <c r="L257" i="7"/>
  <c r="AE256" i="7"/>
  <c r="AG256" i="7" s="1"/>
  <c r="AD256" i="7"/>
  <c r="AF256" i="7" s="1"/>
  <c r="L256" i="7"/>
  <c r="AE255" i="7"/>
  <c r="AG255" i="7" s="1"/>
  <c r="AD255" i="7"/>
  <c r="AF255" i="7" s="1"/>
  <c r="L255" i="7"/>
  <c r="K254" i="7"/>
  <c r="K253" i="7"/>
  <c r="AE254" i="7"/>
  <c r="AG254" i="7" s="1"/>
  <c r="AD254" i="7"/>
  <c r="AF254" i="7" s="1"/>
  <c r="L254" i="7"/>
  <c r="AE253" i="7"/>
  <c r="AG253" i="7" s="1"/>
  <c r="AD253" i="7"/>
  <c r="AF253" i="7" s="1"/>
  <c r="L253" i="7"/>
  <c r="AE252" i="7"/>
  <c r="AG252" i="7" s="1"/>
  <c r="AD252" i="7"/>
  <c r="AF252" i="7" s="1"/>
  <c r="L252" i="7"/>
  <c r="AE251" i="7"/>
  <c r="AG251" i="7" s="1"/>
  <c r="AD251" i="7"/>
  <c r="AF251" i="7" s="1"/>
  <c r="L251" i="7"/>
  <c r="AE250" i="7"/>
  <c r="AG250" i="7" s="1"/>
  <c r="AD250" i="7"/>
  <c r="AF250" i="7" s="1"/>
  <c r="L250" i="7"/>
  <c r="AE249" i="7"/>
  <c r="AG249" i="7" s="1"/>
  <c r="AD249" i="7"/>
  <c r="AF249" i="7" s="1"/>
  <c r="L249" i="7"/>
  <c r="AE248" i="7"/>
  <c r="AG248" i="7" s="1"/>
  <c r="AD248" i="7"/>
  <c r="AF248" i="7" s="1"/>
  <c r="L248" i="7"/>
  <c r="AE247" i="7"/>
  <c r="AG247" i="7" s="1"/>
  <c r="AD247" i="7"/>
  <c r="AF247" i="7" s="1"/>
  <c r="L247" i="7"/>
  <c r="C247" i="7"/>
  <c r="AE246" i="7"/>
  <c r="AG246" i="7" s="1"/>
  <c r="AD246" i="7"/>
  <c r="AF246" i="7" s="1"/>
  <c r="L246" i="7"/>
  <c r="AE245" i="7"/>
  <c r="AG245" i="7" s="1"/>
  <c r="AD245" i="7"/>
  <c r="AF245" i="7" s="1"/>
  <c r="AE244" i="7"/>
  <c r="AG244" i="7" s="1"/>
  <c r="AD244" i="7"/>
  <c r="AF244" i="7" s="1"/>
  <c r="L244" i="7"/>
  <c r="AE243" i="7"/>
  <c r="AG243" i="7" s="1"/>
  <c r="AD243" i="7"/>
  <c r="AF243" i="7" s="1"/>
  <c r="L243" i="7"/>
  <c r="L242" i="7"/>
  <c r="C241" i="7"/>
  <c r="AE240" i="7"/>
  <c r="AG240" i="7" s="1"/>
  <c r="AD240" i="7"/>
  <c r="AF240" i="7" s="1"/>
  <c r="L240" i="7"/>
  <c r="R240" i="7" s="1"/>
  <c r="C239" i="7"/>
  <c r="AE239" i="7"/>
  <c r="AG239" i="7" s="1"/>
  <c r="AD239" i="7"/>
  <c r="AF239" i="7" s="1"/>
  <c r="L239" i="7"/>
  <c r="AD238" i="7"/>
  <c r="AE238" i="7"/>
  <c r="AF238" i="7"/>
  <c r="AG238" i="7"/>
  <c r="C237" i="7"/>
  <c r="AD237" i="7"/>
  <c r="AE237" i="7"/>
  <c r="AF237" i="7"/>
  <c r="AG237" i="7"/>
  <c r="AE236" i="7"/>
  <c r="AG236" i="7" s="1"/>
  <c r="AD236" i="7"/>
  <c r="AF236" i="7" s="1"/>
  <c r="L236" i="7"/>
  <c r="AE235" i="7"/>
  <c r="AG235" i="7" s="1"/>
  <c r="AD235" i="7"/>
  <c r="AF235" i="7" s="1"/>
  <c r="L235" i="7"/>
  <c r="Q235" i="7" s="1"/>
  <c r="AD234" i="7"/>
  <c r="AF234" i="7" s="1"/>
  <c r="AE234" i="7"/>
  <c r="AG234" i="7"/>
  <c r="L234" i="7"/>
  <c r="AE233" i="7"/>
  <c r="AG233" i="7" s="1"/>
  <c r="AD233" i="7"/>
  <c r="AF233" i="7" s="1"/>
  <c r="L233" i="7"/>
  <c r="AE232" i="7"/>
  <c r="AG232" i="7" s="1"/>
  <c r="AD232" i="7"/>
  <c r="AF232" i="7" s="1"/>
  <c r="L232" i="7"/>
  <c r="AE231" i="7"/>
  <c r="AG231" i="7" s="1"/>
  <c r="AD231" i="7"/>
  <c r="AF231" i="7" s="1"/>
  <c r="L231" i="7"/>
  <c r="AD230" i="7"/>
  <c r="AE230" i="7"/>
  <c r="AF230" i="7"/>
  <c r="AG230" i="7"/>
  <c r="L230" i="7"/>
  <c r="AD229" i="7"/>
  <c r="AF229" i="7"/>
  <c r="AE229" i="7"/>
  <c r="AG229" i="7" s="1"/>
  <c r="L229" i="7"/>
  <c r="L228" i="7"/>
  <c r="AE228" i="7"/>
  <c r="AG228" i="7" s="1"/>
  <c r="AD228" i="7"/>
  <c r="AF228" i="7" s="1"/>
  <c r="AD227" i="7"/>
  <c r="AE227" i="7"/>
  <c r="AF227" i="7"/>
  <c r="AG227" i="7"/>
  <c r="AE226" i="7"/>
  <c r="AG226" i="7" s="1"/>
  <c r="AD226" i="7"/>
  <c r="AF226" i="7" s="1"/>
  <c r="L226" i="7"/>
  <c r="AE225" i="7"/>
  <c r="AG225" i="7" s="1"/>
  <c r="AD225" i="7"/>
  <c r="AF225" i="7" s="1"/>
  <c r="L225" i="7"/>
  <c r="AE224" i="7"/>
  <c r="AG224" i="7" s="1"/>
  <c r="AD224" i="7"/>
  <c r="AF224" i="7" s="1"/>
  <c r="L224" i="7"/>
  <c r="AE223" i="7"/>
  <c r="AD223" i="7"/>
  <c r="AF223" i="7"/>
  <c r="AG223" i="7"/>
  <c r="L223" i="7"/>
  <c r="AD205" i="7"/>
  <c r="AE222" i="7"/>
  <c r="AG222" i="7" s="1"/>
  <c r="AD222" i="7"/>
  <c r="AF222" i="7" s="1"/>
  <c r="L222" i="7"/>
  <c r="AE221" i="7"/>
  <c r="AG221" i="7" s="1"/>
  <c r="AD221" i="7"/>
  <c r="AF221" i="7" s="1"/>
  <c r="L221" i="7"/>
  <c r="AD220" i="7"/>
  <c r="AE220" i="7"/>
  <c r="AF220" i="7"/>
  <c r="AG220" i="7"/>
  <c r="L220" i="7"/>
  <c r="AE219" i="7"/>
  <c r="AG219" i="7" s="1"/>
  <c r="AD219" i="7"/>
  <c r="AF219" i="7" s="1"/>
  <c r="L219" i="7"/>
  <c r="AE218" i="7"/>
  <c r="AG218" i="7" s="1"/>
  <c r="AD218" i="7"/>
  <c r="AF218" i="7" s="1"/>
  <c r="L218" i="7"/>
  <c r="AE217" i="7"/>
  <c r="AG217" i="7" s="1"/>
  <c r="AD217" i="7"/>
  <c r="AF217" i="7" s="1"/>
  <c r="L217" i="7"/>
  <c r="AE216" i="7"/>
  <c r="AG216" i="7" s="1"/>
  <c r="AD216" i="7"/>
  <c r="AF216" i="7" s="1"/>
  <c r="L216" i="7"/>
  <c r="AE215" i="7"/>
  <c r="AG215" i="7" s="1"/>
  <c r="AD215" i="7"/>
  <c r="AF215" i="7" s="1"/>
  <c r="L215" i="7"/>
  <c r="AE214" i="7"/>
  <c r="AG214" i="7" s="1"/>
  <c r="AD214" i="7"/>
  <c r="AF214" i="7" s="1"/>
  <c r="L214" i="7"/>
  <c r="AE213" i="7"/>
  <c r="AG213" i="7" s="1"/>
  <c r="AD213" i="7"/>
  <c r="AF213" i="7" s="1"/>
  <c r="L213" i="7"/>
  <c r="AE211" i="7"/>
  <c r="AG211" i="7" s="1"/>
  <c r="AD211" i="7"/>
  <c r="AF211" i="7" s="1"/>
  <c r="AD212" i="7"/>
  <c r="AE212" i="7"/>
  <c r="AF212" i="7"/>
  <c r="AG212" i="7"/>
  <c r="L212" i="7"/>
  <c r="AE210" i="7"/>
  <c r="AG210" i="7" s="1"/>
  <c r="AD210" i="7"/>
  <c r="AF210" i="7" s="1"/>
  <c r="L210" i="7"/>
  <c r="AE209" i="7"/>
  <c r="AG209" i="7" s="1"/>
  <c r="AD209" i="7"/>
  <c r="AF209" i="7" s="1"/>
  <c r="L209" i="7"/>
  <c r="L207" i="7"/>
  <c r="AD207" i="7"/>
  <c r="AE207" i="7"/>
  <c r="AF207" i="7"/>
  <c r="AG207" i="7"/>
  <c r="L208" i="7"/>
  <c r="AD208" i="7"/>
  <c r="AE208" i="7"/>
  <c r="AF208" i="7"/>
  <c r="AG208" i="7"/>
  <c r="AD206" i="7"/>
  <c r="AE206" i="7"/>
  <c r="AF206" i="7"/>
  <c r="AG206" i="7"/>
  <c r="L206" i="7"/>
  <c r="AE205" i="7"/>
  <c r="AG205" i="7" s="1"/>
  <c r="AF205" i="7"/>
  <c r="L205" i="7"/>
  <c r="AE204" i="7"/>
  <c r="AG204" i="7" s="1"/>
  <c r="AD204" i="7"/>
  <c r="AF204" i="7" s="1"/>
  <c r="L204" i="7"/>
  <c r="AE203" i="7"/>
  <c r="AG203" i="7" s="1"/>
  <c r="AD203" i="7"/>
  <c r="AF203" i="7" s="1"/>
  <c r="L203" i="7"/>
  <c r="AD202" i="7"/>
  <c r="AE202" i="7"/>
  <c r="AF202" i="7"/>
  <c r="AG202" i="7"/>
  <c r="C201" i="7"/>
  <c r="C200" i="7"/>
  <c r="AD201" i="7"/>
  <c r="AE201" i="7"/>
  <c r="AF201" i="7"/>
  <c r="AG201" i="7"/>
  <c r="L201" i="7"/>
  <c r="AD200" i="7"/>
  <c r="AE200" i="7"/>
  <c r="AF200" i="7"/>
  <c r="AG200" i="7"/>
  <c r="L200" i="7"/>
  <c r="AD199" i="7"/>
  <c r="AE199" i="7"/>
  <c r="AF199" i="7"/>
  <c r="AG199" i="7"/>
  <c r="L199" i="7"/>
  <c r="AE198" i="7"/>
  <c r="AG198" i="7" s="1"/>
  <c r="AD198" i="7"/>
  <c r="AF198" i="7" s="1"/>
  <c r="L198" i="7"/>
  <c r="C197" i="7"/>
  <c r="AD197" i="7"/>
  <c r="AE197" i="7"/>
  <c r="AF197" i="7"/>
  <c r="AG197" i="7"/>
  <c r="L197" i="7"/>
  <c r="AE196" i="7"/>
  <c r="AG196" i="7" s="1"/>
  <c r="AD196" i="7"/>
  <c r="AF196" i="7" s="1"/>
  <c r="L196" i="7"/>
  <c r="AE195" i="7"/>
  <c r="AG195" i="7" s="1"/>
  <c r="AD195" i="7"/>
  <c r="AF195" i="7" s="1"/>
  <c r="L195" i="7"/>
  <c r="AD194" i="7"/>
  <c r="AE194" i="7"/>
  <c r="AF194" i="7"/>
  <c r="AG194" i="7"/>
  <c r="L194" i="7"/>
  <c r="AE193" i="7"/>
  <c r="AG193" i="7" s="1"/>
  <c r="AD193" i="7"/>
  <c r="AF193" i="7" s="1"/>
  <c r="L193" i="7"/>
  <c r="C193" i="7"/>
  <c r="AE192" i="7"/>
  <c r="AG192" i="7" s="1"/>
  <c r="AD192" i="7"/>
  <c r="AF192" i="7" s="1"/>
  <c r="L192" i="7"/>
  <c r="AE191" i="7"/>
  <c r="AG191" i="7" s="1"/>
  <c r="AD191" i="7"/>
  <c r="AF191" i="7" s="1"/>
  <c r="L191" i="7"/>
  <c r="AD190" i="7"/>
  <c r="AE190" i="7"/>
  <c r="AF190" i="7"/>
  <c r="AG190" i="7"/>
  <c r="L190" i="7"/>
  <c r="AD189" i="7"/>
  <c r="AE189" i="7"/>
  <c r="AF189" i="7"/>
  <c r="AG189" i="7"/>
  <c r="L189" i="7"/>
  <c r="AD186" i="7"/>
  <c r="AE186" i="7"/>
  <c r="AE176" i="7"/>
  <c r="AG176" i="7" s="1"/>
  <c r="AD176" i="7"/>
  <c r="AF176" i="7" s="1"/>
  <c r="L176" i="7"/>
  <c r="AG186" i="7"/>
  <c r="AF186" i="7"/>
  <c r="AD187" i="7"/>
  <c r="AE187" i="7"/>
  <c r="AF187" i="7"/>
  <c r="AG187" i="7"/>
  <c r="I187" i="7"/>
  <c r="L187" i="7"/>
  <c r="L10" i="7"/>
  <c r="AD10" i="7"/>
  <c r="AE10" i="7"/>
  <c r="AF10" i="7"/>
  <c r="AG10" i="7"/>
  <c r="C185" i="7"/>
  <c r="AD185" i="7"/>
  <c r="AE185" i="7"/>
  <c r="AF185" i="7"/>
  <c r="AG185" i="7"/>
  <c r="L185" i="7"/>
  <c r="AE184" i="7"/>
  <c r="AG184" i="7" s="1"/>
  <c r="AD184" i="7"/>
  <c r="AF184" i="7" s="1"/>
  <c r="L184" i="7"/>
  <c r="AE183" i="7"/>
  <c r="AG183" i="7" s="1"/>
  <c r="AD183" i="7"/>
  <c r="AF183" i="7" s="1"/>
  <c r="AD182" i="7"/>
  <c r="AE182" i="7"/>
  <c r="AF182" i="7"/>
  <c r="AG182" i="7"/>
  <c r="L182" i="7"/>
  <c r="C182" i="7"/>
  <c r="AE180" i="7"/>
  <c r="AG180" i="7" s="1"/>
  <c r="AD180" i="7"/>
  <c r="AF180" i="7" s="1"/>
  <c r="L180" i="7"/>
  <c r="AE179" i="7"/>
  <c r="AG179" i="7" s="1"/>
  <c r="AD179" i="7"/>
  <c r="AF179" i="7" s="1"/>
  <c r="L179" i="7"/>
  <c r="AE178" i="7"/>
  <c r="AG178" i="7" s="1"/>
  <c r="AD178" i="7"/>
  <c r="AF178" i="7" s="1"/>
  <c r="L178" i="7"/>
  <c r="AE177" i="7"/>
  <c r="AG177" i="7" s="1"/>
  <c r="AD177" i="7"/>
  <c r="AF177" i="7" s="1"/>
  <c r="L177" i="7"/>
  <c r="AE175" i="7"/>
  <c r="AG175" i="7" s="1"/>
  <c r="AD175" i="7"/>
  <c r="AF175" i="7" s="1"/>
  <c r="L175" i="7"/>
  <c r="AE161" i="7"/>
  <c r="AG161" i="7" s="1"/>
  <c r="AD161" i="7"/>
  <c r="AF161" i="7" s="1"/>
  <c r="L161" i="7"/>
  <c r="AD174" i="7"/>
  <c r="AE174" i="7"/>
  <c r="AF174" i="7"/>
  <c r="AG174" i="7"/>
  <c r="L174" i="7"/>
  <c r="AE173" i="7"/>
  <c r="AG173" i="7" s="1"/>
  <c r="AD173" i="7"/>
  <c r="AF173" i="7" s="1"/>
  <c r="C172" i="7"/>
  <c r="AE172" i="7"/>
  <c r="AG172" i="7" s="1"/>
  <c r="AD172" i="7"/>
  <c r="AF172" i="7" s="1"/>
  <c r="L172" i="7"/>
  <c r="H132" i="7"/>
  <c r="H133" i="7"/>
  <c r="AE170" i="7"/>
  <c r="AG170" i="7" s="1"/>
  <c r="AD170" i="7"/>
  <c r="AF170" i="7" s="1"/>
  <c r="L170" i="7"/>
  <c r="AE171" i="7"/>
  <c r="AG171" i="7" s="1"/>
  <c r="AD171" i="7"/>
  <c r="AF171" i="7" s="1"/>
  <c r="L171" i="7"/>
  <c r="AE169" i="7"/>
  <c r="AG169" i="7" s="1"/>
  <c r="AD169" i="7"/>
  <c r="AF169" i="7" s="1"/>
  <c r="L169" i="7"/>
  <c r="AD164" i="7"/>
  <c r="AE164" i="7"/>
  <c r="AF164" i="7"/>
  <c r="AG164" i="7"/>
  <c r="AD165" i="7"/>
  <c r="AE165" i="7"/>
  <c r="AF165" i="7"/>
  <c r="AG165" i="7"/>
  <c r="AD166" i="7"/>
  <c r="AE166" i="7"/>
  <c r="AF166" i="7"/>
  <c r="AG166" i="7"/>
  <c r="L165" i="7"/>
  <c r="L166" i="7"/>
  <c r="L164" i="7"/>
  <c r="C164" i="7"/>
  <c r="AD163" i="7"/>
  <c r="AE163" i="7"/>
  <c r="AF163" i="7"/>
  <c r="AG163" i="7"/>
  <c r="L163" i="7"/>
  <c r="AD162" i="7"/>
  <c r="AE162" i="7"/>
  <c r="AF162" i="7"/>
  <c r="AG162" i="7"/>
  <c r="L162" i="7"/>
  <c r="AD160" i="7"/>
  <c r="AE160" i="7"/>
  <c r="AF160" i="7"/>
  <c r="AG160" i="7"/>
  <c r="L160" i="7"/>
  <c r="AD159" i="7"/>
  <c r="AE159" i="7"/>
  <c r="AF159" i="7"/>
  <c r="AG159" i="7"/>
  <c r="L159" i="7"/>
  <c r="AD158" i="7"/>
  <c r="AE158" i="7"/>
  <c r="AF158" i="7"/>
  <c r="AG158" i="7"/>
  <c r="C158" i="7"/>
  <c r="AD157" i="7"/>
  <c r="AE157" i="7"/>
  <c r="AF157" i="7"/>
  <c r="AG157" i="7"/>
  <c r="L157" i="7"/>
  <c r="AD153" i="7"/>
  <c r="AE156" i="7"/>
  <c r="AG156" i="7" s="1"/>
  <c r="AD156" i="7"/>
  <c r="AF156" i="7" s="1"/>
  <c r="L156" i="7"/>
  <c r="AE94" i="7"/>
  <c r="AG94" i="7" s="1"/>
  <c r="AD94" i="7"/>
  <c r="AF94" i="7" s="1"/>
  <c r="L94" i="7"/>
  <c r="C154" i="7"/>
  <c r="AE154" i="7"/>
  <c r="AG154" i="7" s="1"/>
  <c r="AD154" i="7"/>
  <c r="AF154" i="7" s="1"/>
  <c r="L154" i="7"/>
  <c r="I154" i="7"/>
  <c r="AE153" i="7"/>
  <c r="AG153" i="7" s="1"/>
  <c r="AF153" i="7"/>
  <c r="L153" i="7"/>
  <c r="AD152" i="7"/>
  <c r="AE152" i="7"/>
  <c r="AF152" i="7"/>
  <c r="AG152" i="7"/>
  <c r="L152" i="7"/>
  <c r="L150" i="7"/>
  <c r="AE150" i="7"/>
  <c r="AG150" i="7" s="1"/>
  <c r="AD150" i="7"/>
  <c r="AF150" i="7" s="1"/>
  <c r="AE149" i="7"/>
  <c r="AG149" i="7" s="1"/>
  <c r="AD149" i="7"/>
  <c r="AF149" i="7" s="1"/>
  <c r="L149" i="7"/>
  <c r="AD148" i="7"/>
  <c r="AE148" i="7"/>
  <c r="AF148" i="7"/>
  <c r="AG148" i="7"/>
  <c r="L148" i="7"/>
  <c r="AE147" i="7"/>
  <c r="AG147" i="7" s="1"/>
  <c r="AD147" i="7"/>
  <c r="AF147" i="7" s="1"/>
  <c r="L147" i="7"/>
  <c r="C146" i="7"/>
  <c r="AE146" i="7"/>
  <c r="AG146" i="7" s="1"/>
  <c r="AD146" i="7"/>
  <c r="AF146" i="7" s="1"/>
  <c r="L146" i="7"/>
  <c r="AE145" i="7"/>
  <c r="AG145" i="7" s="1"/>
  <c r="AD145" i="7"/>
  <c r="AF145" i="7" s="1"/>
  <c r="L145" i="7"/>
  <c r="AE89" i="7"/>
  <c r="AG89" i="7" s="1"/>
  <c r="AD89" i="7"/>
  <c r="AF89" i="7" s="1"/>
  <c r="AE144" i="7"/>
  <c r="AG144" i="7" s="1"/>
  <c r="AD144" i="7"/>
  <c r="AF144" i="7" s="1"/>
  <c r="L144" i="7"/>
  <c r="AE143" i="7"/>
  <c r="AG143" i="7" s="1"/>
  <c r="AD143" i="7"/>
  <c r="AF143" i="7" s="1"/>
  <c r="L143" i="7"/>
  <c r="AD142" i="7"/>
  <c r="AE142" i="7"/>
  <c r="AF142" i="7"/>
  <c r="AG142" i="7"/>
  <c r="L142" i="7"/>
  <c r="L140" i="7"/>
  <c r="L141" i="7"/>
  <c r="AD141" i="7"/>
  <c r="AE141" i="7"/>
  <c r="AF141" i="7"/>
  <c r="AG141" i="7"/>
  <c r="L137" i="7"/>
  <c r="AD140" i="7"/>
  <c r="AE140" i="7"/>
  <c r="AF140" i="7"/>
  <c r="AG140" i="7"/>
  <c r="C139" i="7"/>
  <c r="AD139" i="7"/>
  <c r="AE139" i="7"/>
  <c r="AF139" i="7"/>
  <c r="AG139" i="7"/>
  <c r="I139" i="7"/>
  <c r="L139" i="7"/>
  <c r="L138" i="7"/>
  <c r="AD138" i="7"/>
  <c r="AE138" i="7"/>
  <c r="AF138" i="7"/>
  <c r="AG138" i="7"/>
  <c r="AE137" i="7"/>
  <c r="AG137" i="7" s="1"/>
  <c r="AD137" i="7"/>
  <c r="AF137" i="7" s="1"/>
  <c r="I137" i="7"/>
  <c r="AE136" i="7"/>
  <c r="AG136" i="7" s="1"/>
  <c r="AD136" i="7"/>
  <c r="AF136" i="7" s="1"/>
  <c r="L136" i="7"/>
  <c r="I136" i="7"/>
  <c r="C134" i="7"/>
  <c r="AD134" i="7"/>
  <c r="AE134" i="7"/>
  <c r="AF134" i="7"/>
  <c r="AG134" i="7"/>
  <c r="L134" i="7"/>
  <c r="C133" i="7"/>
  <c r="AD133" i="7"/>
  <c r="AE133" i="7"/>
  <c r="AF133" i="7"/>
  <c r="AG133" i="7"/>
  <c r="L133" i="7"/>
  <c r="C132" i="7"/>
  <c r="AD132" i="7"/>
  <c r="AE132" i="7"/>
  <c r="AF132" i="7"/>
  <c r="AG132" i="7"/>
  <c r="L132" i="7"/>
  <c r="AE131" i="7"/>
  <c r="AG131" i="7" s="1"/>
  <c r="AD131" i="7"/>
  <c r="AF131" i="7" s="1"/>
  <c r="L131" i="7"/>
  <c r="AD130" i="7"/>
  <c r="AE130" i="7"/>
  <c r="AF130" i="7"/>
  <c r="AG130" i="7"/>
  <c r="L130" i="7"/>
  <c r="AD129" i="7"/>
  <c r="AE129" i="7"/>
  <c r="AF129" i="7"/>
  <c r="AG129" i="7"/>
  <c r="L129" i="7"/>
  <c r="AD128" i="7"/>
  <c r="AE128" i="7"/>
  <c r="AF128" i="7"/>
  <c r="AG128" i="7"/>
  <c r="L128" i="7"/>
  <c r="AD98" i="7"/>
  <c r="AE98" i="7"/>
  <c r="AF98" i="7"/>
  <c r="AG98" i="7"/>
  <c r="L98" i="7"/>
  <c r="AD127" i="7"/>
  <c r="AE127" i="7"/>
  <c r="AF127" i="7"/>
  <c r="AG127" i="7"/>
  <c r="L127" i="7"/>
  <c r="AD125" i="7"/>
  <c r="AE125" i="7"/>
  <c r="AF125" i="7"/>
  <c r="AG125" i="7"/>
  <c r="AD126" i="7"/>
  <c r="AE126" i="7"/>
  <c r="AF126" i="7"/>
  <c r="AG126" i="7"/>
  <c r="C126" i="7"/>
  <c r="AD123" i="7"/>
  <c r="AE123" i="7"/>
  <c r="AF123" i="7"/>
  <c r="AG123" i="7"/>
  <c r="AD124" i="7"/>
  <c r="AE124" i="7"/>
  <c r="AF124" i="7"/>
  <c r="AG124" i="7"/>
  <c r="L123" i="7"/>
  <c r="L124" i="7"/>
  <c r="L125" i="7"/>
  <c r="AE122" i="7"/>
  <c r="AG122" i="7" s="1"/>
  <c r="AD122" i="7"/>
  <c r="AF122" i="7" s="1"/>
  <c r="L122" i="7"/>
  <c r="C121" i="7"/>
  <c r="AE121" i="7"/>
  <c r="AG121" i="7" s="1"/>
  <c r="AD121" i="7"/>
  <c r="AF121" i="7" s="1"/>
  <c r="L121" i="7"/>
  <c r="AD120" i="7"/>
  <c r="AE120" i="7"/>
  <c r="AF120" i="7"/>
  <c r="AG120" i="7"/>
  <c r="L120" i="7"/>
  <c r="AE119" i="7"/>
  <c r="AG119" i="7" s="1"/>
  <c r="AD119" i="7"/>
  <c r="AF119" i="7" s="1"/>
  <c r="L119" i="7"/>
  <c r="L118" i="7"/>
  <c r="AD117" i="7"/>
  <c r="AE117" i="7"/>
  <c r="AF117" i="7"/>
  <c r="AG117" i="7"/>
  <c r="L117" i="7"/>
  <c r="AE116" i="7"/>
  <c r="AD116" i="7"/>
  <c r="AF116" i="7" s="1"/>
  <c r="L116" i="7"/>
  <c r="AD115" i="7"/>
  <c r="AE115" i="7"/>
  <c r="AF115" i="7"/>
  <c r="AG115" i="7"/>
  <c r="L115" i="7"/>
  <c r="AD114" i="7"/>
  <c r="AE114" i="7"/>
  <c r="AG114" i="7" s="1"/>
  <c r="AF114" i="7"/>
  <c r="L114" i="7"/>
  <c r="AD113" i="7"/>
  <c r="AE113" i="7"/>
  <c r="AF113" i="7"/>
  <c r="AG113" i="7"/>
  <c r="AD112" i="7"/>
  <c r="AE112" i="7"/>
  <c r="AF112" i="7"/>
  <c r="AG112" i="7"/>
  <c r="I112" i="7"/>
  <c r="L112" i="7"/>
  <c r="AD110" i="7"/>
  <c r="AE110" i="7"/>
  <c r="AG110" i="7" s="1"/>
  <c r="AF110" i="7"/>
  <c r="AE111" i="7"/>
  <c r="AG111" i="7" s="1"/>
  <c r="AD111" i="7"/>
  <c r="AF111" i="7" s="1"/>
  <c r="L111" i="7"/>
  <c r="L110" i="7"/>
  <c r="AE104" i="7"/>
  <c r="AG104" i="7" s="1"/>
  <c r="AD104" i="7"/>
  <c r="AF104" i="7" s="1"/>
  <c r="AE109" i="7"/>
  <c r="AG109" i="7" s="1"/>
  <c r="AD109" i="7"/>
  <c r="AF109" i="7" s="1"/>
  <c r="L109" i="7"/>
  <c r="C109" i="7"/>
  <c r="AE108" i="7"/>
  <c r="AG108" i="7" s="1"/>
  <c r="AD108" i="7"/>
  <c r="AF108" i="7" s="1"/>
  <c r="AE107" i="7"/>
  <c r="AG107" i="7" s="1"/>
  <c r="AD107" i="7"/>
  <c r="AF107" i="7" s="1"/>
  <c r="AE106" i="7"/>
  <c r="AG106" i="7" s="1"/>
  <c r="AD106" i="7"/>
  <c r="AF106" i="7" s="1"/>
  <c r="L106" i="7"/>
  <c r="AD105" i="7"/>
  <c r="AE105" i="7"/>
  <c r="AF105" i="7"/>
  <c r="AG105" i="7"/>
  <c r="L105" i="7"/>
  <c r="L104" i="7"/>
  <c r="AD103" i="7"/>
  <c r="AE103" i="7"/>
  <c r="AF103" i="7"/>
  <c r="AG103" i="7"/>
  <c r="L103" i="7"/>
  <c r="AD102" i="7"/>
  <c r="AE102" i="7"/>
  <c r="AF102" i="7"/>
  <c r="AG102" i="7"/>
  <c r="L102" i="7"/>
  <c r="AE101" i="7"/>
  <c r="AG101" i="7" s="1"/>
  <c r="AD101" i="7"/>
  <c r="AF101" i="7" s="1"/>
  <c r="L101" i="7"/>
  <c r="AE100" i="7"/>
  <c r="AG100" i="7" s="1"/>
  <c r="AD100" i="7"/>
  <c r="AF100" i="7" s="1"/>
  <c r="L100" i="7"/>
  <c r="AE99" i="7"/>
  <c r="AG99" i="7" s="1"/>
  <c r="AD99" i="7"/>
  <c r="AF99" i="7" s="1"/>
  <c r="AE97" i="7"/>
  <c r="AG97" i="7" s="1"/>
  <c r="AD97" i="7"/>
  <c r="AF97" i="7" s="1"/>
  <c r="L97" i="7"/>
  <c r="AE96" i="7"/>
  <c r="AG96" i="7" s="1"/>
  <c r="AD96" i="7"/>
  <c r="AF96" i="7" s="1"/>
  <c r="L96" i="7"/>
  <c r="C95" i="7"/>
  <c r="AE95" i="7"/>
  <c r="AG95" i="7" s="1"/>
  <c r="AD95" i="7"/>
  <c r="AF95" i="7" s="1"/>
  <c r="L95" i="7"/>
  <c r="AE93" i="7"/>
  <c r="AG93" i="7" s="1"/>
  <c r="AD93" i="7"/>
  <c r="AF93" i="7" s="1"/>
  <c r="L93" i="7"/>
  <c r="AD92" i="7"/>
  <c r="AE92" i="7"/>
  <c r="AF92" i="7"/>
  <c r="AG92" i="7"/>
  <c r="L92" i="7"/>
  <c r="C92" i="7"/>
  <c r="AE91" i="7"/>
  <c r="AD91" i="7"/>
  <c r="AF91" i="7" s="1"/>
  <c r="L91" i="7"/>
  <c r="AE90" i="7"/>
  <c r="AG90" i="7" s="1"/>
  <c r="AD90" i="7"/>
  <c r="AF90" i="7" s="1"/>
  <c r="L90" i="7"/>
  <c r="C87" i="7"/>
  <c r="L87" i="7"/>
  <c r="AD87" i="7"/>
  <c r="AE87" i="7"/>
  <c r="AF87" i="7"/>
  <c r="AG87" i="7"/>
  <c r="AE86" i="7"/>
  <c r="AG86" i="7" s="1"/>
  <c r="AD86" i="7"/>
  <c r="AF86" i="7" s="1"/>
  <c r="L86" i="7"/>
  <c r="I86" i="7"/>
  <c r="AE85" i="7"/>
  <c r="AG85" i="7" s="1"/>
  <c r="AD85" i="7"/>
  <c r="AF85" i="7" s="1"/>
  <c r="L85" i="7"/>
  <c r="I85" i="7"/>
  <c r="L84" i="7"/>
  <c r="AE83" i="7"/>
  <c r="AG83" i="7" s="1"/>
  <c r="AD83" i="7"/>
  <c r="AF83" i="7" s="1"/>
  <c r="C83" i="7"/>
  <c r="L83" i="7"/>
  <c r="L82" i="7"/>
  <c r="AE81" i="7"/>
  <c r="AG81" i="7" s="1"/>
  <c r="AD81" i="7"/>
  <c r="AF81" i="7" s="1"/>
  <c r="L81" i="7"/>
  <c r="AE80" i="7"/>
  <c r="AG80" i="7" s="1"/>
  <c r="AD80" i="7"/>
  <c r="AF80" i="7" s="1"/>
  <c r="L80" i="7"/>
  <c r="AE78" i="7"/>
  <c r="AD78" i="7"/>
  <c r="AF78" i="7" s="1"/>
  <c r="L79" i="7"/>
  <c r="AD72" i="7"/>
  <c r="AE72" i="7"/>
  <c r="AF72" i="7"/>
  <c r="AG72" i="7"/>
  <c r="L72" i="7"/>
  <c r="L78" i="7"/>
  <c r="AE77" i="7"/>
  <c r="AG77" i="7" s="1"/>
  <c r="AD77" i="7"/>
  <c r="AF77" i="7" s="1"/>
  <c r="L77" i="7"/>
  <c r="AE76" i="7"/>
  <c r="AG76" i="7" s="1"/>
  <c r="AD76" i="7"/>
  <c r="AF76" i="7" s="1"/>
  <c r="L76" i="7"/>
  <c r="L75" i="7"/>
  <c r="AE74" i="7"/>
  <c r="AG74" i="7" s="1"/>
  <c r="AD74" i="7"/>
  <c r="AF74" i="7" s="1"/>
  <c r="L73" i="7"/>
  <c r="AE73" i="7"/>
  <c r="AG73" i="7" s="1"/>
  <c r="AD73" i="7"/>
  <c r="AF73" i="7" s="1"/>
  <c r="AD71" i="7"/>
  <c r="AE71" i="7"/>
  <c r="AF71" i="7"/>
  <c r="AG71" i="7"/>
  <c r="L71" i="7"/>
  <c r="L70" i="7"/>
  <c r="I70" i="7"/>
  <c r="AD68" i="7"/>
  <c r="AE68" i="7"/>
  <c r="AF68" i="7"/>
  <c r="AG68" i="7"/>
  <c r="L68" i="7"/>
  <c r="C69" i="7"/>
  <c r="AE69" i="7"/>
  <c r="AG69" i="7" s="1"/>
  <c r="AD69" i="7"/>
  <c r="AF69" i="7" s="1"/>
  <c r="L69" i="7"/>
  <c r="AE67" i="7"/>
  <c r="AG67" i="7" s="1"/>
  <c r="AD67" i="7"/>
  <c r="AF67" i="7" s="1"/>
  <c r="L67" i="7"/>
  <c r="AE66" i="7"/>
  <c r="AG66" i="7" s="1"/>
  <c r="AD66" i="7"/>
  <c r="AF66" i="7" s="1"/>
  <c r="L66" i="7"/>
  <c r="C66" i="7"/>
  <c r="AE65" i="7"/>
  <c r="AG65" i="7" s="1"/>
  <c r="AD65" i="7"/>
  <c r="AF65" i="7" s="1"/>
  <c r="L65" i="7"/>
  <c r="C65" i="7"/>
  <c r="C64" i="7"/>
  <c r="AD64" i="7"/>
  <c r="AE64" i="7"/>
  <c r="AF64" i="7"/>
  <c r="AG64" i="7"/>
  <c r="L64" i="7"/>
  <c r="AE63" i="7"/>
  <c r="AG63" i="7" s="1"/>
  <c r="AD63" i="7"/>
  <c r="AF63" i="7" s="1"/>
  <c r="L63" i="7"/>
  <c r="AE62" i="7"/>
  <c r="AG62" i="7" s="1"/>
  <c r="AD62" i="7"/>
  <c r="L62" i="7"/>
  <c r="C59" i="7"/>
  <c r="L59" i="7"/>
  <c r="AD61" i="7"/>
  <c r="AE61" i="7"/>
  <c r="AF61" i="7"/>
  <c r="AG61" i="7"/>
  <c r="Q61" i="7"/>
  <c r="L61" i="7"/>
  <c r="AD60" i="7"/>
  <c r="AE60" i="7"/>
  <c r="AF60" i="7"/>
  <c r="AG60" i="7"/>
  <c r="L60" i="7"/>
  <c r="Q60" i="7"/>
  <c r="AE59" i="7"/>
  <c r="AG59" i="7" s="1"/>
  <c r="AD59" i="7"/>
  <c r="AF59" i="7" s="1"/>
  <c r="AD58" i="7"/>
  <c r="AE58" i="7"/>
  <c r="AF58" i="7"/>
  <c r="AG58" i="7"/>
  <c r="AE33" i="7"/>
  <c r="AG33" i="7" s="1"/>
  <c r="AD33" i="7"/>
  <c r="AF33" i="7" s="1"/>
  <c r="AE57" i="7"/>
  <c r="AG57" i="7" s="1"/>
  <c r="AD57" i="7"/>
  <c r="AF57" i="7" s="1"/>
  <c r="Q57" i="7"/>
  <c r="AE56" i="7"/>
  <c r="AG56" i="7" s="1"/>
  <c r="AD56" i="7"/>
  <c r="AF56" i="7" s="1"/>
  <c r="AE55" i="7"/>
  <c r="AG55" i="7" s="1"/>
  <c r="AD55" i="7"/>
  <c r="AF55" i="7" s="1"/>
  <c r="AE54" i="7"/>
  <c r="AG54" i="7" s="1"/>
  <c r="AD54" i="7"/>
  <c r="AF54" i="7" s="1"/>
  <c r="AE53" i="7"/>
  <c r="AG53" i="7" s="1"/>
  <c r="AD53" i="7"/>
  <c r="AF53" i="7" s="1"/>
  <c r="AE52" i="7"/>
  <c r="AG52" i="7" s="1"/>
  <c r="AD52" i="7"/>
  <c r="AF52" i="7" s="1"/>
  <c r="AE51" i="7"/>
  <c r="AG51" i="7" s="1"/>
  <c r="AD51" i="7"/>
  <c r="AF51" i="7" s="1"/>
  <c r="L51" i="7"/>
  <c r="L50" i="7"/>
  <c r="AD50" i="7"/>
  <c r="AE50" i="7"/>
  <c r="AF50" i="7"/>
  <c r="AG50" i="7"/>
  <c r="AE48" i="7"/>
  <c r="AG48" i="7" s="1"/>
  <c r="AD48" i="7"/>
  <c r="AF48" i="7" s="1"/>
  <c r="AE49" i="7"/>
  <c r="AG49" i="7" s="1"/>
  <c r="AD49" i="7"/>
  <c r="AF49" i="7" s="1"/>
  <c r="L49" i="7"/>
  <c r="L48" i="7"/>
  <c r="L47" i="7"/>
  <c r="AE46" i="7"/>
  <c r="AG46" i="7" s="1"/>
  <c r="AD46" i="7"/>
  <c r="AF46" i="7" s="1"/>
  <c r="Q46" i="7"/>
  <c r="L46" i="7"/>
  <c r="AE45" i="7"/>
  <c r="AG45" i="7" s="1"/>
  <c r="AD45" i="7"/>
  <c r="AF45" i="7" s="1"/>
  <c r="L45" i="7"/>
  <c r="C45" i="7"/>
  <c r="C40" i="7"/>
  <c r="C43" i="7"/>
  <c r="AE43" i="7"/>
  <c r="AG43" i="7" s="1"/>
  <c r="AD43" i="7"/>
  <c r="AF43" i="7" s="1"/>
  <c r="L43" i="7"/>
  <c r="AD37" i="7"/>
  <c r="AE37" i="7"/>
  <c r="AF37" i="7"/>
  <c r="AG37" i="7"/>
  <c r="AD38" i="7"/>
  <c r="AE38" i="7"/>
  <c r="AF38" i="7"/>
  <c r="AG38" i="7"/>
  <c r="AD39" i="7"/>
  <c r="AE39" i="7"/>
  <c r="AF39" i="7"/>
  <c r="AG39" i="7"/>
  <c r="AD40" i="7"/>
  <c r="AE40" i="7"/>
  <c r="AF40" i="7"/>
  <c r="AG40" i="7"/>
  <c r="AD41" i="7"/>
  <c r="AE41" i="7"/>
  <c r="AF41" i="7"/>
  <c r="AG41" i="7"/>
  <c r="AD42" i="7"/>
  <c r="AE42" i="7"/>
  <c r="AF42" i="7"/>
  <c r="AG42" i="7"/>
  <c r="AD44" i="7"/>
  <c r="AE44" i="7"/>
  <c r="AF44" i="7"/>
  <c r="AG44" i="7"/>
  <c r="L40" i="7"/>
  <c r="L39" i="7"/>
  <c r="Q39" i="7" s="1"/>
  <c r="L41" i="7"/>
  <c r="L42" i="7"/>
  <c r="L44" i="7"/>
  <c r="L38" i="7"/>
  <c r="L37" i="7"/>
  <c r="AE36" i="7"/>
  <c r="AG36" i="7" s="1"/>
  <c r="AD36" i="7"/>
  <c r="AF36" i="7" s="1"/>
  <c r="L36" i="7"/>
  <c r="AE35" i="7"/>
  <c r="AG35" i="7" s="1"/>
  <c r="AD35" i="7"/>
  <c r="AF35" i="7" s="1"/>
  <c r="L35" i="7"/>
  <c r="I35" i="7"/>
  <c r="AE34" i="7"/>
  <c r="AG34" i="7" s="1"/>
  <c r="AD34" i="7"/>
  <c r="AF34" i="7" s="1"/>
  <c r="L34" i="7"/>
  <c r="I34" i="7"/>
  <c r="C34" i="7"/>
  <c r="L33" i="7"/>
  <c r="AE32" i="7"/>
  <c r="AG32" i="7" s="1"/>
  <c r="AD32" i="7"/>
  <c r="AF32" i="7" s="1"/>
  <c r="AE31" i="7"/>
  <c r="AG31" i="7" s="1"/>
  <c r="AD31" i="7"/>
  <c r="AF31" i="7" s="1"/>
  <c r="L31" i="7"/>
  <c r="AE30" i="7"/>
  <c r="AG30" i="7" s="1"/>
  <c r="AD30" i="7"/>
  <c r="AF30" i="7" s="1"/>
  <c r="L30" i="7"/>
  <c r="AE29" i="7"/>
  <c r="AG29" i="7" s="1"/>
  <c r="AD29" i="7"/>
  <c r="AF29" i="7" s="1"/>
  <c r="L29" i="7"/>
  <c r="I29" i="7"/>
  <c r="C29" i="7"/>
  <c r="AE28" i="7"/>
  <c r="AG28" i="7" s="1"/>
  <c r="AD28" i="7"/>
  <c r="AF28" i="7" s="1"/>
  <c r="L28" i="7"/>
  <c r="I28" i="7"/>
  <c r="AE27" i="7"/>
  <c r="AG27" i="7" s="1"/>
  <c r="AD27" i="7"/>
  <c r="AF27" i="7" s="1"/>
  <c r="L27" i="7"/>
  <c r="K25" i="7"/>
  <c r="Q21" i="7"/>
  <c r="AD22" i="7"/>
  <c r="AE22" i="7"/>
  <c r="AF22" i="7"/>
  <c r="AG22" i="7"/>
  <c r="AD23" i="7"/>
  <c r="AE23" i="7"/>
  <c r="AF23" i="7"/>
  <c r="AG23" i="7"/>
  <c r="AD24" i="7"/>
  <c r="AE24" i="7"/>
  <c r="AF24" i="7"/>
  <c r="AG24" i="7"/>
  <c r="AD25" i="7"/>
  <c r="AE25" i="7"/>
  <c r="AF25" i="7"/>
  <c r="AG25" i="7"/>
  <c r="AD26" i="7"/>
  <c r="AE26" i="7"/>
  <c r="AF26" i="7"/>
  <c r="AG26" i="7"/>
  <c r="L26" i="7"/>
  <c r="L25" i="7"/>
  <c r="L24" i="7"/>
  <c r="L23" i="7"/>
  <c r="L22" i="7"/>
  <c r="C22" i="7"/>
  <c r="L18" i="7"/>
  <c r="L19" i="7"/>
  <c r="L20" i="7"/>
  <c r="L21" i="7"/>
  <c r="O366" i="5"/>
  <c r="L17" i="7"/>
  <c r="AD17" i="7"/>
  <c r="AE17" i="7"/>
  <c r="AD18" i="7"/>
  <c r="AE18" i="7"/>
  <c r="AD19" i="7"/>
  <c r="AE19" i="7"/>
  <c r="AD20" i="7"/>
  <c r="AE20" i="7"/>
  <c r="AD21" i="7"/>
  <c r="AE21" i="7"/>
  <c r="AG12" i="7"/>
  <c r="AG13" i="7"/>
  <c r="AG17" i="7"/>
  <c r="AG18" i="7"/>
  <c r="AG19" i="7"/>
  <c r="AG20" i="7"/>
  <c r="AG21" i="7"/>
  <c r="AF12" i="7"/>
  <c r="AF13" i="7"/>
  <c r="AF17" i="7"/>
  <c r="AF18" i="7"/>
  <c r="AF19" i="7"/>
  <c r="AF20" i="7"/>
  <c r="AF21" i="7"/>
  <c r="AD16" i="7"/>
  <c r="AF16" i="7" s="1"/>
  <c r="AE16" i="7"/>
  <c r="AG16" i="7" s="1"/>
  <c r="L16" i="7"/>
  <c r="AD15" i="7"/>
  <c r="AF15" i="7" s="1"/>
  <c r="AE15" i="7"/>
  <c r="AG15" i="7" s="1"/>
  <c r="AH13" i="7"/>
  <c r="L6" i="7"/>
  <c r="L7" i="7"/>
  <c r="L8" i="7"/>
  <c r="L9" i="7"/>
  <c r="L11" i="7"/>
  <c r="L12" i="7"/>
  <c r="L13" i="7"/>
  <c r="L14" i="7"/>
  <c r="L15" i="7"/>
  <c r="AE14" i="7"/>
  <c r="AG14" i="7" s="1"/>
  <c r="AD14" i="7"/>
  <c r="AF14" i="7" s="1"/>
  <c r="AH12" i="7"/>
  <c r="AC415" i="5"/>
  <c r="AD415" i="5"/>
  <c r="AE415" i="5"/>
  <c r="AE11" i="7"/>
  <c r="AG11" i="7" s="1"/>
  <c r="AE9" i="7"/>
  <c r="AG9" i="7" s="1"/>
  <c r="AD11" i="7"/>
  <c r="AF11" i="7" s="1"/>
  <c r="AB414" i="5"/>
  <c r="AA414" i="5"/>
  <c r="L5" i="7"/>
  <c r="AD9" i="7"/>
  <c r="AF9" i="7" s="1"/>
  <c r="AE8" i="7"/>
  <c r="AG8" i="7" s="1"/>
  <c r="AD8" i="7"/>
  <c r="AF8" i="7" s="1"/>
  <c r="AE7" i="7"/>
  <c r="AG7" i="7" s="1"/>
  <c r="AD7" i="7"/>
  <c r="AF7" i="7" s="1"/>
  <c r="AE6" i="7"/>
  <c r="AG6" i="7" s="1"/>
  <c r="AD6" i="7"/>
  <c r="AF6" i="7" s="1"/>
  <c r="AE5" i="7"/>
  <c r="AG5" i="7" s="1"/>
  <c r="AD5" i="7"/>
  <c r="AF5" i="7" s="1"/>
  <c r="AB413" i="5"/>
  <c r="AD413" i="5" s="1"/>
  <c r="AA413" i="5"/>
  <c r="AC413" i="5" s="1"/>
  <c r="AB412" i="5"/>
  <c r="AD412" i="5" s="1"/>
  <c r="AA412" i="5"/>
  <c r="AC412" i="5" s="1"/>
  <c r="AB411" i="5"/>
  <c r="AD411" i="5" s="1"/>
  <c r="AA411" i="5"/>
  <c r="AC411" i="5" s="1"/>
  <c r="AB410" i="5"/>
  <c r="AD410" i="5" s="1"/>
  <c r="AA410" i="5"/>
  <c r="AC410" i="5" s="1"/>
  <c r="AB409" i="5"/>
  <c r="AD409" i="5" s="1"/>
  <c r="AA409" i="5"/>
  <c r="AC409" i="5" s="1"/>
  <c r="AB408" i="5"/>
  <c r="AD408" i="5" s="1"/>
  <c r="AA408" i="5"/>
  <c r="AC408" i="5" s="1"/>
  <c r="AA407" i="5"/>
  <c r="AB407" i="5"/>
  <c r="AC407" i="5"/>
  <c r="AD407" i="5"/>
  <c r="AE407" i="5"/>
  <c r="AA406" i="5"/>
  <c r="AB406" i="5"/>
  <c r="AD406" i="5" s="1"/>
  <c r="AB405" i="5"/>
  <c r="AD405" i="5" s="1"/>
  <c r="AA405" i="5"/>
  <c r="AC405" i="5" s="1"/>
  <c r="AE404" i="5"/>
  <c r="AD404" i="5"/>
  <c r="AC404" i="5"/>
  <c r="AE403" i="5"/>
  <c r="AC400" i="5"/>
  <c r="AD400" i="5"/>
  <c r="AE400" i="5"/>
  <c r="AC401" i="5"/>
  <c r="AD401" i="5"/>
  <c r="AE401" i="5"/>
  <c r="AC402" i="5"/>
  <c r="AD402" i="5"/>
  <c r="AE402" i="5"/>
  <c r="AC399" i="5"/>
  <c r="AD399" i="5"/>
  <c r="AE399" i="5"/>
  <c r="J397" i="5"/>
  <c r="AB398" i="5"/>
  <c r="AD398" i="5" s="1"/>
  <c r="AA398" i="5"/>
  <c r="AC398" i="5" s="1"/>
  <c r="AB397" i="5"/>
  <c r="AD397" i="5" s="1"/>
  <c r="AA397" i="5"/>
  <c r="AC397" i="5" s="1"/>
  <c r="AB396" i="5"/>
  <c r="AD396" i="5" s="1"/>
  <c r="AA396" i="5"/>
  <c r="AC396" i="5" s="1"/>
  <c r="AB395" i="5"/>
  <c r="AD395" i="5" s="1"/>
  <c r="AA395" i="5"/>
  <c r="AC395" i="5" s="1"/>
  <c r="D308" i="5"/>
  <c r="AB388" i="5"/>
  <c r="AD388" i="5" s="1"/>
  <c r="AA388" i="5"/>
  <c r="AC388" i="5" s="1"/>
  <c r="AA385" i="5"/>
  <c r="AB385" i="5"/>
  <c r="AC385" i="5"/>
  <c r="AD385" i="5"/>
  <c r="AE385" i="5"/>
  <c r="AB386" i="5"/>
  <c r="AD386" i="5" s="1"/>
  <c r="AA386" i="5"/>
  <c r="AC386" i="5" s="1"/>
  <c r="D269" i="5"/>
  <c r="D91" i="5"/>
  <c r="AB384" i="5"/>
  <c r="AD384" i="5" s="1"/>
  <c r="AA384" i="5"/>
  <c r="AC384" i="5" s="1"/>
  <c r="D383" i="5"/>
  <c r="AB383" i="5"/>
  <c r="AD383" i="5" s="1"/>
  <c r="AA383" i="5"/>
  <c r="AB382" i="5"/>
  <c r="AD382" i="5" s="1"/>
  <c r="AA382" i="5"/>
  <c r="AB381" i="5"/>
  <c r="AD381" i="5" s="1"/>
  <c r="AA381" i="5"/>
  <c r="AC381" i="5" s="1"/>
  <c r="AB380" i="5"/>
  <c r="AD380" i="5" s="1"/>
  <c r="AA380" i="5"/>
  <c r="AC380" i="5" s="1"/>
  <c r="AB379" i="5"/>
  <c r="AD379" i="5" s="1"/>
  <c r="AA379" i="5"/>
  <c r="AC379" i="5" s="1"/>
  <c r="D378" i="5"/>
  <c r="AA378" i="5"/>
  <c r="AB378" i="5"/>
  <c r="AC378" i="5"/>
  <c r="AD378" i="5"/>
  <c r="AB376" i="5"/>
  <c r="AD376" i="5" s="1"/>
  <c r="AA376" i="5"/>
  <c r="AC376" i="5" s="1"/>
  <c r="D339" i="5"/>
  <c r="D282" i="5"/>
  <c r="D256" i="5"/>
  <c r="AA375" i="5"/>
  <c r="AB375" i="5"/>
  <c r="AC375" i="5"/>
  <c r="AD375" i="5"/>
  <c r="AB374" i="5"/>
  <c r="AD374" i="5" s="1"/>
  <c r="AA374" i="5"/>
  <c r="AC374" i="5" s="1"/>
  <c r="D371" i="5"/>
  <c r="D370" i="5"/>
  <c r="AB373" i="5"/>
  <c r="AD373" i="5" s="1"/>
  <c r="AA373" i="5"/>
  <c r="AC373" i="5" s="1"/>
  <c r="AB371" i="5"/>
  <c r="AD371" i="5" s="1"/>
  <c r="AA371" i="5"/>
  <c r="AC371" i="5" s="1"/>
  <c r="AB370" i="5"/>
  <c r="AD370" i="5" s="1"/>
  <c r="AA370" i="5"/>
  <c r="AC370" i="5" s="1"/>
  <c r="AB369" i="5"/>
  <c r="AD369" i="5" s="1"/>
  <c r="AA369" i="5"/>
  <c r="AC369" i="5" s="1"/>
  <c r="AB368" i="5"/>
  <c r="AD368" i="5" s="1"/>
  <c r="AA368" i="5"/>
  <c r="AC368" i="5" s="1"/>
  <c r="AA372" i="5"/>
  <c r="AB372" i="5"/>
  <c r="AC372" i="5"/>
  <c r="AD372" i="5"/>
  <c r="AB367" i="5"/>
  <c r="AD367" i="5" s="1"/>
  <c r="AA367" i="5"/>
  <c r="AC367" i="5" s="1"/>
  <c r="AA366" i="5"/>
  <c r="AB366" i="5"/>
  <c r="AC366" i="5"/>
  <c r="AD366" i="5"/>
  <c r="AE366" i="5"/>
  <c r="AA365" i="5"/>
  <c r="AB365" i="5"/>
  <c r="AC365" i="5"/>
  <c r="AD365" i="5"/>
  <c r="AE365" i="5"/>
  <c r="D365" i="5"/>
  <c r="AA275" i="5"/>
  <c r="AB275" i="5"/>
  <c r="AC275" i="5"/>
  <c r="AD275" i="5"/>
  <c r="AE275" i="5"/>
  <c r="D275" i="5"/>
  <c r="AB364" i="5"/>
  <c r="AA364" i="5"/>
  <c r="AB363" i="5"/>
  <c r="AA363" i="5"/>
  <c r="AB362" i="5"/>
  <c r="AA362" i="5"/>
  <c r="D357" i="5"/>
  <c r="D336" i="5"/>
  <c r="AA361" i="5"/>
  <c r="AB361" i="5"/>
  <c r="AC361" i="5"/>
  <c r="AD361" i="5"/>
  <c r="D361" i="5"/>
  <c r="D360" i="5"/>
  <c r="AA360" i="5"/>
  <c r="AB360" i="5"/>
  <c r="AC360" i="5"/>
  <c r="AD360" i="5"/>
  <c r="AB358" i="5"/>
  <c r="AD358" i="5" s="1"/>
  <c r="AA358" i="5"/>
  <c r="J358" i="5"/>
  <c r="AA355" i="5"/>
  <c r="AB355" i="5"/>
  <c r="AC355" i="5"/>
  <c r="AD355" i="5"/>
  <c r="AA356" i="5"/>
  <c r="AB356" i="5"/>
  <c r="AC356" i="5"/>
  <c r="AD356" i="5"/>
  <c r="AA357" i="5"/>
  <c r="AB357" i="5"/>
  <c r="AC357" i="5"/>
  <c r="AD357" i="5"/>
  <c r="AA359" i="5"/>
  <c r="AE359" i="5" s="1"/>
  <c r="AB359" i="5"/>
  <c r="AC359" i="5"/>
  <c r="AD359" i="5"/>
  <c r="AB354" i="5"/>
  <c r="AD354" i="5" s="1"/>
  <c r="AA354" i="5"/>
  <c r="AC354" i="5" s="1"/>
  <c r="D353" i="5"/>
  <c r="AB353" i="5"/>
  <c r="AD353" i="5" s="1"/>
  <c r="AA353" i="5"/>
  <c r="AC353" i="5" s="1"/>
  <c r="AB352" i="5"/>
  <c r="AD352" i="5" s="1"/>
  <c r="AA352" i="5"/>
  <c r="AC352" i="5" s="1"/>
  <c r="AA350" i="5"/>
  <c r="AE350" i="5" s="1"/>
  <c r="AB350" i="5"/>
  <c r="AC350" i="5"/>
  <c r="AD350" i="5"/>
  <c r="AA351" i="5"/>
  <c r="AE351" i="5" s="1"/>
  <c r="AB351" i="5"/>
  <c r="AC351" i="5"/>
  <c r="AD351" i="5"/>
  <c r="AB349" i="5"/>
  <c r="AD349" i="5" s="1"/>
  <c r="AA349" i="5"/>
  <c r="AC349" i="5" s="1"/>
  <c r="AB348" i="5"/>
  <c r="AD348" i="5" s="1"/>
  <c r="AA348" i="5"/>
  <c r="D347" i="5"/>
  <c r="AB347" i="5"/>
  <c r="AD347" i="5" s="1"/>
  <c r="AA347" i="5"/>
  <c r="D346" i="5"/>
  <c r="AB346" i="5"/>
  <c r="AD346" i="5" s="1"/>
  <c r="AA346" i="5"/>
  <c r="AA345" i="5"/>
  <c r="AB345" i="5"/>
  <c r="AC345" i="5"/>
  <c r="AD345" i="5"/>
  <c r="AB344" i="5"/>
  <c r="AD344" i="5" s="1"/>
  <c r="AA344" i="5"/>
  <c r="AC344" i="5" s="1"/>
  <c r="AB343" i="5"/>
  <c r="AD343" i="5" s="1"/>
  <c r="AA343" i="5"/>
  <c r="AC343" i="5" s="1"/>
  <c r="AB342" i="5"/>
  <c r="AD342" i="5" s="1"/>
  <c r="AA342" i="5"/>
  <c r="D341" i="5"/>
  <c r="AB341" i="5"/>
  <c r="AD341" i="5" s="1"/>
  <c r="AA341" i="5"/>
  <c r="AC341" i="5" s="1"/>
  <c r="AA340" i="5"/>
  <c r="AB340" i="5"/>
  <c r="AC340" i="5"/>
  <c r="AD340" i="5"/>
  <c r="AA339" i="5"/>
  <c r="AB339" i="5"/>
  <c r="AC339" i="5"/>
  <c r="AD339" i="5"/>
  <c r="D338" i="5"/>
  <c r="D283" i="5"/>
  <c r="AA338" i="5"/>
  <c r="AB338" i="5"/>
  <c r="AC338" i="5"/>
  <c r="AD338" i="5"/>
  <c r="AB337" i="5"/>
  <c r="AD337" i="5" s="1"/>
  <c r="AA337" i="5"/>
  <c r="AB336" i="5"/>
  <c r="AD336" i="5" s="1"/>
  <c r="AA336" i="5"/>
  <c r="AC336" i="5" s="1"/>
  <c r="AB335" i="5"/>
  <c r="AD335" i="5" s="1"/>
  <c r="AA335" i="5"/>
  <c r="AC335" i="5" s="1"/>
  <c r="AA333" i="5"/>
  <c r="AB333" i="5"/>
  <c r="AC333" i="5"/>
  <c r="AD333" i="5"/>
  <c r="AA334" i="5"/>
  <c r="AB334" i="5"/>
  <c r="AC334" i="5"/>
  <c r="AD334" i="5"/>
  <c r="AB332" i="5"/>
  <c r="AD332" i="5" s="1"/>
  <c r="AA332" i="5"/>
  <c r="AC332" i="5" s="1"/>
  <c r="J332" i="5"/>
  <c r="D332" i="5"/>
  <c r="AB331" i="5"/>
  <c r="AD331" i="5" s="1"/>
  <c r="AA331" i="5"/>
  <c r="AC331" i="5" s="1"/>
  <c r="D331" i="5"/>
  <c r="AB330" i="5"/>
  <c r="AD330" i="5" s="1"/>
  <c r="AA330" i="5"/>
  <c r="AC330" i="5" s="1"/>
  <c r="AB329" i="5"/>
  <c r="AD329" i="5" s="1"/>
  <c r="AA329" i="5"/>
  <c r="AC329" i="5" s="1"/>
  <c r="AB328" i="5"/>
  <c r="AD328" i="5" s="1"/>
  <c r="AA328" i="5"/>
  <c r="AC328" i="5" s="1"/>
  <c r="AB327" i="5"/>
  <c r="AD327" i="5" s="1"/>
  <c r="AA327" i="5"/>
  <c r="AC327" i="5" s="1"/>
  <c r="D326" i="5"/>
  <c r="AA326" i="5"/>
  <c r="AB326" i="5"/>
  <c r="AC326" i="5"/>
  <c r="AD326" i="5"/>
  <c r="AB325" i="5"/>
  <c r="AD325" i="5" s="1"/>
  <c r="AA325" i="5"/>
  <c r="AC325" i="5" s="1"/>
  <c r="D324" i="5"/>
  <c r="J324" i="5"/>
  <c r="AB324" i="5"/>
  <c r="AD324" i="5" s="1"/>
  <c r="AA324" i="5"/>
  <c r="AC324" i="5" s="1"/>
  <c r="AA323" i="5"/>
  <c r="AB323" i="5"/>
  <c r="AC323" i="5"/>
  <c r="AD323" i="5"/>
  <c r="AB322" i="5"/>
  <c r="AD322" i="5" s="1"/>
  <c r="AA322" i="5"/>
  <c r="AC322" i="5" s="1"/>
  <c r="AB319" i="5"/>
  <c r="AD319" i="5" s="1"/>
  <c r="AA319" i="5"/>
  <c r="AC319" i="5" s="1"/>
  <c r="D321" i="5"/>
  <c r="AB321" i="5"/>
  <c r="AD321" i="5" s="1"/>
  <c r="AA321" i="5"/>
  <c r="AB320" i="5"/>
  <c r="AA320" i="5"/>
  <c r="AA316" i="5"/>
  <c r="AB316" i="5"/>
  <c r="AC316" i="5"/>
  <c r="AD316" i="5"/>
  <c r="AA315" i="5"/>
  <c r="AB315" i="5"/>
  <c r="AC315" i="5"/>
  <c r="AD315" i="5"/>
  <c r="AB314" i="5"/>
  <c r="AD314" i="5" s="1"/>
  <c r="AA314" i="5"/>
  <c r="AA312" i="5"/>
  <c r="AB312" i="5"/>
  <c r="AC312" i="5"/>
  <c r="AD312" i="5"/>
  <c r="AE312" i="5"/>
  <c r="AA317" i="5"/>
  <c r="AB317" i="5"/>
  <c r="AC317" i="5"/>
  <c r="AD317" i="5"/>
  <c r="AE317" i="5"/>
  <c r="AA318" i="5"/>
  <c r="AB318" i="5"/>
  <c r="AC318" i="5"/>
  <c r="AD318" i="5"/>
  <c r="AE318" i="5"/>
  <c r="D313" i="5"/>
  <c r="AA313" i="5"/>
  <c r="AB313" i="5"/>
  <c r="AC313" i="5"/>
  <c r="AD313" i="5"/>
  <c r="AE313" i="5"/>
  <c r="AB311" i="5"/>
  <c r="AD311" i="5" s="1"/>
  <c r="AA311" i="5"/>
  <c r="AA309" i="5"/>
  <c r="AB309" i="5"/>
  <c r="AC309" i="5"/>
  <c r="AD309" i="5"/>
  <c r="AE309" i="5"/>
  <c r="AA310" i="5"/>
  <c r="AB310" i="5"/>
  <c r="AC310" i="5"/>
  <c r="AD310" i="5"/>
  <c r="AB308" i="5"/>
  <c r="AD308" i="5" s="1"/>
  <c r="AA308" i="5"/>
  <c r="AB240" i="5"/>
  <c r="AD240" i="5" s="1"/>
  <c r="AA240" i="5"/>
  <c r="D307" i="5"/>
  <c r="AB307" i="5"/>
  <c r="AD307" i="5" s="1"/>
  <c r="AA307" i="5"/>
  <c r="AC307" i="5" s="1"/>
  <c r="AB306" i="5"/>
  <c r="AD306" i="5" s="1"/>
  <c r="AA306" i="5"/>
  <c r="AC306" i="5" s="1"/>
  <c r="D306" i="5"/>
  <c r="AB305" i="5"/>
  <c r="AD305" i="5" s="1"/>
  <c r="AA305" i="5"/>
  <c r="AB304" i="5"/>
  <c r="AD304" i="5" s="1"/>
  <c r="AA304" i="5"/>
  <c r="D305" i="5"/>
  <c r="D304" i="5"/>
  <c r="AB303" i="5"/>
  <c r="AD303" i="5" s="1"/>
  <c r="AA303" i="5"/>
  <c r="AB302" i="5"/>
  <c r="AD302" i="5" s="1"/>
  <c r="AA302" i="5"/>
  <c r="D301" i="5"/>
  <c r="AB301" i="5"/>
  <c r="AD301" i="5" s="1"/>
  <c r="AA301" i="5"/>
  <c r="AC301" i="5" s="1"/>
  <c r="AB300" i="5"/>
  <c r="AD300" i="5" s="1"/>
  <c r="AA300" i="5"/>
  <c r="AC300" i="5" s="1"/>
  <c r="AB299" i="5"/>
  <c r="AD299" i="5" s="1"/>
  <c r="AA299" i="5"/>
  <c r="AC299" i="5" s="1"/>
  <c r="D281" i="5"/>
  <c r="O281" i="5"/>
  <c r="AA298" i="5"/>
  <c r="AB298" i="5"/>
  <c r="AC298" i="5"/>
  <c r="AD298" i="5"/>
  <c r="AE298" i="5"/>
  <c r="J297" i="5"/>
  <c r="AB297" i="5"/>
  <c r="AD297" i="5" s="1"/>
  <c r="AA297" i="5"/>
  <c r="AC297" i="5" s="1"/>
  <c r="D297" i="5"/>
  <c r="AB295" i="5"/>
  <c r="AD295" i="5" s="1"/>
  <c r="AA295" i="5"/>
  <c r="AC295" i="5" s="1"/>
  <c r="AB296" i="5"/>
  <c r="AD296" i="5" s="1"/>
  <c r="AA296" i="5"/>
  <c r="AC296" i="5" s="1"/>
  <c r="D295" i="5"/>
  <c r="AB294" i="5"/>
  <c r="AD294" i="5" s="1"/>
  <c r="AA294" i="5"/>
  <c r="AB293" i="5"/>
  <c r="AD293" i="5" s="1"/>
  <c r="AA293" i="5"/>
  <c r="AA292" i="5"/>
  <c r="AB292" i="5"/>
  <c r="AC292" i="5"/>
  <c r="AD292" i="5"/>
  <c r="AE292" i="5"/>
  <c r="AB291" i="5"/>
  <c r="AD291" i="5" s="1"/>
  <c r="AA291" i="5"/>
  <c r="AC291" i="5" s="1"/>
  <c r="AA290" i="5"/>
  <c r="AB290" i="5"/>
  <c r="AC290" i="5"/>
  <c r="AD290" i="5"/>
  <c r="AA283" i="5"/>
  <c r="AB283" i="5"/>
  <c r="AC283" i="5"/>
  <c r="AD283" i="5"/>
  <c r="AA285" i="5"/>
  <c r="AB285" i="5"/>
  <c r="AC285" i="5"/>
  <c r="AD285" i="5"/>
  <c r="AA286" i="5"/>
  <c r="AB286" i="5"/>
  <c r="AC286" i="5"/>
  <c r="AD286" i="5"/>
  <c r="AA287" i="5"/>
  <c r="AB287" i="5"/>
  <c r="AC287" i="5"/>
  <c r="AD287" i="5"/>
  <c r="AA284" i="5"/>
  <c r="AE290" i="5"/>
  <c r="AA288" i="5"/>
  <c r="AB288" i="5"/>
  <c r="AC288" i="5"/>
  <c r="AD288" i="5"/>
  <c r="AA289" i="5"/>
  <c r="AB289" i="5"/>
  <c r="AC289" i="5"/>
  <c r="AD289" i="5"/>
  <c r="AB284" i="5"/>
  <c r="AD284" i="5" s="1"/>
  <c r="AC284" i="5"/>
  <c r="AB282" i="5"/>
  <c r="AD282" i="5" s="1"/>
  <c r="AA282" i="5"/>
  <c r="AC282" i="5" s="1"/>
  <c r="O282" i="5"/>
  <c r="AB281" i="5"/>
  <c r="AD281" i="5" s="1"/>
  <c r="AA281" i="5"/>
  <c r="AC281" i="5" s="1"/>
  <c r="AB280" i="5"/>
  <c r="AD280" i="5" s="1"/>
  <c r="AA280" i="5"/>
  <c r="AC280" i="5" s="1"/>
  <c r="AB276" i="5"/>
  <c r="AD276" i="5" s="1"/>
  <c r="AA276" i="5"/>
  <c r="AC276" i="5" s="1"/>
  <c r="AB279" i="5"/>
  <c r="AD279" i="5" s="1"/>
  <c r="AA279" i="5"/>
  <c r="AC279" i="5" s="1"/>
  <c r="O267" i="5"/>
  <c r="AB278" i="5"/>
  <c r="AD278" i="5" s="1"/>
  <c r="AA278" i="5"/>
  <c r="AC278" i="5" s="1"/>
  <c r="AA277" i="5"/>
  <c r="AB277" i="5"/>
  <c r="AC277" i="5"/>
  <c r="AD277" i="5"/>
  <c r="D273" i="5"/>
  <c r="AA274" i="5"/>
  <c r="AB274" i="5"/>
  <c r="AC274" i="5"/>
  <c r="AD274" i="5"/>
  <c r="AB273" i="5"/>
  <c r="AD273" i="5" s="1"/>
  <c r="AA273" i="5"/>
  <c r="AC273" i="5" s="1"/>
  <c r="D272" i="5"/>
  <c r="AB272" i="5"/>
  <c r="AD272" i="5" s="1"/>
  <c r="AA272" i="5"/>
  <c r="AC272" i="5" s="1"/>
  <c r="D271" i="5"/>
  <c r="AB271" i="5"/>
  <c r="AD271" i="5" s="1"/>
  <c r="AA271" i="5"/>
  <c r="AC271" i="5" s="1"/>
  <c r="D258" i="5"/>
  <c r="AA258" i="5"/>
  <c r="AB258" i="5"/>
  <c r="AC258" i="5"/>
  <c r="AD258" i="5"/>
  <c r="AE258" i="5"/>
  <c r="AA269" i="5"/>
  <c r="AB269" i="5"/>
  <c r="AC269" i="5"/>
  <c r="AD269" i="5"/>
  <c r="D267" i="5"/>
  <c r="AB267" i="5"/>
  <c r="AD267" i="5" s="1"/>
  <c r="AA267" i="5"/>
  <c r="AC267" i="5" s="1"/>
  <c r="AB266" i="5"/>
  <c r="AD266" i="5" s="1"/>
  <c r="AA266" i="5"/>
  <c r="AC266" i="5" s="1"/>
  <c r="D266" i="5"/>
  <c r="AB264" i="5"/>
  <c r="AD264" i="5" s="1"/>
  <c r="AA264" i="5"/>
  <c r="AC264" i="5" s="1"/>
  <c r="AA265" i="5"/>
  <c r="AB265" i="5"/>
  <c r="AC265" i="5"/>
  <c r="AD265" i="5"/>
  <c r="AA268" i="5"/>
  <c r="AB268" i="5"/>
  <c r="AC268" i="5"/>
  <c r="AD268" i="5"/>
  <c r="AA270" i="5"/>
  <c r="AB270" i="5"/>
  <c r="AC270" i="5"/>
  <c r="AD270" i="5"/>
  <c r="AB263" i="5"/>
  <c r="AD263" i="5" s="1"/>
  <c r="AA263" i="5"/>
  <c r="AC263" i="5" s="1"/>
  <c r="D262" i="5"/>
  <c r="AB262" i="5"/>
  <c r="AD262" i="5" s="1"/>
  <c r="AA262" i="5"/>
  <c r="AC262" i="5" s="1"/>
  <c r="D261" i="5"/>
  <c r="AB261" i="5"/>
  <c r="AD261" i="5" s="1"/>
  <c r="AA261" i="5"/>
  <c r="AC261" i="5" s="1"/>
  <c r="AA259" i="5"/>
  <c r="AB259" i="5"/>
  <c r="AC259" i="5"/>
  <c r="AD259" i="5"/>
  <c r="AE259" i="5"/>
  <c r="AA260" i="5"/>
  <c r="AB260" i="5"/>
  <c r="AC260" i="5"/>
  <c r="AD260" i="5"/>
  <c r="AE260" i="5"/>
  <c r="D257" i="5"/>
  <c r="AA257" i="5"/>
  <c r="AE257" i="5" s="1"/>
  <c r="AB257" i="5"/>
  <c r="AC257" i="5"/>
  <c r="AD257" i="5"/>
  <c r="AB256" i="5"/>
  <c r="AD256" i="5" s="1"/>
  <c r="AA256" i="5"/>
  <c r="AB254" i="5"/>
  <c r="AD254" i="5" s="1"/>
  <c r="AA254" i="5"/>
  <c r="AC254" i="5" s="1"/>
  <c r="D254" i="5"/>
  <c r="AB253" i="5"/>
  <c r="AD253" i="5" s="1"/>
  <c r="AA253" i="5"/>
  <c r="D253" i="5"/>
  <c r="AB247" i="5"/>
  <c r="AD247" i="5" s="1"/>
  <c r="AA247" i="5"/>
  <c r="AC247" i="5" s="1"/>
  <c r="AB249" i="5"/>
  <c r="AD249" i="5" s="1"/>
  <c r="AB250" i="5"/>
  <c r="AD250" i="5" s="1"/>
  <c r="AA252" i="5"/>
  <c r="AB252" i="5"/>
  <c r="AC252" i="5"/>
  <c r="AD252" i="5"/>
  <c r="AA255" i="5"/>
  <c r="AE255" i="5" s="1"/>
  <c r="AB255" i="5"/>
  <c r="AC255" i="5"/>
  <c r="AD255" i="5"/>
  <c r="AB251" i="5"/>
  <c r="AD251" i="5" s="1"/>
  <c r="AA251" i="5"/>
  <c r="AC251" i="5" s="1"/>
  <c r="D250" i="5"/>
  <c r="AA250" i="5"/>
  <c r="AC250" i="5" s="1"/>
  <c r="AA248" i="5"/>
  <c r="AB248" i="5"/>
  <c r="AC248" i="5"/>
  <c r="AD248" i="5"/>
  <c r="D249" i="5"/>
  <c r="AA249" i="5"/>
  <c r="AC249" i="5" s="1"/>
  <c r="AA243" i="5"/>
  <c r="AB243" i="5"/>
  <c r="AC243" i="5"/>
  <c r="AD243" i="5"/>
  <c r="AB239" i="5"/>
  <c r="AA239" i="5"/>
  <c r="AA237" i="5"/>
  <c r="AB237" i="5"/>
  <c r="AC237" i="5"/>
  <c r="AD237" i="5"/>
  <c r="AA235" i="5"/>
  <c r="AB235" i="5"/>
  <c r="AC235" i="5"/>
  <c r="AD235" i="5"/>
  <c r="AB233" i="5"/>
  <c r="AD233" i="5" s="1"/>
  <c r="AA233" i="5"/>
  <c r="AC233" i="5" s="1"/>
  <c r="D232" i="5"/>
  <c r="J232" i="5"/>
  <c r="AA231" i="5"/>
  <c r="AB231" i="5"/>
  <c r="AC231" i="5"/>
  <c r="AD231" i="5"/>
  <c r="AB229" i="5"/>
  <c r="AD229" i="5" s="1"/>
  <c r="AA229" i="5"/>
  <c r="AC229" i="5" s="1"/>
  <c r="D229" i="5"/>
  <c r="AA226" i="5"/>
  <c r="AB226" i="5"/>
  <c r="AC226" i="5"/>
  <c r="AD226" i="5"/>
  <c r="AE226" i="5"/>
  <c r="D225" i="5"/>
  <c r="AA225" i="5"/>
  <c r="AB225" i="5"/>
  <c r="AC225" i="5"/>
  <c r="AD225" i="5"/>
  <c r="D220" i="5"/>
  <c r="D222" i="5"/>
  <c r="D223" i="5"/>
  <c r="D224" i="5"/>
  <c r="D219" i="5"/>
  <c r="AA223" i="5"/>
  <c r="AB223" i="5"/>
  <c r="AC223" i="5"/>
  <c r="AD223" i="5"/>
  <c r="AA222" i="5"/>
  <c r="AB222" i="5"/>
  <c r="AC222" i="5"/>
  <c r="AD222" i="5"/>
  <c r="AB221" i="5"/>
  <c r="AD221" i="5" s="1"/>
  <c r="AA221" i="5"/>
  <c r="AC221" i="5" s="1"/>
  <c r="AB220" i="5"/>
  <c r="AD220" i="5" s="1"/>
  <c r="AA220" i="5"/>
  <c r="AC220" i="5" s="1"/>
  <c r="AA219" i="5"/>
  <c r="AB219" i="5"/>
  <c r="AC219" i="5"/>
  <c r="AD219" i="5"/>
  <c r="AA224" i="5"/>
  <c r="AB224" i="5"/>
  <c r="AC224" i="5"/>
  <c r="AD224" i="5"/>
  <c r="AB218" i="5"/>
  <c r="AD218" i="5" s="1"/>
  <c r="AA218" i="5"/>
  <c r="AC218" i="5" s="1"/>
  <c r="D217" i="5"/>
  <c r="AB217" i="5"/>
  <c r="AD217" i="5" s="1"/>
  <c r="AA217" i="5"/>
  <c r="AA216" i="5"/>
  <c r="AB216" i="5"/>
  <c r="AC216" i="5"/>
  <c r="AD216" i="5"/>
  <c r="AA215" i="5"/>
  <c r="AB215" i="5"/>
  <c r="AC215" i="5"/>
  <c r="AD215" i="5"/>
  <c r="D188" i="5"/>
  <c r="D190" i="5"/>
  <c r="AB190" i="5"/>
  <c r="AD190" i="5" s="1"/>
  <c r="AA190" i="5"/>
  <c r="AC190" i="5" s="1"/>
  <c r="D214" i="5"/>
  <c r="AB214" i="5"/>
  <c r="AD214" i="5" s="1"/>
  <c r="AA214" i="5"/>
  <c r="AC214" i="5" s="1"/>
  <c r="AB213" i="5"/>
  <c r="AD213" i="5" s="1"/>
  <c r="AA213" i="5"/>
  <c r="AC213" i="5" s="1"/>
  <c r="AB192" i="5"/>
  <c r="AD192" i="5" s="1"/>
  <c r="AA192" i="5"/>
  <c r="AC192" i="5" s="1"/>
  <c r="AB191" i="5"/>
  <c r="AD191" i="5" s="1"/>
  <c r="AA191" i="5"/>
  <c r="AC191" i="5" s="1"/>
  <c r="AA189" i="5"/>
  <c r="AB189" i="5"/>
  <c r="AC189" i="5"/>
  <c r="AD189" i="5"/>
  <c r="D185" i="5"/>
  <c r="AA188" i="5"/>
  <c r="AB188" i="5"/>
  <c r="AC188" i="5"/>
  <c r="AD188" i="5"/>
  <c r="J185" i="5"/>
  <c r="AA185" i="5"/>
  <c r="AB185" i="5"/>
  <c r="AC185" i="5"/>
  <c r="AD185" i="5"/>
  <c r="AB184" i="5"/>
  <c r="AD184" i="5" s="1"/>
  <c r="AA184" i="5"/>
  <c r="AC184" i="5" s="1"/>
  <c r="AA183" i="5"/>
  <c r="AB183" i="5"/>
  <c r="AC183" i="5"/>
  <c r="AD183" i="5"/>
  <c r="D182" i="5"/>
  <c r="AA182" i="5"/>
  <c r="AB182" i="5"/>
  <c r="AC182" i="5"/>
  <c r="AD182" i="5"/>
  <c r="AA181" i="5"/>
  <c r="AB181" i="5"/>
  <c r="AC181" i="5"/>
  <c r="AD181" i="5"/>
  <c r="AA177" i="5"/>
  <c r="AB177" i="5"/>
  <c r="AC177" i="5"/>
  <c r="AD177" i="5"/>
  <c r="D176" i="5"/>
  <c r="AB176" i="5"/>
  <c r="AD176" i="5" s="1"/>
  <c r="AA176" i="5"/>
  <c r="AC176" i="5" s="1"/>
  <c r="AB174" i="5"/>
  <c r="AD174" i="5" s="1"/>
  <c r="AA174" i="5"/>
  <c r="AC174" i="5" s="1"/>
  <c r="AA173" i="5"/>
  <c r="AB173" i="5"/>
  <c r="AC173" i="5"/>
  <c r="AD173" i="5"/>
  <c r="AA175" i="5"/>
  <c r="AB175" i="5"/>
  <c r="AC175" i="5"/>
  <c r="AD175" i="5"/>
  <c r="AA178" i="5"/>
  <c r="AB178" i="5"/>
  <c r="AC178" i="5"/>
  <c r="AD178" i="5"/>
  <c r="AA179" i="5"/>
  <c r="AB179" i="5"/>
  <c r="AC179" i="5"/>
  <c r="AD179" i="5"/>
  <c r="AA180" i="5"/>
  <c r="AB180" i="5"/>
  <c r="AC180" i="5"/>
  <c r="AD180" i="5"/>
  <c r="AA171" i="5"/>
  <c r="AB171" i="5"/>
  <c r="AC171" i="5"/>
  <c r="AD171" i="5"/>
  <c r="D172" i="5"/>
  <c r="AB172" i="5"/>
  <c r="AD172" i="5" s="1"/>
  <c r="AA172" i="5"/>
  <c r="AC172" i="5" s="1"/>
  <c r="D170" i="5"/>
  <c r="AA167" i="5"/>
  <c r="AB167" i="5"/>
  <c r="AC167" i="5"/>
  <c r="AD167" i="5"/>
  <c r="AA168" i="5"/>
  <c r="AB168" i="5"/>
  <c r="AC168" i="5"/>
  <c r="AD168" i="5"/>
  <c r="AB170" i="5"/>
  <c r="AD170" i="5" s="1"/>
  <c r="AA170" i="5"/>
  <c r="AC170" i="5" s="1"/>
  <c r="J169" i="5"/>
  <c r="AB169" i="5"/>
  <c r="AD169" i="5" s="1"/>
  <c r="AA169" i="5"/>
  <c r="AC169" i="5" s="1"/>
  <c r="AB166" i="5"/>
  <c r="AD166" i="5" s="1"/>
  <c r="AA166" i="5"/>
  <c r="AC166" i="5" s="1"/>
  <c r="J166" i="5"/>
  <c r="AA157" i="5"/>
  <c r="AB157" i="5"/>
  <c r="AC157" i="5"/>
  <c r="AD157" i="5"/>
  <c r="AE157" i="5"/>
  <c r="AA158" i="5"/>
  <c r="AB158" i="5"/>
  <c r="AC158" i="5"/>
  <c r="AD158" i="5"/>
  <c r="AE158" i="5"/>
  <c r="AA159" i="5"/>
  <c r="AB159" i="5"/>
  <c r="AC159" i="5"/>
  <c r="AD159" i="5"/>
  <c r="AE159" i="5"/>
  <c r="AA160" i="5"/>
  <c r="AB160" i="5"/>
  <c r="AC160" i="5"/>
  <c r="AD160" i="5"/>
  <c r="AE160" i="5"/>
  <c r="AA161" i="5"/>
  <c r="AB161" i="5"/>
  <c r="AC161" i="5"/>
  <c r="AD161" i="5"/>
  <c r="AE161" i="5"/>
  <c r="AA162" i="5"/>
  <c r="AB162" i="5"/>
  <c r="AC162" i="5"/>
  <c r="AD162" i="5"/>
  <c r="AE162" i="5"/>
  <c r="AA163" i="5"/>
  <c r="AB163" i="5"/>
  <c r="AC163" i="5"/>
  <c r="AD163" i="5"/>
  <c r="AE163" i="5"/>
  <c r="AA164" i="5"/>
  <c r="AB164" i="5"/>
  <c r="AC164" i="5"/>
  <c r="AD164" i="5"/>
  <c r="AE164" i="5"/>
  <c r="AA165" i="5"/>
  <c r="AB165" i="5"/>
  <c r="AC165" i="5"/>
  <c r="AD165" i="5"/>
  <c r="AE165" i="5"/>
  <c r="AA156" i="5"/>
  <c r="AB156" i="5"/>
  <c r="AC156" i="5"/>
  <c r="AD156" i="5"/>
  <c r="J155" i="5"/>
  <c r="D155" i="5"/>
  <c r="AB155" i="5"/>
  <c r="AD155" i="5" s="1"/>
  <c r="AA155" i="5"/>
  <c r="AB154" i="5"/>
  <c r="AD154" i="5" s="1"/>
  <c r="AA154" i="5"/>
  <c r="AA153" i="5"/>
  <c r="AB153" i="5"/>
  <c r="AC153" i="5"/>
  <c r="AD153" i="5"/>
  <c r="AB152" i="5"/>
  <c r="AD152" i="5" s="1"/>
  <c r="AA152" i="5"/>
  <c r="J152" i="5"/>
  <c r="AB151" i="5"/>
  <c r="AD151" i="5" s="1"/>
  <c r="AA151" i="5"/>
  <c r="AC151" i="5" s="1"/>
  <c r="AB150" i="5"/>
  <c r="AD150" i="5" s="1"/>
  <c r="AA150" i="5"/>
  <c r="AB149" i="5"/>
  <c r="AD149" i="5" s="1"/>
  <c r="AA149" i="5"/>
  <c r="AA130" i="5"/>
  <c r="AB130" i="5"/>
  <c r="AC130" i="5"/>
  <c r="AD130" i="5"/>
  <c r="AE130" i="5"/>
  <c r="AA131" i="5"/>
  <c r="AB131" i="5"/>
  <c r="AC131" i="5"/>
  <c r="AD131" i="5"/>
  <c r="AE131" i="5"/>
  <c r="AA132" i="5"/>
  <c r="AB132" i="5"/>
  <c r="AC132" i="5"/>
  <c r="AD132" i="5"/>
  <c r="AE132" i="5"/>
  <c r="AA133" i="5"/>
  <c r="AB133" i="5"/>
  <c r="AC133" i="5"/>
  <c r="AD133" i="5"/>
  <c r="AE133" i="5"/>
  <c r="AA134" i="5"/>
  <c r="AB134" i="5"/>
  <c r="AC134" i="5"/>
  <c r="AD134" i="5"/>
  <c r="AE134" i="5"/>
  <c r="AA135" i="5"/>
  <c r="AB135" i="5"/>
  <c r="AC135" i="5"/>
  <c r="AD135" i="5"/>
  <c r="AE135" i="5"/>
  <c r="AA136" i="5"/>
  <c r="AB136" i="5"/>
  <c r="AC136" i="5"/>
  <c r="AD136" i="5"/>
  <c r="AE136" i="5"/>
  <c r="AA137" i="5"/>
  <c r="AB137" i="5"/>
  <c r="AC137" i="5"/>
  <c r="AD137" i="5"/>
  <c r="AE137" i="5"/>
  <c r="AA138" i="5"/>
  <c r="AB138" i="5"/>
  <c r="AC138" i="5"/>
  <c r="AD138" i="5"/>
  <c r="AE138" i="5"/>
  <c r="AA146" i="5"/>
  <c r="AB146" i="5"/>
  <c r="AC146" i="5"/>
  <c r="AD146" i="5"/>
  <c r="AA147" i="5"/>
  <c r="AB147" i="5"/>
  <c r="AC147" i="5"/>
  <c r="AD147" i="5"/>
  <c r="AA148" i="5"/>
  <c r="AB148" i="5"/>
  <c r="AC148" i="5"/>
  <c r="AD148" i="5"/>
  <c r="AA144" i="5"/>
  <c r="AB144" i="5"/>
  <c r="AC144" i="5"/>
  <c r="AD144" i="5"/>
  <c r="AA141" i="5"/>
  <c r="AB141" i="5"/>
  <c r="AC141" i="5"/>
  <c r="AD141" i="5"/>
  <c r="AA142" i="5"/>
  <c r="AB142" i="5"/>
  <c r="AC142" i="5"/>
  <c r="AD142" i="5"/>
  <c r="AA143" i="5"/>
  <c r="AB143" i="5"/>
  <c r="AC143" i="5"/>
  <c r="AD143" i="5"/>
  <c r="AB145" i="5"/>
  <c r="AD145" i="5" s="1"/>
  <c r="AA145" i="5"/>
  <c r="AC145" i="5" s="1"/>
  <c r="D145" i="5"/>
  <c r="D140" i="5"/>
  <c r="AB140" i="5"/>
  <c r="AD140" i="5" s="1"/>
  <c r="AA140" i="5"/>
  <c r="AC140" i="5" s="1"/>
  <c r="AB139" i="5"/>
  <c r="AD139" i="5" s="1"/>
  <c r="AA139" i="5"/>
  <c r="AC139" i="5" s="1"/>
  <c r="D138" i="5"/>
  <c r="AA116" i="5"/>
  <c r="AB116" i="5"/>
  <c r="AC116" i="5"/>
  <c r="AD116" i="5"/>
  <c r="AE116" i="5"/>
  <c r="AA117" i="5"/>
  <c r="AB117" i="5"/>
  <c r="AC117" i="5"/>
  <c r="AD117" i="5"/>
  <c r="AE117" i="5"/>
  <c r="AB129" i="5"/>
  <c r="AD129" i="5" s="1"/>
  <c r="AA129" i="5"/>
  <c r="AB127" i="5"/>
  <c r="AD127" i="5" s="1"/>
  <c r="AA127" i="5"/>
  <c r="AC127" i="5" s="1"/>
  <c r="AB128" i="5"/>
  <c r="AD128" i="5" s="1"/>
  <c r="AA128" i="5"/>
  <c r="AA115" i="5"/>
  <c r="AE115" i="5" s="1"/>
  <c r="AB115" i="5"/>
  <c r="AC115" i="5"/>
  <c r="AD115" i="5"/>
  <c r="J127" i="5"/>
  <c r="AB126" i="5"/>
  <c r="AD126" i="5" s="1"/>
  <c r="AA126" i="5"/>
  <c r="AC126" i="5" s="1"/>
  <c r="AB125" i="5"/>
  <c r="AD125" i="5" s="1"/>
  <c r="AA125" i="5"/>
  <c r="AC125" i="5" s="1"/>
  <c r="AB124" i="5"/>
  <c r="AD124" i="5" s="1"/>
  <c r="AA124" i="5"/>
  <c r="AC124" i="5" s="1"/>
  <c r="AB123" i="5"/>
  <c r="AD123" i="5" s="1"/>
  <c r="AA123" i="5"/>
  <c r="AC123" i="5" s="1"/>
  <c r="AA122" i="5"/>
  <c r="AB122" i="5"/>
  <c r="AC122" i="5"/>
  <c r="AD122" i="5"/>
  <c r="AB121" i="5"/>
  <c r="AD121" i="5" s="1"/>
  <c r="AA121" i="5"/>
  <c r="AC121" i="5" s="1"/>
  <c r="AA120" i="5"/>
  <c r="AB120" i="5"/>
  <c r="J119" i="5"/>
  <c r="AA119" i="5"/>
  <c r="AB119" i="5"/>
  <c r="AC119" i="5"/>
  <c r="AD119" i="5"/>
  <c r="AE119" i="5"/>
  <c r="AA118" i="5"/>
  <c r="AB118" i="5"/>
  <c r="AC118" i="5"/>
  <c r="AD118" i="5"/>
  <c r="J117" i="5"/>
  <c r="AB114" i="5"/>
  <c r="AD114" i="5" s="1"/>
  <c r="AA114" i="5"/>
  <c r="AB113" i="5"/>
  <c r="AD113" i="5" s="1"/>
  <c r="AA113" i="5"/>
  <c r="AB112" i="5"/>
  <c r="AD112" i="5" s="1"/>
  <c r="AA112" i="5"/>
  <c r="AA111" i="5"/>
  <c r="AB111" i="5"/>
  <c r="AC111" i="5"/>
  <c r="AD111" i="5"/>
  <c r="AB110" i="5"/>
  <c r="AD110" i="5" s="1"/>
  <c r="AA110" i="5"/>
  <c r="AB109" i="5"/>
  <c r="AD109" i="5" s="1"/>
  <c r="AA109" i="5"/>
  <c r="AB107" i="5"/>
  <c r="AD107" i="5" s="1"/>
  <c r="AA107" i="5"/>
  <c r="AA104" i="5"/>
  <c r="AC104" i="5"/>
  <c r="AB106" i="5"/>
  <c r="AD106" i="5" s="1"/>
  <c r="AA106" i="5"/>
  <c r="AB105" i="5"/>
  <c r="AD105" i="5" s="1"/>
  <c r="AA105" i="5"/>
  <c r="AB104" i="5"/>
  <c r="AD104" i="5"/>
  <c r="AB103" i="5"/>
  <c r="AD103" i="5" s="1"/>
  <c r="AA103" i="5"/>
  <c r="AC103" i="5" s="1"/>
  <c r="AA102" i="5"/>
  <c r="AB102" i="5"/>
  <c r="AC102" i="5"/>
  <c r="AD102" i="5"/>
  <c r="AE102" i="5"/>
  <c r="AA101" i="5"/>
  <c r="AB101" i="5"/>
  <c r="AC101" i="5"/>
  <c r="AD101" i="5"/>
  <c r="AE101" i="5"/>
  <c r="AA100" i="5"/>
  <c r="AB100" i="5"/>
  <c r="AC100" i="5"/>
  <c r="AD100" i="5"/>
  <c r="AE100" i="5"/>
  <c r="AB99" i="5"/>
  <c r="AD99" i="5" s="1"/>
  <c r="AA99" i="5"/>
  <c r="AC99" i="5" s="1"/>
  <c r="AB98" i="5"/>
  <c r="AD98" i="5" s="1"/>
  <c r="AA98" i="5"/>
  <c r="AC98" i="5" s="1"/>
  <c r="AA97" i="5"/>
  <c r="AB97" i="5"/>
  <c r="AC97" i="5"/>
  <c r="AD97" i="5"/>
  <c r="AE97" i="5"/>
  <c r="AB96" i="5"/>
  <c r="AD96" i="5" s="1"/>
  <c r="AA96" i="5"/>
  <c r="AC96" i="5" s="1"/>
  <c r="AA95" i="5"/>
  <c r="AB95" i="5"/>
  <c r="AC95" i="5"/>
  <c r="AD95" i="5"/>
  <c r="AE95" i="5"/>
  <c r="AA94" i="5"/>
  <c r="AB94" i="5"/>
  <c r="AC94" i="5"/>
  <c r="AD94" i="5"/>
  <c r="AE94" i="5"/>
  <c r="AB93" i="5"/>
  <c r="AD93" i="5" s="1"/>
  <c r="AA93" i="5"/>
  <c r="AC93" i="5" s="1"/>
  <c r="AA92" i="5"/>
  <c r="AB92" i="5"/>
  <c r="AC92" i="5"/>
  <c r="AD92" i="5"/>
  <c r="AA91" i="5"/>
  <c r="AB91" i="5"/>
  <c r="AC91" i="5"/>
  <c r="AD91" i="5"/>
  <c r="AB90" i="5"/>
  <c r="AD90" i="5" s="1"/>
  <c r="AA90" i="5"/>
  <c r="AA89" i="5"/>
  <c r="AB89" i="5"/>
  <c r="AC89" i="5"/>
  <c r="AD89" i="5"/>
  <c r="AB88" i="5"/>
  <c r="AD88" i="5" s="1"/>
  <c r="AA88" i="5"/>
  <c r="AC88" i="5" s="1"/>
  <c r="AB87" i="5"/>
  <c r="AD87" i="5" s="1"/>
  <c r="AA87" i="5"/>
  <c r="AC87" i="5" s="1"/>
  <c r="J86" i="5"/>
  <c r="AB85" i="5"/>
  <c r="AD85" i="5" s="1"/>
  <c r="AA85" i="5"/>
  <c r="AA81" i="5"/>
  <c r="AA83" i="5"/>
  <c r="AB83" i="5"/>
  <c r="AC83" i="5"/>
  <c r="AD83" i="5"/>
  <c r="AE83" i="5"/>
  <c r="AA84" i="5"/>
  <c r="AB84" i="5"/>
  <c r="AC84" i="5"/>
  <c r="AD84" i="5"/>
  <c r="AE84" i="5"/>
  <c r="J82" i="5"/>
  <c r="AA82" i="5"/>
  <c r="AB82" i="5"/>
  <c r="AC82" i="5"/>
  <c r="AD82" i="5"/>
  <c r="AE82" i="5"/>
  <c r="AB81" i="5"/>
  <c r="AC81" i="5"/>
  <c r="AD81" i="5"/>
  <c r="AA80" i="5"/>
  <c r="AB80" i="5"/>
  <c r="AC80" i="5"/>
  <c r="AD80" i="5"/>
  <c r="AE80" i="5"/>
  <c r="AA86" i="5"/>
  <c r="AB86" i="5"/>
  <c r="AC86" i="5"/>
  <c r="AD86" i="5"/>
  <c r="AE86" i="5"/>
  <c r="J80" i="5"/>
  <c r="AB79" i="5"/>
  <c r="AD79" i="5" s="1"/>
  <c r="AA79" i="5"/>
  <c r="J53" i="5"/>
  <c r="AB78" i="5"/>
  <c r="AD78" i="5" s="1"/>
  <c r="AA78" i="5"/>
  <c r="AA77" i="5"/>
  <c r="AB77" i="5"/>
  <c r="AA75" i="5"/>
  <c r="AB75" i="5"/>
  <c r="AC75" i="5"/>
  <c r="AD75" i="5"/>
  <c r="AA76" i="5"/>
  <c r="AB76" i="5"/>
  <c r="AC76" i="5"/>
  <c r="AD76" i="5"/>
  <c r="AA74" i="5"/>
  <c r="AB74" i="5"/>
  <c r="AC74" i="5"/>
  <c r="AD74" i="5"/>
  <c r="AB73" i="5"/>
  <c r="AD73" i="5" s="1"/>
  <c r="AA73" i="5"/>
  <c r="AA72" i="5"/>
  <c r="AA71" i="5"/>
  <c r="AB71" i="5"/>
  <c r="AC71" i="5"/>
  <c r="AD71" i="5"/>
  <c r="AE71" i="5"/>
  <c r="AA70" i="5"/>
  <c r="AB70" i="5"/>
  <c r="AC70" i="5"/>
  <c r="AD70" i="5"/>
  <c r="AE70" i="5"/>
  <c r="AB72" i="5"/>
  <c r="AC72" i="5"/>
  <c r="AD72" i="5"/>
  <c r="AE72" i="5"/>
  <c r="AC67" i="5"/>
  <c r="AD67" i="5"/>
  <c r="AE67" i="5"/>
  <c r="AA69" i="5"/>
  <c r="AB69" i="5"/>
  <c r="AC69" i="5"/>
  <c r="AD69" i="5"/>
  <c r="AE69" i="5"/>
  <c r="AB68" i="5"/>
  <c r="AD68" i="5" s="1"/>
  <c r="AA68" i="5"/>
  <c r="AE68" i="5"/>
  <c r="AC68" i="5"/>
  <c r="AC66" i="5"/>
  <c r="AA65" i="5"/>
  <c r="AC65" i="5" s="1"/>
  <c r="AB65" i="5"/>
  <c r="AD65" i="5"/>
  <c r="AD66" i="5"/>
  <c r="AE66" i="5"/>
  <c r="J59" i="5"/>
  <c r="AB64" i="5"/>
  <c r="AD64" i="5" s="1"/>
  <c r="AA64" i="5"/>
  <c r="AA62" i="5"/>
  <c r="AB62" i="5"/>
  <c r="AC62" i="5"/>
  <c r="AD62" i="5"/>
  <c r="AB63" i="5"/>
  <c r="AD63" i="5" s="1"/>
  <c r="AA63" i="5"/>
  <c r="AB61" i="5"/>
  <c r="AD61" i="5" s="1"/>
  <c r="AA61" i="5"/>
  <c r="AB60" i="5"/>
  <c r="AD60" i="5" s="1"/>
  <c r="AA60" i="5"/>
  <c r="AB59" i="5"/>
  <c r="AD59" i="5" s="1"/>
  <c r="AA59" i="5"/>
  <c r="AB58" i="5"/>
  <c r="AD58" i="5" s="1"/>
  <c r="AA58" i="5"/>
  <c r="J58" i="5"/>
  <c r="AA57" i="5"/>
  <c r="AB57" i="5"/>
  <c r="AC57" i="5"/>
  <c r="AD57" i="5"/>
  <c r="AE57" i="5"/>
  <c r="AB56" i="5"/>
  <c r="AD56" i="5" s="1"/>
  <c r="AA56" i="5"/>
  <c r="AB55" i="5"/>
  <c r="AD55" i="5" s="1"/>
  <c r="AA55" i="5"/>
  <c r="AC55" i="5" s="1"/>
  <c r="AA53" i="5"/>
  <c r="AE53" i="5" s="1"/>
  <c r="AB53" i="5"/>
  <c r="AC53" i="5"/>
  <c r="AD53" i="5"/>
  <c r="AB54" i="5"/>
  <c r="AD54" i="5" s="1"/>
  <c r="AA54" i="5"/>
  <c r="AC54" i="5" s="1"/>
  <c r="AB52" i="5"/>
  <c r="AD52" i="5" s="1"/>
  <c r="AA52" i="5"/>
  <c r="AC52" i="5" s="1"/>
  <c r="AB51" i="5"/>
  <c r="AD51" i="5" s="1"/>
  <c r="AA51" i="5"/>
  <c r="D50" i="5"/>
  <c r="AB49" i="5"/>
  <c r="AD49" i="5" s="1"/>
  <c r="AA49" i="5"/>
  <c r="AB48" i="5"/>
  <c r="AD48" i="5" s="1"/>
  <c r="AA48" i="5"/>
  <c r="AB41" i="5"/>
  <c r="AD41" i="5" s="1"/>
  <c r="AA41" i="5"/>
  <c r="AB40" i="5"/>
  <c r="AD40" i="5" s="1"/>
  <c r="AA40" i="5"/>
  <c r="AB39" i="5"/>
  <c r="AD39" i="5" s="1"/>
  <c r="AA39" i="5"/>
  <c r="AB45" i="5"/>
  <c r="AD45" i="5" s="1"/>
  <c r="AA45" i="5"/>
  <c r="AB46" i="5"/>
  <c r="AD46" i="5" s="1"/>
  <c r="AA46" i="5"/>
  <c r="AA34" i="5"/>
  <c r="AB34" i="5"/>
  <c r="AC34" i="5"/>
  <c r="AD34" i="5"/>
  <c r="AA35" i="5"/>
  <c r="AB35" i="5"/>
  <c r="AC35" i="5"/>
  <c r="AD35" i="5"/>
  <c r="AB50" i="5"/>
  <c r="AD50" i="5" s="1"/>
  <c r="AA50" i="5"/>
  <c r="AB47" i="5"/>
  <c r="AD47" i="5" s="1"/>
  <c r="AA47" i="5"/>
  <c r="AB44" i="5"/>
  <c r="AD44" i="5" s="1"/>
  <c r="AA44" i="5"/>
  <c r="AB43" i="5"/>
  <c r="AD43" i="5" s="1"/>
  <c r="AA43" i="5"/>
  <c r="AB38" i="5"/>
  <c r="AD38" i="5" s="1"/>
  <c r="AA38" i="5"/>
  <c r="AB37" i="5"/>
  <c r="AD37" i="5" s="1"/>
  <c r="AA37" i="5"/>
  <c r="AB36" i="5"/>
  <c r="AD36" i="5" s="1"/>
  <c r="AA36" i="5"/>
  <c r="AA32" i="5"/>
  <c r="AB32" i="5"/>
  <c r="AC32" i="5"/>
  <c r="AD32" i="5"/>
  <c r="AE32" i="5"/>
  <c r="AA33" i="5"/>
  <c r="AB33" i="5"/>
  <c r="AC33" i="5"/>
  <c r="AD33" i="5"/>
  <c r="AE33" i="5"/>
  <c r="J6" i="5"/>
  <c r="AA31" i="5"/>
  <c r="AB31" i="5"/>
  <c r="AC31" i="5"/>
  <c r="AD31" i="5"/>
  <c r="AE31" i="5"/>
  <c r="J31" i="5"/>
  <c r="AA6" i="5"/>
  <c r="AB6" i="5"/>
  <c r="AC6" i="5"/>
  <c r="AD6" i="5"/>
  <c r="AE6" i="5"/>
  <c r="AB30" i="5"/>
  <c r="AD30" i="5" s="1"/>
  <c r="AA30" i="5"/>
  <c r="AB29" i="5"/>
  <c r="AD29" i="5" s="1"/>
  <c r="AA29" i="5"/>
  <c r="AB28" i="5"/>
  <c r="AD28" i="5" s="1"/>
  <c r="AA28" i="5"/>
  <c r="AB27" i="5"/>
  <c r="AD27" i="5" s="1"/>
  <c r="AA27" i="5"/>
  <c r="AA26" i="5"/>
  <c r="AB26" i="5"/>
  <c r="AC26" i="5"/>
  <c r="AD26" i="5"/>
  <c r="AE26" i="5"/>
  <c r="AA25" i="5"/>
  <c r="AB25" i="5"/>
  <c r="AC25" i="5"/>
  <c r="AD25" i="5"/>
  <c r="AE25" i="5"/>
  <c r="AA24" i="5"/>
  <c r="AB24" i="5"/>
  <c r="AC24" i="5"/>
  <c r="AD24" i="5"/>
  <c r="AE24" i="5"/>
  <c r="AA19" i="5"/>
  <c r="AB19" i="5"/>
  <c r="AC19" i="5"/>
  <c r="AD19" i="5"/>
  <c r="AE19" i="5"/>
  <c r="AA20" i="5"/>
  <c r="AB20" i="5"/>
  <c r="AC20" i="5"/>
  <c r="AD20" i="5"/>
  <c r="AE20" i="5"/>
  <c r="AA21" i="5"/>
  <c r="AB21" i="5"/>
  <c r="AC21" i="5"/>
  <c r="AD21" i="5"/>
  <c r="AE21" i="5"/>
  <c r="AA22" i="5"/>
  <c r="AB22" i="5"/>
  <c r="AC22" i="5"/>
  <c r="AD22" i="5"/>
  <c r="AE22" i="5"/>
  <c r="AA23" i="5"/>
  <c r="AB23" i="5"/>
  <c r="AC23" i="5"/>
  <c r="AD23" i="5"/>
  <c r="AE23" i="5"/>
  <c r="AA18" i="5"/>
  <c r="AB18" i="5"/>
  <c r="AC18" i="5"/>
  <c r="AD18" i="5"/>
  <c r="AE18" i="5"/>
  <c r="AA10" i="5"/>
  <c r="AB10" i="5"/>
  <c r="AA5" i="5"/>
  <c r="AC5" i="5" s="1"/>
  <c r="AB5" i="5"/>
  <c r="AD5" i="5" s="1"/>
  <c r="AE5" i="5"/>
  <c r="AA8" i="5"/>
  <c r="AC8" i="5" s="1"/>
  <c r="AB8" i="5"/>
  <c r="AD8" i="5" s="1"/>
  <c r="AE8" i="5"/>
  <c r="AA9" i="5"/>
  <c r="AC9" i="5" s="1"/>
  <c r="AB9" i="5"/>
  <c r="AD9" i="5" s="1"/>
  <c r="AE9" i="5"/>
  <c r="AC10" i="5"/>
  <c r="AD10" i="5"/>
  <c r="AE10" i="5"/>
  <c r="AA11" i="5"/>
  <c r="AC11" i="5" s="1"/>
  <c r="AB11" i="5"/>
  <c r="AD11" i="5" s="1"/>
  <c r="AE11" i="5"/>
  <c r="AA12" i="5"/>
  <c r="AC12" i="5" s="1"/>
  <c r="AB12" i="5"/>
  <c r="AD12" i="5" s="1"/>
  <c r="AE12" i="5"/>
  <c r="AA13" i="5"/>
  <c r="AC13" i="5" s="1"/>
  <c r="AB13" i="5"/>
  <c r="AD13" i="5" s="1"/>
  <c r="AE13" i="5"/>
  <c r="AA14" i="5"/>
  <c r="AC14" i="5" s="1"/>
  <c r="AB14" i="5"/>
  <c r="AD14" i="5" s="1"/>
  <c r="AE14" i="5"/>
  <c r="AA15" i="5"/>
  <c r="AC15" i="5" s="1"/>
  <c r="AB15" i="5"/>
  <c r="AD15" i="5" s="1"/>
  <c r="AE15" i="5"/>
  <c r="AA16" i="5"/>
  <c r="AC16" i="5" s="1"/>
  <c r="AB16" i="5"/>
  <c r="AD16" i="5" s="1"/>
  <c r="AE16" i="5"/>
  <c r="AA17" i="5"/>
  <c r="AC17" i="5" s="1"/>
  <c r="AB17" i="5"/>
  <c r="AD17" i="5" s="1"/>
  <c r="AE17" i="5"/>
  <c r="AB7" i="5"/>
  <c r="AD7" i="5" s="1"/>
  <c r="AA7" i="5"/>
  <c r="AC7" i="5" s="1"/>
  <c r="W334" i="1"/>
  <c r="X334" i="1"/>
  <c r="Y334" i="1"/>
  <c r="Z334" i="1"/>
  <c r="AA334" i="1"/>
  <c r="X326" i="1"/>
  <c r="Z326" i="1" s="1"/>
  <c r="W326" i="1"/>
  <c r="W325" i="1"/>
  <c r="X325" i="1"/>
  <c r="Y325" i="1"/>
  <c r="Z325" i="1"/>
  <c r="AA325" i="1"/>
  <c r="X329" i="1"/>
  <c r="Z329" i="1" s="1"/>
  <c r="W329" i="1"/>
  <c r="W314" i="1"/>
  <c r="X314" i="1"/>
  <c r="Y314" i="1"/>
  <c r="Z314" i="1"/>
  <c r="AA314" i="1"/>
  <c r="W330" i="1"/>
  <c r="X330" i="1"/>
  <c r="Y330" i="1"/>
  <c r="Z330" i="1"/>
  <c r="AA330" i="1"/>
  <c r="W331" i="1"/>
  <c r="X331" i="1"/>
  <c r="Y331" i="1"/>
  <c r="Z331" i="1"/>
  <c r="AA331" i="1"/>
  <c r="X332" i="1"/>
  <c r="Z332" i="1" s="1"/>
  <c r="W332" i="1"/>
  <c r="W319" i="1"/>
  <c r="X333" i="1"/>
  <c r="Z333" i="1" s="1"/>
  <c r="W333" i="1"/>
  <c r="W328" i="1"/>
  <c r="AA328" i="1" s="1"/>
  <c r="X328" i="1"/>
  <c r="Y328" i="1"/>
  <c r="Z328" i="1"/>
  <c r="W327" i="1"/>
  <c r="AA327" i="1" s="1"/>
  <c r="X327" i="1"/>
  <c r="Y327" i="1"/>
  <c r="Z327" i="1"/>
  <c r="W324" i="1"/>
  <c r="X324" i="1"/>
  <c r="Y324" i="1"/>
  <c r="Z324" i="1"/>
  <c r="AA324" i="1"/>
  <c r="W317" i="1"/>
  <c r="X317" i="1"/>
  <c r="Z317" i="1" s="1"/>
  <c r="W318" i="1"/>
  <c r="X318" i="1"/>
  <c r="Z318" i="1" s="1"/>
  <c r="X319" i="1"/>
  <c r="Z319" i="1" s="1"/>
  <c r="W320" i="1"/>
  <c r="X320" i="1"/>
  <c r="Z320" i="1" s="1"/>
  <c r="W321" i="1"/>
  <c r="X321" i="1"/>
  <c r="Z321" i="1" s="1"/>
  <c r="W322" i="1"/>
  <c r="X322" i="1"/>
  <c r="Z322" i="1" s="1"/>
  <c r="W323" i="1"/>
  <c r="X323" i="1"/>
  <c r="Z323" i="1" s="1"/>
  <c r="X316" i="1"/>
  <c r="Z316" i="1" s="1"/>
  <c r="W316" i="1"/>
  <c r="Y316" i="1" s="1"/>
  <c r="W312" i="1"/>
  <c r="Y312" i="1" s="1"/>
  <c r="X312" i="1"/>
  <c r="Z312" i="1" s="1"/>
  <c r="W315" i="1"/>
  <c r="Y315" i="1" s="1"/>
  <c r="X315" i="1"/>
  <c r="Z315" i="1" s="1"/>
  <c r="AA315" i="1"/>
  <c r="W313" i="1"/>
  <c r="Y313" i="1" s="1"/>
  <c r="X313" i="1"/>
  <c r="Z313" i="1" s="1"/>
  <c r="AA313" i="1"/>
  <c r="X311" i="1"/>
  <c r="Z311" i="1" s="1"/>
  <c r="W311" i="1"/>
  <c r="Y311" i="1" s="1"/>
  <c r="W308" i="1"/>
  <c r="W307" i="1"/>
  <c r="W306" i="1"/>
  <c r="X308" i="1"/>
  <c r="Y308" i="1"/>
  <c r="Z308" i="1"/>
  <c r="W309" i="1"/>
  <c r="X309" i="1"/>
  <c r="Y309" i="1"/>
  <c r="Z309" i="1"/>
  <c r="X310" i="1"/>
  <c r="Z310" i="1" s="1"/>
  <c r="W310" i="1"/>
  <c r="Y310" i="1" s="1"/>
  <c r="X307" i="1"/>
  <c r="Z307" i="1" s="1"/>
  <c r="Y307" i="1"/>
  <c r="X306" i="1"/>
  <c r="Z306" i="1" s="1"/>
  <c r="Y306" i="1"/>
  <c r="X233" i="1"/>
  <c r="Z233" i="1" s="1"/>
  <c r="W233" i="1"/>
  <c r="X231" i="1"/>
  <c r="Z231" i="1"/>
  <c r="AA231" i="1"/>
  <c r="W215" i="1"/>
  <c r="X215" i="1"/>
  <c r="Y215" i="1"/>
  <c r="Z215" i="1"/>
  <c r="AA215" i="1"/>
  <c r="W232" i="1"/>
  <c r="X232" i="1"/>
  <c r="Y232" i="1"/>
  <c r="Z232" i="1"/>
  <c r="W216" i="1"/>
  <c r="X216" i="1"/>
  <c r="Y216" i="1"/>
  <c r="Z216" i="1"/>
  <c r="AA216" i="1"/>
  <c r="W214" i="1"/>
  <c r="X214" i="1"/>
  <c r="Y214" i="1"/>
  <c r="Z214" i="1"/>
  <c r="AA214" i="1"/>
  <c r="W213" i="1"/>
  <c r="X213" i="1"/>
  <c r="Y213" i="1"/>
  <c r="Z213" i="1"/>
  <c r="AA213" i="1"/>
  <c r="W207" i="1"/>
  <c r="X207" i="1"/>
  <c r="Y207" i="1"/>
  <c r="Z207" i="1"/>
  <c r="X212" i="1"/>
  <c r="Z212" i="1" s="1"/>
  <c r="W212" i="1"/>
  <c r="Y212" i="1" s="1"/>
  <c r="X211" i="1"/>
  <c r="Z211" i="1" s="1"/>
  <c r="W211" i="1"/>
  <c r="X210" i="1"/>
  <c r="Z210" i="1" s="1"/>
  <c r="W210" i="1"/>
  <c r="W230" i="1"/>
  <c r="X230" i="1"/>
  <c r="Y230" i="1"/>
  <c r="Z230" i="1"/>
  <c r="AA230" i="1"/>
  <c r="X203" i="1"/>
  <c r="Z203" i="1" s="1"/>
  <c r="W203" i="1"/>
  <c r="X220" i="1"/>
  <c r="Z220" i="1" s="1"/>
  <c r="W220" i="1"/>
  <c r="X195" i="1"/>
  <c r="Z195" i="1" s="1"/>
  <c r="W195" i="1"/>
  <c r="Y195" i="1" s="1"/>
  <c r="X194" i="1"/>
  <c r="Z194" i="1" s="1"/>
  <c r="W194" i="1"/>
  <c r="Y194" i="1" s="1"/>
  <c r="W209" i="1"/>
  <c r="X209" i="1"/>
  <c r="Y209" i="1"/>
  <c r="Z209" i="1"/>
  <c r="AA209" i="1"/>
  <c r="X208" i="1"/>
  <c r="Z208" i="1" s="1"/>
  <c r="W208" i="1"/>
  <c r="AA207" i="1"/>
  <c r="X206" i="1"/>
  <c r="Z206" i="1" s="1"/>
  <c r="W206" i="1"/>
  <c r="X205" i="1"/>
  <c r="Z205" i="1" s="1"/>
  <c r="W205" i="1"/>
  <c r="X227" i="1"/>
  <c r="Z227" i="1"/>
  <c r="X228" i="1"/>
  <c r="Z228" i="1"/>
  <c r="X204" i="1"/>
  <c r="Z204" i="1" s="1"/>
  <c r="W204" i="1"/>
  <c r="X202" i="1"/>
  <c r="Z202" i="1" s="1"/>
  <c r="W202" i="1"/>
  <c r="W226" i="1"/>
  <c r="X226" i="1"/>
  <c r="Y226" i="1"/>
  <c r="Z226" i="1"/>
  <c r="AA226" i="1"/>
  <c r="X199" i="1"/>
  <c r="W199" i="1"/>
  <c r="X229" i="1"/>
  <c r="W229" i="1"/>
  <c r="AA229" i="1"/>
  <c r="AA199" i="1"/>
  <c r="AA195" i="1"/>
  <c r="AA194" i="1"/>
  <c r="Z229" i="1"/>
  <c r="Y229" i="1"/>
  <c r="Z199" i="1"/>
  <c r="Y199" i="1"/>
  <c r="X217" i="1"/>
  <c r="Z217" i="1" s="1"/>
  <c r="W217" i="1"/>
  <c r="W224" i="1"/>
  <c r="X224" i="1"/>
  <c r="Z224" i="1" s="1"/>
  <c r="W201" i="1"/>
  <c r="X201" i="1"/>
  <c r="Z201" i="1" s="1"/>
  <c r="W227" i="1"/>
  <c r="W228" i="1"/>
  <c r="W223" i="1"/>
  <c r="X223" i="1"/>
  <c r="Z223" i="1" s="1"/>
  <c r="X225" i="1"/>
  <c r="Z225" i="1" s="1"/>
  <c r="W225" i="1"/>
  <c r="X222" i="1"/>
  <c r="Z222" i="1" s="1"/>
  <c r="W222" i="1"/>
  <c r="W221" i="1"/>
  <c r="X221" i="1"/>
  <c r="Z221" i="1" s="1"/>
  <c r="W200" i="1"/>
  <c r="X200" i="1"/>
  <c r="Z200" i="1" s="1"/>
  <c r="W218" i="1"/>
  <c r="X218" i="1"/>
  <c r="Z218" i="1" s="1"/>
  <c r="W219" i="1"/>
  <c r="X219" i="1"/>
  <c r="Z219" i="1" s="1"/>
  <c r="X198" i="1"/>
  <c r="Z198" i="1" s="1"/>
  <c r="W198" i="1"/>
  <c r="X197" i="1"/>
  <c r="Z197" i="1" s="1"/>
  <c r="W197" i="1"/>
  <c r="X196" i="1"/>
  <c r="Z196" i="1" s="1"/>
  <c r="W196" i="1"/>
  <c r="X193" i="1"/>
  <c r="Z193" i="1" s="1"/>
  <c r="W193" i="1"/>
  <c r="X274" i="1"/>
  <c r="Z274" i="1" s="1"/>
  <c r="W274" i="1"/>
  <c r="X281" i="1"/>
  <c r="Z281" i="1" s="1"/>
  <c r="W281" i="1"/>
  <c r="W239" i="1"/>
  <c r="W235" i="1"/>
  <c r="X235" i="1"/>
  <c r="Y235" i="1"/>
  <c r="Z235" i="1"/>
  <c r="AA235" i="1"/>
  <c r="W236" i="1"/>
  <c r="X236" i="1"/>
  <c r="Y236" i="1"/>
  <c r="Z236" i="1"/>
  <c r="AA236" i="1"/>
  <c r="W237" i="1"/>
  <c r="X237" i="1"/>
  <c r="Y237" i="1"/>
  <c r="Z237" i="1"/>
  <c r="AA237" i="1"/>
  <c r="W238" i="1"/>
  <c r="X238" i="1"/>
  <c r="Y238" i="1"/>
  <c r="Z238" i="1"/>
  <c r="AA238" i="1"/>
  <c r="X239" i="1"/>
  <c r="Y239" i="1"/>
  <c r="Z239" i="1"/>
  <c r="AA239" i="1"/>
  <c r="W240" i="1"/>
  <c r="X240" i="1"/>
  <c r="Y240" i="1"/>
  <c r="Z240" i="1"/>
  <c r="AA240" i="1"/>
  <c r="W241" i="1"/>
  <c r="X241" i="1"/>
  <c r="Y241" i="1"/>
  <c r="Z241" i="1"/>
  <c r="AA241" i="1"/>
  <c r="W242" i="1"/>
  <c r="X242" i="1"/>
  <c r="Y242" i="1"/>
  <c r="Z242" i="1"/>
  <c r="AA242" i="1"/>
  <c r="W243" i="1"/>
  <c r="Y243" i="1" s="1"/>
  <c r="X243" i="1"/>
  <c r="Z243" i="1"/>
  <c r="AA243" i="1"/>
  <c r="W244" i="1"/>
  <c r="X244" i="1"/>
  <c r="Y244" i="1"/>
  <c r="Z244" i="1"/>
  <c r="AA244" i="1"/>
  <c r="W245" i="1"/>
  <c r="X245" i="1"/>
  <c r="Y245" i="1"/>
  <c r="Z245" i="1"/>
  <c r="AA245" i="1"/>
  <c r="W246" i="1"/>
  <c r="X246" i="1"/>
  <c r="Y246" i="1"/>
  <c r="Z246" i="1"/>
  <c r="AA246" i="1"/>
  <c r="W247" i="1"/>
  <c r="X247" i="1"/>
  <c r="Y247" i="1"/>
  <c r="Z247" i="1"/>
  <c r="AA247" i="1"/>
  <c r="W248" i="1"/>
  <c r="X248" i="1"/>
  <c r="Y248" i="1"/>
  <c r="Z248" i="1"/>
  <c r="AA248" i="1"/>
  <c r="W249" i="1"/>
  <c r="X249" i="1"/>
  <c r="Y249" i="1"/>
  <c r="Z249" i="1"/>
  <c r="AA249" i="1"/>
  <c r="W250" i="1"/>
  <c r="X250" i="1"/>
  <c r="Y250" i="1"/>
  <c r="Z250" i="1"/>
  <c r="AA250" i="1"/>
  <c r="W251" i="1"/>
  <c r="X251" i="1"/>
  <c r="Y251" i="1"/>
  <c r="Z251" i="1"/>
  <c r="AA251" i="1"/>
  <c r="W252" i="1"/>
  <c r="X252" i="1"/>
  <c r="Y252" i="1"/>
  <c r="Z252" i="1"/>
  <c r="AA252" i="1"/>
  <c r="W253" i="1"/>
  <c r="X253" i="1"/>
  <c r="Y253" i="1"/>
  <c r="Z253" i="1"/>
  <c r="AA253" i="1"/>
  <c r="W254" i="1"/>
  <c r="X254" i="1"/>
  <c r="Y254" i="1"/>
  <c r="Z254" i="1"/>
  <c r="AA254" i="1"/>
  <c r="W255" i="1"/>
  <c r="X255" i="1"/>
  <c r="Y255" i="1"/>
  <c r="Z255" i="1"/>
  <c r="AA255" i="1"/>
  <c r="W256" i="1"/>
  <c r="X256" i="1"/>
  <c r="Y256" i="1"/>
  <c r="Z256" i="1"/>
  <c r="AA256" i="1"/>
  <c r="W257" i="1"/>
  <c r="X257" i="1"/>
  <c r="Y257" i="1"/>
  <c r="Z257" i="1"/>
  <c r="AA257" i="1"/>
  <c r="W258" i="1"/>
  <c r="X258" i="1"/>
  <c r="Y258" i="1"/>
  <c r="Z258" i="1"/>
  <c r="AA258" i="1"/>
  <c r="W259" i="1"/>
  <c r="X259" i="1"/>
  <c r="Y259" i="1"/>
  <c r="Z259" i="1"/>
  <c r="AA259" i="1"/>
  <c r="W260" i="1"/>
  <c r="X260" i="1"/>
  <c r="Y260" i="1"/>
  <c r="Z260" i="1"/>
  <c r="AA260" i="1"/>
  <c r="W261" i="1"/>
  <c r="X261" i="1"/>
  <c r="Y261" i="1"/>
  <c r="Z261" i="1"/>
  <c r="AA261" i="1"/>
  <c r="W262" i="1"/>
  <c r="X262" i="1"/>
  <c r="Y262" i="1"/>
  <c r="Z262" i="1"/>
  <c r="AA262" i="1"/>
  <c r="W271" i="1"/>
  <c r="X271" i="1"/>
  <c r="Y271" i="1"/>
  <c r="Z271" i="1"/>
  <c r="AA271" i="1"/>
  <c r="W272" i="1"/>
  <c r="X272" i="1"/>
  <c r="Y272" i="1"/>
  <c r="Z272" i="1"/>
  <c r="AA272" i="1"/>
  <c r="W273" i="1"/>
  <c r="X273" i="1"/>
  <c r="Y273" i="1"/>
  <c r="Z273" i="1"/>
  <c r="AA273" i="1"/>
  <c r="W263" i="1"/>
  <c r="X263" i="1"/>
  <c r="Y263" i="1"/>
  <c r="Z263" i="1"/>
  <c r="AA263" i="1"/>
  <c r="W264" i="1"/>
  <c r="X264" i="1"/>
  <c r="Y264" i="1"/>
  <c r="Z264" i="1"/>
  <c r="AA264" i="1"/>
  <c r="W275" i="1"/>
  <c r="X275" i="1"/>
  <c r="Y275" i="1"/>
  <c r="Z275" i="1"/>
  <c r="AA275" i="1"/>
  <c r="W276" i="1"/>
  <c r="AA276" i="1" s="1"/>
  <c r="X276" i="1"/>
  <c r="Y276" i="1"/>
  <c r="Z276" i="1"/>
  <c r="W277" i="1"/>
  <c r="X277" i="1"/>
  <c r="Y277" i="1"/>
  <c r="Z277" i="1"/>
  <c r="AA277" i="1"/>
  <c r="W265" i="1"/>
  <c r="X265" i="1"/>
  <c r="Y265" i="1"/>
  <c r="Z265" i="1"/>
  <c r="AA265" i="1"/>
  <c r="W266" i="1"/>
  <c r="X266" i="1"/>
  <c r="Y266" i="1"/>
  <c r="Z266" i="1"/>
  <c r="AA266" i="1"/>
  <c r="W267" i="1"/>
  <c r="X267" i="1"/>
  <c r="Y267" i="1"/>
  <c r="Z267" i="1"/>
  <c r="AA267" i="1"/>
  <c r="W268" i="1"/>
  <c r="X268" i="1"/>
  <c r="Y268" i="1"/>
  <c r="Z268" i="1"/>
  <c r="AA268" i="1"/>
  <c r="W269" i="1"/>
  <c r="X269" i="1"/>
  <c r="Y269" i="1"/>
  <c r="Z269" i="1"/>
  <c r="AA269" i="1"/>
  <c r="W270" i="1"/>
  <c r="X270" i="1"/>
  <c r="Y270" i="1"/>
  <c r="Z270" i="1"/>
  <c r="AA270" i="1"/>
  <c r="W278" i="1"/>
  <c r="X278" i="1"/>
  <c r="Y278" i="1"/>
  <c r="Z278" i="1"/>
  <c r="AA278" i="1"/>
  <c r="W279" i="1"/>
  <c r="X279" i="1"/>
  <c r="Y279" i="1"/>
  <c r="Z279" i="1"/>
  <c r="AA279" i="1"/>
  <c r="W280" i="1"/>
  <c r="X280" i="1"/>
  <c r="Y280" i="1"/>
  <c r="Z280" i="1"/>
  <c r="AA280" i="1"/>
  <c r="W234" i="1"/>
  <c r="Y234" i="1" s="1"/>
  <c r="AA234" i="1"/>
  <c r="W76" i="1"/>
  <c r="X76" i="1"/>
  <c r="Y76" i="1"/>
  <c r="Z76" i="1"/>
  <c r="W77" i="1"/>
  <c r="X77" i="1"/>
  <c r="Y77" i="1"/>
  <c r="Z77" i="1"/>
  <c r="W78" i="1"/>
  <c r="X78" i="1"/>
  <c r="Y78" i="1"/>
  <c r="Z78" i="1"/>
  <c r="W79" i="1"/>
  <c r="X79" i="1"/>
  <c r="Y79" i="1"/>
  <c r="Z79" i="1"/>
  <c r="W80" i="1"/>
  <c r="X80" i="1"/>
  <c r="Y80" i="1"/>
  <c r="Z80" i="1"/>
  <c r="W81" i="1"/>
  <c r="X81" i="1"/>
  <c r="Y81" i="1"/>
  <c r="Z81" i="1"/>
  <c r="W82" i="1"/>
  <c r="X82" i="1"/>
  <c r="Y82" i="1"/>
  <c r="Z82" i="1"/>
  <c r="W83" i="1"/>
  <c r="X83" i="1"/>
  <c r="Y83" i="1"/>
  <c r="Z83" i="1"/>
  <c r="W84" i="1"/>
  <c r="X84" i="1"/>
  <c r="Y84" i="1"/>
  <c r="Z84" i="1"/>
  <c r="W85" i="1"/>
  <c r="X85" i="1"/>
  <c r="Y85" i="1"/>
  <c r="Z85" i="1"/>
  <c r="W86" i="1"/>
  <c r="X86" i="1"/>
  <c r="Y86" i="1"/>
  <c r="Z86" i="1"/>
  <c r="W87" i="1"/>
  <c r="X87" i="1"/>
  <c r="Y87" i="1"/>
  <c r="Z87" i="1"/>
  <c r="W88" i="1"/>
  <c r="X88" i="1"/>
  <c r="Y88" i="1"/>
  <c r="Z88" i="1"/>
  <c r="W89" i="1"/>
  <c r="X89" i="1"/>
  <c r="Y89" i="1"/>
  <c r="Z89" i="1"/>
  <c r="W90" i="1"/>
  <c r="X90" i="1"/>
  <c r="Y90" i="1"/>
  <c r="Z90" i="1"/>
  <c r="W91" i="1"/>
  <c r="X91" i="1"/>
  <c r="Y91" i="1"/>
  <c r="Z91" i="1"/>
  <c r="W143" i="1"/>
  <c r="X143" i="1"/>
  <c r="Y143" i="1"/>
  <c r="Z143" i="1"/>
  <c r="W144" i="1"/>
  <c r="X144" i="1"/>
  <c r="Y144" i="1"/>
  <c r="Z144" i="1"/>
  <c r="W145" i="1"/>
  <c r="X145" i="1"/>
  <c r="Y145" i="1"/>
  <c r="Z145" i="1"/>
  <c r="W146" i="1"/>
  <c r="X146" i="1"/>
  <c r="Y146" i="1"/>
  <c r="Z146" i="1"/>
  <c r="W147" i="1"/>
  <c r="X147" i="1"/>
  <c r="Y147" i="1"/>
  <c r="Z147" i="1"/>
  <c r="W148" i="1"/>
  <c r="X148" i="1"/>
  <c r="Y148" i="1"/>
  <c r="Z148" i="1"/>
  <c r="W149" i="1"/>
  <c r="X149" i="1"/>
  <c r="Y149" i="1"/>
  <c r="Z149" i="1"/>
  <c r="W150" i="1"/>
  <c r="X150" i="1"/>
  <c r="Y150" i="1"/>
  <c r="Z150" i="1"/>
  <c r="W151" i="1"/>
  <c r="X151" i="1"/>
  <c r="Y151" i="1"/>
  <c r="Z151" i="1"/>
  <c r="W152" i="1"/>
  <c r="X152" i="1"/>
  <c r="Y152" i="1"/>
  <c r="Z152" i="1"/>
  <c r="W153" i="1"/>
  <c r="X153" i="1"/>
  <c r="Y153" i="1"/>
  <c r="Z153" i="1"/>
  <c r="W154" i="1"/>
  <c r="X154" i="1"/>
  <c r="Y154" i="1"/>
  <c r="Z154" i="1"/>
  <c r="W155" i="1"/>
  <c r="X155" i="1"/>
  <c r="Y155" i="1"/>
  <c r="Z155" i="1"/>
  <c r="W5" i="1"/>
  <c r="X5" i="1"/>
  <c r="Y5" i="1"/>
  <c r="Z5" i="1"/>
  <c r="W6" i="1"/>
  <c r="X6" i="1"/>
  <c r="Y6" i="1"/>
  <c r="Z6" i="1"/>
  <c r="W7" i="1"/>
  <c r="X7" i="1"/>
  <c r="Y7" i="1"/>
  <c r="Z7" i="1"/>
  <c r="W8" i="1"/>
  <c r="X8" i="1"/>
  <c r="Y8" i="1"/>
  <c r="Z8" i="1"/>
  <c r="W9" i="1"/>
  <c r="X9" i="1"/>
  <c r="Y9" i="1"/>
  <c r="Z9" i="1"/>
  <c r="W10" i="1"/>
  <c r="X10" i="1"/>
  <c r="Y10" i="1"/>
  <c r="Z10" i="1"/>
  <c r="W11" i="1"/>
  <c r="X11" i="1"/>
  <c r="Y11" i="1"/>
  <c r="Z11" i="1"/>
  <c r="W12" i="1"/>
  <c r="X12" i="1"/>
  <c r="Y12" i="1"/>
  <c r="Z12" i="1"/>
  <c r="W13" i="1"/>
  <c r="X13" i="1"/>
  <c r="Y13" i="1"/>
  <c r="Z13" i="1"/>
  <c r="W14" i="1"/>
  <c r="X14" i="1"/>
  <c r="Y14" i="1"/>
  <c r="Z14" i="1"/>
  <c r="W15" i="1"/>
  <c r="X15" i="1"/>
  <c r="Y15" i="1"/>
  <c r="Z15" i="1"/>
  <c r="W16" i="1"/>
  <c r="X16" i="1"/>
  <c r="Y16" i="1"/>
  <c r="Z16" i="1"/>
  <c r="W17" i="1"/>
  <c r="X17" i="1"/>
  <c r="Y17" i="1"/>
  <c r="Z17" i="1"/>
  <c r="W18" i="1"/>
  <c r="X18" i="1"/>
  <c r="Y18" i="1"/>
  <c r="Z18" i="1"/>
  <c r="W19" i="1"/>
  <c r="X19" i="1"/>
  <c r="Y19" i="1"/>
  <c r="Z19" i="1"/>
  <c r="W20" i="1"/>
  <c r="X20" i="1"/>
  <c r="Y20" i="1"/>
  <c r="Z20" i="1"/>
  <c r="W21" i="1"/>
  <c r="X21" i="1"/>
  <c r="Y21" i="1"/>
  <c r="Z21" i="1"/>
  <c r="W22" i="1"/>
  <c r="X22" i="1"/>
  <c r="Y22" i="1"/>
  <c r="Z22" i="1"/>
  <c r="W23" i="1"/>
  <c r="X23" i="1"/>
  <c r="Y23" i="1"/>
  <c r="Z23" i="1"/>
  <c r="W24" i="1"/>
  <c r="X24" i="1"/>
  <c r="Y24" i="1"/>
  <c r="Z24" i="1"/>
  <c r="W25" i="1"/>
  <c r="X25" i="1"/>
  <c r="Y25" i="1"/>
  <c r="Z25" i="1"/>
  <c r="W26" i="1"/>
  <c r="X26" i="1"/>
  <c r="Y26" i="1"/>
  <c r="Z26" i="1"/>
  <c r="W27" i="1"/>
  <c r="X27" i="1"/>
  <c r="Y27" i="1"/>
  <c r="Z27" i="1"/>
  <c r="W28" i="1"/>
  <c r="X28" i="1"/>
  <c r="Y28" i="1"/>
  <c r="Z28" i="1"/>
  <c r="W29" i="1"/>
  <c r="X29" i="1"/>
  <c r="Y29" i="1"/>
  <c r="Z29" i="1"/>
  <c r="W30" i="1"/>
  <c r="X30" i="1"/>
  <c r="Y30" i="1"/>
  <c r="Z30" i="1"/>
  <c r="W31" i="1"/>
  <c r="X31" i="1"/>
  <c r="Y31" i="1"/>
  <c r="Z31" i="1"/>
  <c r="W32" i="1"/>
  <c r="X32" i="1"/>
  <c r="Y32" i="1"/>
  <c r="Z32" i="1"/>
  <c r="W33" i="1"/>
  <c r="X33" i="1"/>
  <c r="Y33" i="1"/>
  <c r="Z33" i="1"/>
  <c r="W34" i="1"/>
  <c r="X34" i="1"/>
  <c r="Y34" i="1"/>
  <c r="Z34" i="1"/>
  <c r="W35" i="1"/>
  <c r="X35" i="1"/>
  <c r="Y35" i="1"/>
  <c r="Z35" i="1"/>
  <c r="W36" i="1"/>
  <c r="X36" i="1"/>
  <c r="Y36" i="1"/>
  <c r="Z36" i="1"/>
  <c r="W37" i="1"/>
  <c r="X37" i="1"/>
  <c r="Y37" i="1"/>
  <c r="Z37" i="1"/>
  <c r="W38" i="1"/>
  <c r="X38" i="1"/>
  <c r="Y38" i="1"/>
  <c r="Z38" i="1"/>
  <c r="W39" i="1"/>
  <c r="X39" i="1"/>
  <c r="Y39" i="1"/>
  <c r="Z39" i="1"/>
  <c r="W40" i="1"/>
  <c r="X40" i="1"/>
  <c r="Y40" i="1"/>
  <c r="Z40" i="1"/>
  <c r="W41" i="1"/>
  <c r="X41" i="1"/>
  <c r="Y41" i="1"/>
  <c r="Z41" i="1"/>
  <c r="W42" i="1"/>
  <c r="X42" i="1"/>
  <c r="Y42" i="1"/>
  <c r="Z42" i="1"/>
  <c r="W43" i="1"/>
  <c r="X43" i="1"/>
  <c r="Y43" i="1"/>
  <c r="Z43" i="1"/>
  <c r="W44" i="1"/>
  <c r="X44" i="1"/>
  <c r="Y44" i="1"/>
  <c r="Z44" i="1"/>
  <c r="W45" i="1"/>
  <c r="X45" i="1"/>
  <c r="Y45" i="1"/>
  <c r="Z45" i="1"/>
  <c r="W46" i="1"/>
  <c r="X46" i="1"/>
  <c r="Y46" i="1"/>
  <c r="Z46" i="1"/>
  <c r="W47" i="1"/>
  <c r="X47" i="1"/>
  <c r="Y47" i="1"/>
  <c r="Z47" i="1"/>
  <c r="W156" i="1"/>
  <c r="X156" i="1"/>
  <c r="Y156" i="1"/>
  <c r="Z156" i="1"/>
  <c r="W157" i="1"/>
  <c r="X157" i="1"/>
  <c r="Y157" i="1"/>
  <c r="Z157" i="1"/>
  <c r="W158" i="1"/>
  <c r="X158" i="1"/>
  <c r="Y158" i="1"/>
  <c r="Z158" i="1"/>
  <c r="W159" i="1"/>
  <c r="X159" i="1"/>
  <c r="Y159" i="1"/>
  <c r="Z159" i="1"/>
  <c r="W160" i="1"/>
  <c r="X160" i="1"/>
  <c r="Y160" i="1"/>
  <c r="Z160" i="1"/>
  <c r="W161" i="1"/>
  <c r="X161" i="1"/>
  <c r="Y161" i="1"/>
  <c r="Z161" i="1"/>
  <c r="W162" i="1"/>
  <c r="X162" i="1"/>
  <c r="Y162" i="1"/>
  <c r="Z162" i="1"/>
  <c r="W163" i="1"/>
  <c r="X163" i="1"/>
  <c r="Y163" i="1"/>
  <c r="Z163" i="1"/>
  <c r="W164" i="1"/>
  <c r="X164" i="1"/>
  <c r="Y164" i="1"/>
  <c r="Z164" i="1"/>
  <c r="W165" i="1"/>
  <c r="X165" i="1"/>
  <c r="Y165" i="1"/>
  <c r="Z165" i="1"/>
  <c r="W166" i="1"/>
  <c r="X166" i="1"/>
  <c r="Y166" i="1"/>
  <c r="Z166" i="1"/>
  <c r="W167" i="1"/>
  <c r="X167" i="1"/>
  <c r="Y167" i="1"/>
  <c r="Z167" i="1"/>
  <c r="W168" i="1"/>
  <c r="X168" i="1"/>
  <c r="Y168" i="1"/>
  <c r="Z168" i="1"/>
  <c r="W169" i="1"/>
  <c r="X169" i="1"/>
  <c r="Y169" i="1"/>
  <c r="Z169" i="1"/>
  <c r="W170" i="1"/>
  <c r="X170" i="1"/>
  <c r="Y170" i="1"/>
  <c r="Z170" i="1"/>
  <c r="W171" i="1"/>
  <c r="X171" i="1"/>
  <c r="Y171" i="1"/>
  <c r="Z171" i="1"/>
  <c r="W172" i="1"/>
  <c r="X172" i="1"/>
  <c r="Y172" i="1"/>
  <c r="Z172" i="1"/>
  <c r="W173" i="1"/>
  <c r="X173" i="1"/>
  <c r="Y173" i="1"/>
  <c r="Z173" i="1"/>
  <c r="W174" i="1"/>
  <c r="X174" i="1"/>
  <c r="Y174" i="1"/>
  <c r="Z174" i="1"/>
  <c r="W175" i="1"/>
  <c r="X175" i="1"/>
  <c r="Y175" i="1"/>
  <c r="Z175" i="1"/>
  <c r="W176" i="1"/>
  <c r="X176" i="1"/>
  <c r="Y176" i="1"/>
  <c r="Z176" i="1"/>
  <c r="W177" i="1"/>
  <c r="X177" i="1"/>
  <c r="Y177" i="1"/>
  <c r="Z177" i="1"/>
  <c r="W178" i="1"/>
  <c r="X178" i="1"/>
  <c r="Y178" i="1"/>
  <c r="Z178" i="1"/>
  <c r="W179" i="1"/>
  <c r="X179" i="1"/>
  <c r="Y179" i="1"/>
  <c r="Z179" i="1"/>
  <c r="W180" i="1"/>
  <c r="X180" i="1"/>
  <c r="Y180" i="1"/>
  <c r="Z180" i="1"/>
  <c r="W181" i="1"/>
  <c r="X181" i="1"/>
  <c r="Y181" i="1"/>
  <c r="Z181" i="1"/>
  <c r="W182" i="1"/>
  <c r="X182" i="1"/>
  <c r="Y182" i="1"/>
  <c r="Z182" i="1"/>
  <c r="W183" i="1"/>
  <c r="X183" i="1"/>
  <c r="Y183" i="1"/>
  <c r="Z183" i="1"/>
  <c r="W184" i="1"/>
  <c r="X184" i="1"/>
  <c r="Y184" i="1"/>
  <c r="Z184" i="1"/>
  <c r="W60" i="1"/>
  <c r="Y60" i="1" s="1"/>
  <c r="X60" i="1"/>
  <c r="Z60" i="1" s="1"/>
  <c r="W186" i="1"/>
  <c r="X186" i="1"/>
  <c r="Y186" i="1"/>
  <c r="Z186" i="1"/>
  <c r="W187" i="1"/>
  <c r="X187" i="1"/>
  <c r="Y187" i="1"/>
  <c r="Z187" i="1"/>
  <c r="W188" i="1"/>
  <c r="X188" i="1"/>
  <c r="Y188" i="1"/>
  <c r="Z188" i="1"/>
  <c r="W189" i="1"/>
  <c r="X189" i="1"/>
  <c r="Y189" i="1"/>
  <c r="Z189" i="1"/>
  <c r="W190" i="1"/>
  <c r="X190" i="1"/>
  <c r="Y190" i="1"/>
  <c r="Z190" i="1"/>
  <c r="W191" i="1"/>
  <c r="X191" i="1"/>
  <c r="Y191" i="1"/>
  <c r="Z191" i="1"/>
  <c r="W192" i="1"/>
  <c r="X192" i="1"/>
  <c r="Y192" i="1"/>
  <c r="Z192" i="1"/>
  <c r="W121" i="1"/>
  <c r="X121" i="1"/>
  <c r="Y121" i="1"/>
  <c r="Z121" i="1"/>
  <c r="W122" i="1"/>
  <c r="X122" i="1"/>
  <c r="Y122" i="1"/>
  <c r="Z122" i="1"/>
  <c r="W123" i="1"/>
  <c r="X123" i="1"/>
  <c r="Y123" i="1"/>
  <c r="Z123" i="1"/>
  <c r="W124" i="1"/>
  <c r="X124" i="1"/>
  <c r="Y124" i="1"/>
  <c r="Z124" i="1"/>
  <c r="W125" i="1"/>
  <c r="X125" i="1"/>
  <c r="Y125" i="1"/>
  <c r="Z125" i="1"/>
  <c r="W126" i="1"/>
  <c r="X126" i="1"/>
  <c r="Y126" i="1"/>
  <c r="Z126" i="1"/>
  <c r="W127" i="1"/>
  <c r="X127" i="1"/>
  <c r="Y127" i="1"/>
  <c r="Z127" i="1"/>
  <c r="W128" i="1"/>
  <c r="X128" i="1"/>
  <c r="Y128" i="1"/>
  <c r="Z128" i="1"/>
  <c r="W129" i="1"/>
  <c r="X129" i="1"/>
  <c r="Y129" i="1"/>
  <c r="Z129" i="1"/>
  <c r="W130" i="1"/>
  <c r="X130" i="1"/>
  <c r="Y130" i="1"/>
  <c r="Z130" i="1"/>
  <c r="W131" i="1"/>
  <c r="X131" i="1"/>
  <c r="Y131" i="1"/>
  <c r="Z131" i="1"/>
  <c r="W132" i="1"/>
  <c r="X132" i="1"/>
  <c r="Y132" i="1"/>
  <c r="Z132" i="1"/>
  <c r="W133" i="1"/>
  <c r="X133" i="1"/>
  <c r="Y133" i="1"/>
  <c r="Z133" i="1"/>
  <c r="W134" i="1"/>
  <c r="X134" i="1"/>
  <c r="Y134" i="1"/>
  <c r="Z134" i="1"/>
  <c r="W135" i="1"/>
  <c r="X135" i="1"/>
  <c r="Y135" i="1"/>
  <c r="Z135" i="1"/>
  <c r="W136" i="1"/>
  <c r="X136" i="1"/>
  <c r="Y136" i="1"/>
  <c r="Z136" i="1"/>
  <c r="W137" i="1"/>
  <c r="X137" i="1"/>
  <c r="Y137" i="1"/>
  <c r="Z137" i="1"/>
  <c r="W138" i="1"/>
  <c r="X138" i="1"/>
  <c r="Y138" i="1"/>
  <c r="Z138" i="1"/>
  <c r="W139" i="1"/>
  <c r="X139" i="1"/>
  <c r="Y139" i="1"/>
  <c r="Z139" i="1"/>
  <c r="W140" i="1"/>
  <c r="X140" i="1"/>
  <c r="Y140" i="1"/>
  <c r="Z140" i="1"/>
  <c r="W141" i="1"/>
  <c r="X141" i="1"/>
  <c r="Y141" i="1"/>
  <c r="Z141" i="1"/>
  <c r="W142" i="1"/>
  <c r="X142" i="1"/>
  <c r="Y142" i="1"/>
  <c r="Z142" i="1"/>
  <c r="W92" i="1"/>
  <c r="X92" i="1"/>
  <c r="Y92" i="1"/>
  <c r="Z92" i="1"/>
  <c r="W93" i="1"/>
  <c r="X93" i="1"/>
  <c r="Y93" i="1"/>
  <c r="Z93" i="1"/>
  <c r="W94" i="1"/>
  <c r="X94" i="1"/>
  <c r="Y94" i="1"/>
  <c r="Z94" i="1"/>
  <c r="W95" i="1"/>
  <c r="X95" i="1"/>
  <c r="Y95" i="1"/>
  <c r="Z95" i="1"/>
  <c r="W96" i="1"/>
  <c r="X96" i="1"/>
  <c r="Y96" i="1"/>
  <c r="Z96" i="1"/>
  <c r="W97" i="1"/>
  <c r="X97" i="1"/>
  <c r="Y97" i="1"/>
  <c r="Z97" i="1"/>
  <c r="W98" i="1"/>
  <c r="X98" i="1"/>
  <c r="Y98" i="1"/>
  <c r="Z98" i="1"/>
  <c r="W99" i="1"/>
  <c r="X99" i="1"/>
  <c r="Y99" i="1"/>
  <c r="Z99" i="1"/>
  <c r="W100" i="1"/>
  <c r="X100" i="1"/>
  <c r="Y100" i="1"/>
  <c r="Z100" i="1"/>
  <c r="W101" i="1"/>
  <c r="X101" i="1"/>
  <c r="Y101" i="1"/>
  <c r="Z101" i="1"/>
  <c r="W102" i="1"/>
  <c r="X102" i="1"/>
  <c r="Y102" i="1"/>
  <c r="Z102" i="1"/>
  <c r="W103" i="1"/>
  <c r="X103" i="1"/>
  <c r="Y103" i="1"/>
  <c r="Z103" i="1"/>
  <c r="W104" i="1"/>
  <c r="X104" i="1"/>
  <c r="Y104" i="1"/>
  <c r="Z104" i="1"/>
  <c r="W105" i="1"/>
  <c r="X105" i="1"/>
  <c r="Y105" i="1"/>
  <c r="Z105" i="1"/>
  <c r="W106" i="1"/>
  <c r="X106" i="1"/>
  <c r="Y106" i="1"/>
  <c r="Z106" i="1"/>
  <c r="W107" i="1"/>
  <c r="X107" i="1"/>
  <c r="Y107" i="1"/>
  <c r="Z107" i="1"/>
  <c r="W108" i="1"/>
  <c r="X108" i="1"/>
  <c r="Y108" i="1"/>
  <c r="Z108" i="1"/>
  <c r="W109" i="1"/>
  <c r="X109" i="1"/>
  <c r="Y109" i="1"/>
  <c r="Z109" i="1"/>
  <c r="W110" i="1"/>
  <c r="X110" i="1"/>
  <c r="Y110" i="1"/>
  <c r="Z110" i="1"/>
  <c r="W111" i="1"/>
  <c r="X111" i="1"/>
  <c r="Y111" i="1"/>
  <c r="Z111" i="1"/>
  <c r="W112" i="1"/>
  <c r="X112" i="1"/>
  <c r="Y112" i="1"/>
  <c r="Z112" i="1"/>
  <c r="W113" i="1"/>
  <c r="X113" i="1"/>
  <c r="Y113" i="1"/>
  <c r="Z113" i="1"/>
  <c r="W114" i="1"/>
  <c r="X114" i="1"/>
  <c r="Y114" i="1"/>
  <c r="Z114" i="1"/>
  <c r="W115" i="1"/>
  <c r="X115" i="1"/>
  <c r="Y115" i="1"/>
  <c r="Z115" i="1"/>
  <c r="W116" i="1"/>
  <c r="X116" i="1"/>
  <c r="Y116" i="1"/>
  <c r="Z116" i="1"/>
  <c r="W117" i="1"/>
  <c r="X117" i="1"/>
  <c r="Y117" i="1"/>
  <c r="Z117" i="1"/>
  <c r="W118" i="1"/>
  <c r="X118" i="1"/>
  <c r="Y118" i="1"/>
  <c r="Z118" i="1"/>
  <c r="W119" i="1"/>
  <c r="X119" i="1"/>
  <c r="Y119" i="1"/>
  <c r="Z119" i="1"/>
  <c r="W120" i="1"/>
  <c r="X120" i="1"/>
  <c r="Y120" i="1"/>
  <c r="Z120" i="1"/>
  <c r="W48" i="1"/>
  <c r="X48" i="1"/>
  <c r="Y48" i="1"/>
  <c r="Z48" i="1"/>
  <c r="W49" i="1"/>
  <c r="X49" i="1"/>
  <c r="Y49" i="1"/>
  <c r="Z49" i="1"/>
  <c r="W50" i="1"/>
  <c r="X50" i="1"/>
  <c r="Y50" i="1"/>
  <c r="Z50" i="1"/>
  <c r="W51" i="1"/>
  <c r="X51" i="1"/>
  <c r="Y51" i="1"/>
  <c r="Z51" i="1"/>
  <c r="W52" i="1"/>
  <c r="X52" i="1"/>
  <c r="Y52" i="1"/>
  <c r="Z52" i="1"/>
  <c r="W53" i="1"/>
  <c r="X53" i="1"/>
  <c r="Y53" i="1"/>
  <c r="Z53" i="1"/>
  <c r="W54" i="1"/>
  <c r="X54" i="1"/>
  <c r="Y54" i="1"/>
  <c r="Z54" i="1"/>
  <c r="W55" i="1"/>
  <c r="X55" i="1"/>
  <c r="Y55" i="1"/>
  <c r="Z55" i="1"/>
  <c r="W56" i="1"/>
  <c r="X56" i="1"/>
  <c r="Y56" i="1"/>
  <c r="Z56" i="1"/>
  <c r="W57" i="1"/>
  <c r="X57" i="1"/>
  <c r="Y57" i="1"/>
  <c r="Z57" i="1"/>
  <c r="W58" i="1"/>
  <c r="X58" i="1"/>
  <c r="Y58" i="1"/>
  <c r="Z58" i="1"/>
  <c r="W59" i="1"/>
  <c r="X59" i="1"/>
  <c r="Y59" i="1"/>
  <c r="Z59" i="1"/>
  <c r="W185" i="1"/>
  <c r="X185" i="1"/>
  <c r="Y185" i="1"/>
  <c r="Z185" i="1"/>
  <c r="W61" i="1"/>
  <c r="X61" i="1"/>
  <c r="Y61" i="1"/>
  <c r="Z61" i="1"/>
  <c r="W62" i="1"/>
  <c r="X62" i="1"/>
  <c r="Y62" i="1"/>
  <c r="Z62" i="1"/>
  <c r="W63" i="1"/>
  <c r="X63" i="1"/>
  <c r="Y63" i="1"/>
  <c r="Z63" i="1"/>
  <c r="W64" i="1"/>
  <c r="X64" i="1"/>
  <c r="Y64" i="1"/>
  <c r="Z64" i="1"/>
  <c r="W65" i="1"/>
  <c r="X65" i="1"/>
  <c r="Y65" i="1"/>
  <c r="Z65" i="1"/>
  <c r="W66" i="1"/>
  <c r="X66" i="1"/>
  <c r="Y66" i="1"/>
  <c r="Z66" i="1"/>
  <c r="W67" i="1"/>
  <c r="X67" i="1"/>
  <c r="Y67" i="1"/>
  <c r="Z67" i="1"/>
  <c r="W68" i="1"/>
  <c r="X68" i="1"/>
  <c r="Y68" i="1"/>
  <c r="Z68" i="1"/>
  <c r="W69" i="1"/>
  <c r="X69" i="1"/>
  <c r="Y69" i="1"/>
  <c r="Z69" i="1"/>
  <c r="W70" i="1"/>
  <c r="X70" i="1"/>
  <c r="Y70" i="1"/>
  <c r="Z70" i="1"/>
  <c r="W71" i="1"/>
  <c r="X71" i="1"/>
  <c r="Y71" i="1"/>
  <c r="Z71" i="1"/>
  <c r="W72" i="1"/>
  <c r="X72" i="1"/>
  <c r="Y72" i="1"/>
  <c r="Z72" i="1"/>
  <c r="W73" i="1"/>
  <c r="X73" i="1"/>
  <c r="Y73" i="1"/>
  <c r="Z73" i="1"/>
  <c r="W74" i="1"/>
  <c r="X74" i="1"/>
  <c r="Y74" i="1"/>
  <c r="Z74" i="1"/>
  <c r="W282" i="1"/>
  <c r="X282" i="1"/>
  <c r="Y282" i="1"/>
  <c r="Z282" i="1"/>
  <c r="W283" i="1"/>
  <c r="X283" i="1"/>
  <c r="Y283" i="1"/>
  <c r="Z283" i="1"/>
  <c r="W284" i="1"/>
  <c r="X284" i="1"/>
  <c r="Y284" i="1"/>
  <c r="Z284" i="1"/>
  <c r="W285" i="1"/>
  <c r="X285" i="1"/>
  <c r="Y285" i="1"/>
  <c r="Z285" i="1"/>
  <c r="W286" i="1"/>
  <c r="X286" i="1"/>
  <c r="Y286" i="1"/>
  <c r="Z286" i="1"/>
  <c r="W287" i="1"/>
  <c r="X287" i="1"/>
  <c r="Y287" i="1"/>
  <c r="Z287" i="1"/>
  <c r="W288" i="1"/>
  <c r="X288" i="1"/>
  <c r="Y288" i="1"/>
  <c r="Z288" i="1"/>
  <c r="W289" i="1"/>
  <c r="X289" i="1"/>
  <c r="Y289" i="1"/>
  <c r="Z289" i="1"/>
  <c r="W290" i="1"/>
  <c r="X290" i="1"/>
  <c r="Y290" i="1"/>
  <c r="Z290" i="1"/>
  <c r="W291" i="1"/>
  <c r="X291" i="1"/>
  <c r="Y291" i="1"/>
  <c r="Z291" i="1"/>
  <c r="W292" i="1"/>
  <c r="X292" i="1"/>
  <c r="Y292" i="1"/>
  <c r="Z292" i="1"/>
  <c r="W293" i="1"/>
  <c r="X293" i="1"/>
  <c r="Y293" i="1"/>
  <c r="Z293" i="1"/>
  <c r="W294" i="1"/>
  <c r="X294" i="1"/>
  <c r="Y294" i="1"/>
  <c r="Z294" i="1"/>
  <c r="W295" i="1"/>
  <c r="X295" i="1"/>
  <c r="Y295" i="1"/>
  <c r="Z295" i="1"/>
  <c r="W296" i="1"/>
  <c r="X296" i="1"/>
  <c r="Y296" i="1"/>
  <c r="Z296" i="1"/>
  <c r="W297" i="1"/>
  <c r="X297" i="1"/>
  <c r="Y297" i="1"/>
  <c r="Z297" i="1"/>
  <c r="W298" i="1"/>
  <c r="X298" i="1"/>
  <c r="Y298" i="1"/>
  <c r="Z298" i="1"/>
  <c r="W299" i="1"/>
  <c r="X299" i="1"/>
  <c r="Y299" i="1"/>
  <c r="Z299" i="1"/>
  <c r="W300" i="1"/>
  <c r="X300" i="1"/>
  <c r="Y300" i="1"/>
  <c r="Z300" i="1"/>
  <c r="W301" i="1"/>
  <c r="X301" i="1"/>
  <c r="Y301" i="1"/>
  <c r="Z301" i="1"/>
  <c r="W302" i="1"/>
  <c r="X302" i="1"/>
  <c r="Y302" i="1"/>
  <c r="Z302" i="1"/>
  <c r="W303" i="1"/>
  <c r="X303" i="1"/>
  <c r="Y303" i="1"/>
  <c r="Z303" i="1"/>
  <c r="W304" i="1"/>
  <c r="X304" i="1"/>
  <c r="Y304" i="1"/>
  <c r="Z304" i="1"/>
  <c r="W305" i="1"/>
  <c r="X305" i="1"/>
  <c r="Y305" i="1"/>
  <c r="Z305" i="1"/>
  <c r="X75" i="1"/>
  <c r="Z75" i="1" s="1"/>
  <c r="W75" i="1"/>
  <c r="Y75" i="1" s="1"/>
  <c r="J6" i="4"/>
  <c r="J7" i="4"/>
  <c r="J8" i="4"/>
  <c r="J9" i="4"/>
  <c r="J10" i="4"/>
  <c r="J12" i="4"/>
  <c r="J13" i="4"/>
  <c r="J11" i="4"/>
  <c r="J14" i="4"/>
  <c r="J5" i="4"/>
  <c r="AA76" i="1"/>
  <c r="AA77" i="1"/>
  <c r="AA78" i="1"/>
  <c r="AA79" i="1"/>
  <c r="AA80" i="1"/>
  <c r="AA81" i="1"/>
  <c r="AA82" i="1"/>
  <c r="AA83" i="1"/>
  <c r="AA84" i="1"/>
  <c r="AA85" i="1"/>
  <c r="AA86" i="1"/>
  <c r="AA87" i="1"/>
  <c r="AA88" i="1"/>
  <c r="AA89" i="1"/>
  <c r="AA90" i="1"/>
  <c r="AA91" i="1"/>
  <c r="AA143" i="1"/>
  <c r="AA144" i="1"/>
  <c r="AA145" i="1"/>
  <c r="AA146" i="1"/>
  <c r="AA147" i="1"/>
  <c r="AA148" i="1"/>
  <c r="AA149" i="1"/>
  <c r="AA150" i="1"/>
  <c r="AA151" i="1"/>
  <c r="AA152" i="1"/>
  <c r="AA153" i="1"/>
  <c r="AA154" i="1"/>
  <c r="AA155" i="1"/>
  <c r="AA5" i="1"/>
  <c r="AA6" i="1"/>
  <c r="AA7" i="1"/>
  <c r="AA8" i="1"/>
  <c r="AA9" i="1"/>
  <c r="AA10" i="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60" i="1"/>
  <c r="AA186" i="1"/>
  <c r="AA187" i="1"/>
  <c r="AA188" i="1"/>
  <c r="AA189" i="1"/>
  <c r="AA190" i="1"/>
  <c r="AA191" i="1"/>
  <c r="AA192" i="1"/>
  <c r="AA121" i="1"/>
  <c r="AA122" i="1"/>
  <c r="AA123" i="1"/>
  <c r="AA124" i="1"/>
  <c r="AA125" i="1"/>
  <c r="AA126" i="1"/>
  <c r="AA127" i="1"/>
  <c r="AA128" i="1"/>
  <c r="AA129" i="1"/>
  <c r="AA130" i="1"/>
  <c r="AA131" i="1"/>
  <c r="AA132" i="1"/>
  <c r="AA133" i="1"/>
  <c r="AA134" i="1"/>
  <c r="AA135" i="1"/>
  <c r="AA136" i="1"/>
  <c r="AA137" i="1"/>
  <c r="AA138" i="1"/>
  <c r="AA139" i="1"/>
  <c r="AA140" i="1"/>
  <c r="AA141" i="1"/>
  <c r="AA142"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48" i="1"/>
  <c r="AA49" i="1"/>
  <c r="AA50" i="1"/>
  <c r="AA51" i="1"/>
  <c r="AA52" i="1"/>
  <c r="AA53" i="1"/>
  <c r="AA54" i="1"/>
  <c r="AA55" i="1"/>
  <c r="AA56" i="1"/>
  <c r="AA57" i="1"/>
  <c r="AA58" i="1"/>
  <c r="AA59" i="1"/>
  <c r="AA185" i="1"/>
  <c r="AA61" i="1"/>
  <c r="AA62" i="1"/>
  <c r="AA63" i="1"/>
  <c r="AA64" i="1"/>
  <c r="AA65" i="1"/>
  <c r="AA66" i="1"/>
  <c r="AA67" i="1"/>
  <c r="AA68" i="1"/>
  <c r="AA69" i="1"/>
  <c r="AA70" i="1"/>
  <c r="AA71" i="1"/>
  <c r="AA72" i="1"/>
  <c r="AA73" i="1"/>
  <c r="AA74" i="1"/>
  <c r="AA282" i="1"/>
  <c r="AA283" i="1"/>
  <c r="AA284" i="1"/>
  <c r="AA285" i="1"/>
  <c r="AA286" i="1"/>
  <c r="AA287" i="1"/>
  <c r="AA288" i="1"/>
  <c r="AA289" i="1"/>
  <c r="AA290" i="1"/>
  <c r="AA291" i="1"/>
  <c r="AA292" i="1"/>
  <c r="AA293" i="1"/>
  <c r="AA294" i="1"/>
  <c r="AA295" i="1"/>
  <c r="AA296" i="1"/>
  <c r="AA297" i="1"/>
  <c r="AA298" i="1"/>
  <c r="AA299" i="1"/>
  <c r="AA300" i="1"/>
  <c r="AA301" i="1"/>
  <c r="AA302" i="1"/>
  <c r="AA303" i="1"/>
  <c r="AA304" i="1"/>
  <c r="AA305" i="1"/>
  <c r="L156" i="1"/>
  <c r="AH62" i="7" l="1"/>
  <c r="AF62" i="7"/>
  <c r="AH14" i="7"/>
  <c r="AE406" i="5"/>
  <c r="AC406" i="5"/>
  <c r="AC383" i="5"/>
  <c r="AE383" i="5"/>
  <c r="AE382" i="5"/>
  <c r="AC382" i="5"/>
  <c r="AE358" i="5"/>
  <c r="AC358" i="5"/>
  <c r="AE348" i="5"/>
  <c r="AC348" i="5"/>
  <c r="AE347" i="5"/>
  <c r="AC347" i="5"/>
  <c r="AE346" i="5"/>
  <c r="AC346" i="5"/>
  <c r="AC342" i="5"/>
  <c r="AE337" i="5"/>
  <c r="AC337" i="5"/>
  <c r="AE321" i="5"/>
  <c r="AC321" i="5"/>
  <c r="AE314" i="5"/>
  <c r="AC314" i="5"/>
  <c r="AE311" i="5"/>
  <c r="AC311" i="5"/>
  <c r="AE308" i="5"/>
  <c r="AC308" i="5"/>
  <c r="AE240" i="5"/>
  <c r="AC240" i="5"/>
  <c r="AC304" i="5"/>
  <c r="AE304" i="5"/>
  <c r="AC305" i="5"/>
  <c r="AE305" i="5"/>
  <c r="AE303" i="5"/>
  <c r="AC303" i="5"/>
  <c r="AE302" i="5"/>
  <c r="AC302" i="5"/>
  <c r="AE294" i="5"/>
  <c r="AC294" i="5"/>
  <c r="AE293" i="5"/>
  <c r="AC293" i="5"/>
  <c r="AC256" i="5"/>
  <c r="AE256" i="5"/>
  <c r="AE253" i="5"/>
  <c r="AC253" i="5"/>
  <c r="AE217" i="5"/>
  <c r="AC217" i="5"/>
  <c r="AC149" i="5"/>
  <c r="AC150" i="5"/>
  <c r="AE150" i="5"/>
  <c r="AC155" i="5"/>
  <c r="AE154" i="5"/>
  <c r="AC154" i="5"/>
  <c r="AC152" i="5"/>
  <c r="AE129" i="5"/>
  <c r="AC129" i="5"/>
  <c r="AC128" i="5"/>
  <c r="AC114" i="5"/>
  <c r="AE113" i="5"/>
  <c r="AC113" i="5"/>
  <c r="AE112" i="5"/>
  <c r="AC112" i="5"/>
  <c r="AE110" i="5"/>
  <c r="AC110" i="5"/>
  <c r="AE109" i="5"/>
  <c r="AC109" i="5"/>
  <c r="AE107" i="5"/>
  <c r="AC107" i="5"/>
  <c r="AE106" i="5"/>
  <c r="AC106" i="5"/>
  <c r="AE105" i="5"/>
  <c r="AC105" i="5"/>
  <c r="AE90" i="5"/>
  <c r="AC90" i="5"/>
  <c r="AC85" i="5"/>
  <c r="AE79" i="5"/>
  <c r="AC79" i="5"/>
  <c r="AE78" i="5"/>
  <c r="AC78" i="5"/>
  <c r="AC73" i="5"/>
  <c r="AE64" i="5"/>
  <c r="AC64" i="5"/>
  <c r="AE63" i="5"/>
  <c r="AC63" i="5"/>
  <c r="AC61" i="5"/>
  <c r="AE60" i="5"/>
  <c r="AC60" i="5"/>
  <c r="AE59" i="5"/>
  <c r="AC59" i="5"/>
  <c r="AE58" i="5"/>
  <c r="AC58" i="5"/>
  <c r="AE56" i="5"/>
  <c r="AC56" i="5"/>
  <c r="AC51" i="5"/>
  <c r="AC41" i="5"/>
  <c r="AE41" i="5"/>
  <c r="AE49" i="5"/>
  <c r="AC49" i="5"/>
  <c r="AE48" i="5"/>
  <c r="AC48" i="5"/>
  <c r="AE39" i="5"/>
  <c r="AC39" i="5"/>
  <c r="AE40" i="5"/>
  <c r="AC40" i="5"/>
  <c r="AE45" i="5"/>
  <c r="AC45" i="5"/>
  <c r="AE46" i="5"/>
  <c r="AC46" i="5"/>
  <c r="AE37" i="5"/>
  <c r="AC37" i="5"/>
  <c r="AE38" i="5"/>
  <c r="AC38" i="5"/>
  <c r="AE43" i="5"/>
  <c r="AC43" i="5"/>
  <c r="AE44" i="5"/>
  <c r="AC44" i="5"/>
  <c r="AE47" i="5"/>
  <c r="AC47" i="5"/>
  <c r="AE50" i="5"/>
  <c r="AC50" i="5"/>
  <c r="AE36" i="5"/>
  <c r="AC36" i="5"/>
  <c r="AE35" i="5"/>
  <c r="AE34" i="5"/>
  <c r="AE30" i="5"/>
  <c r="AC30" i="5"/>
  <c r="AE27" i="5"/>
  <c r="AC27" i="5"/>
  <c r="AE28" i="5"/>
  <c r="AC28" i="5"/>
  <c r="AE29" i="5"/>
  <c r="AC29" i="5"/>
  <c r="AE7" i="5"/>
  <c r="Y326" i="1"/>
  <c r="AA326" i="1"/>
  <c r="Y329" i="1"/>
  <c r="AA329" i="1"/>
  <c r="AA332" i="1"/>
  <c r="Y332" i="1"/>
  <c r="Y323" i="1"/>
  <c r="AA323" i="1"/>
  <c r="Y321" i="1"/>
  <c r="AA321" i="1"/>
  <c r="Y320" i="1"/>
  <c r="AA320" i="1"/>
  <c r="Y319" i="1"/>
  <c r="AA319" i="1"/>
  <c r="Y317" i="1"/>
  <c r="AA317" i="1"/>
  <c r="AA333" i="1"/>
  <c r="Y333" i="1"/>
  <c r="Y322" i="1"/>
  <c r="AA322" i="1"/>
  <c r="Y318" i="1"/>
  <c r="AA318" i="1"/>
  <c r="AA316" i="1"/>
  <c r="AA311" i="1"/>
  <c r="AA310" i="1"/>
  <c r="AA233" i="1"/>
  <c r="Y233" i="1"/>
  <c r="AA212" i="1"/>
  <c r="AA211" i="1"/>
  <c r="Y211" i="1"/>
  <c r="AA210" i="1"/>
  <c r="Y210" i="1"/>
  <c r="Y228" i="1"/>
  <c r="AA228" i="1"/>
  <c r="Y227" i="1"/>
  <c r="AA227" i="1"/>
  <c r="Y205" i="1"/>
  <c r="AA205" i="1"/>
  <c r="AA203" i="1"/>
  <c r="Y203" i="1"/>
  <c r="AA220" i="1"/>
  <c r="Y220" i="1"/>
  <c r="AA208" i="1"/>
  <c r="Y208" i="1"/>
  <c r="AA206" i="1"/>
  <c r="Y206" i="1"/>
  <c r="AA193" i="1"/>
  <c r="Y193" i="1"/>
  <c r="AA196" i="1"/>
  <c r="Y196" i="1"/>
  <c r="AA197" i="1"/>
  <c r="Y197" i="1"/>
  <c r="AA219" i="1"/>
  <c r="Y219" i="1"/>
  <c r="AA218" i="1"/>
  <c r="Y218" i="1"/>
  <c r="AA200" i="1"/>
  <c r="Y200" i="1"/>
  <c r="AA221" i="1"/>
  <c r="Y221" i="1"/>
  <c r="AA222" i="1"/>
  <c r="Y222" i="1"/>
  <c r="AA225" i="1"/>
  <c r="Y225" i="1"/>
  <c r="AA223" i="1"/>
  <c r="Y223" i="1"/>
  <c r="AA201" i="1"/>
  <c r="Y201" i="1"/>
  <c r="AA224" i="1"/>
  <c r="Y224" i="1"/>
  <c r="AA217" i="1"/>
  <c r="Y217" i="1"/>
  <c r="AA204" i="1"/>
  <c r="Y204" i="1"/>
  <c r="AA198" i="1"/>
  <c r="Y198" i="1"/>
  <c r="AA202" i="1"/>
  <c r="Y202" i="1"/>
  <c r="AA274" i="1"/>
  <c r="Y274" i="1"/>
  <c r="AA281" i="1"/>
  <c r="Y281" i="1"/>
  <c r="AA75" i="1"/>
  <c r="X234" i="1" l="1"/>
  <c r="Z23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tc={152FC888-8B94-4858-A694-3C63581ABF6D}</author>
    <author>tc={F6F611E1-1EC2-4CCC-BB0C-12B12E8DD21C}</author>
    <author>tc={23740E78-52F1-4827-A509-F0F3BBC15DD7}</author>
    <author>tc={22C005E1-C922-48AB-8C1B-E7B49509DFE7}</author>
  </authors>
  <commentList>
    <comment ref="L64" authorId="0" shapeId="0" xr:uid="{00000000-0006-0000-0100-00000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FALTA EL PAGO 2</t>
      </text>
    </comment>
    <comment ref="R210" authorId="1" shapeId="0" xr:uid="{F6F611E1-1EC2-4CCC-BB0C-12B12E8DD21C}">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SECRETARIA DE CULTURA NO FACTURA
</t>
      </text>
    </comment>
    <comment ref="S210" authorId="2" shapeId="0" xr:uid="{23740E78-52F1-4827-A509-F0F3BBC15DD7}">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SECRETARIA DE CULTURA NO FACTURA
</t>
      </text>
    </comment>
    <comment ref="T210" authorId="3" shapeId="0" xr:uid="{22C005E1-C922-48AB-8C1B-E7B49509DFE7}">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SECRETARIA DE CULTURA NO FACTURA
</t>
      </text>
    </comment>
  </commentList>
</comments>
</file>

<file path=xl/sharedStrings.xml><?xml version="1.0" encoding="utf-8"?>
<sst xmlns="http://schemas.openxmlformats.org/spreadsheetml/2006/main" count="22725" uniqueCount="2242">
  <si>
    <t xml:space="preserve">Cuenta de ESTADO </t>
  </si>
  <si>
    <t xml:space="preserve">ESTADO </t>
  </si>
  <si>
    <t>PERIODO</t>
  </si>
  <si>
    <t>APROBADA</t>
  </si>
  <si>
    <t>DEVUELTA</t>
  </si>
  <si>
    <t>Total general</t>
  </si>
  <si>
    <t>% RECHAZOS</t>
  </si>
  <si>
    <t>ENERO</t>
  </si>
  <si>
    <t>FEBRERO</t>
  </si>
  <si>
    <t>MARZO</t>
  </si>
  <si>
    <t>ABRIL</t>
  </si>
  <si>
    <t>MAYO</t>
  </si>
  <si>
    <t>JUNIO</t>
  </si>
  <si>
    <t>AGOSTO</t>
  </si>
  <si>
    <t xml:space="preserve">JULIO </t>
  </si>
  <si>
    <t>SEPTIEMBRE</t>
  </si>
  <si>
    <t>PERSONAS JURIDICAS</t>
  </si>
  <si>
    <t xml:space="preserve">DATOS CONTRACTUALES </t>
  </si>
  <si>
    <t>TRAZABILIDAD PAGOS</t>
  </si>
  <si>
    <t>N° MES</t>
  </si>
  <si>
    <t xml:space="preserve">CONTRATO </t>
  </si>
  <si>
    <t>% AVANCE</t>
  </si>
  <si>
    <t>TIPO</t>
  </si>
  <si>
    <t xml:space="preserve">VIGENCIA </t>
  </si>
  <si>
    <t xml:space="preserve">RESPONSABLE LIQUIDACIONES Y PAGOS </t>
  </si>
  <si>
    <t xml:space="preserve">FECHA DE ENTREGA DE PAGO                        (Supervisor a Liquidaciones ) </t>
  </si>
  <si>
    <t xml:space="preserve">NÚMERO DE PAGO </t>
  </si>
  <si>
    <t>NUMERO DE PAGOS PACTADOS</t>
  </si>
  <si>
    <t xml:space="preserve">VALOR </t>
  </si>
  <si>
    <t>AREA</t>
  </si>
  <si>
    <t xml:space="preserve">SUPERVISOR DE APOYO </t>
  </si>
  <si>
    <t>CARGUE SHARE POINT / SECOP II</t>
  </si>
  <si>
    <t>INFORME DE ACT</t>
  </si>
  <si>
    <t>CERT. CUMPLIMIENTO</t>
  </si>
  <si>
    <t xml:space="preserve">PLANILLA / CERTIFICACION </t>
  </si>
  <si>
    <t>CUENTA DE COBRO / FACTURA</t>
  </si>
  <si>
    <t>CONTENEDOR ELECTRONICO</t>
  </si>
  <si>
    <t xml:space="preserve">EVIDENCIAS </t>
  </si>
  <si>
    <t>INFORME DE SEGUIMIENTO JURIDICO</t>
  </si>
  <si>
    <t>CUMPLE</t>
  </si>
  <si>
    <t>NO CUMPLE</t>
  </si>
  <si>
    <t>Porcentaje Cumplimiento</t>
  </si>
  <si>
    <t>Porcentaje incumplimiento</t>
  </si>
  <si>
    <t>CONFORME</t>
  </si>
  <si>
    <t>PARA PAGO FINAL. ACTA DE LIQUIDACION</t>
  </si>
  <si>
    <t>OBSERVACIONES PRIMERA REVISION</t>
  </si>
  <si>
    <t xml:space="preserve">PRIMERA FECHA DE DEVOLUCION </t>
  </si>
  <si>
    <t>FECHA PRIMERA SUBSANACION</t>
  </si>
  <si>
    <t>SEGUNDA SUBSANACION</t>
  </si>
  <si>
    <t xml:space="preserve">FECHA DE APROBACION  </t>
  </si>
  <si>
    <t xml:space="preserve">FECHA DE ACTA DE LIQUIDACION </t>
  </si>
  <si>
    <t>FUNDACION SOCIAL PARA LA RECREACION LA CULTURA Y EL DEPORTE</t>
  </si>
  <si>
    <t>94.63</t>
  </si>
  <si>
    <t xml:space="preserve">CPS </t>
  </si>
  <si>
    <t>MARTHA HERNANDEZ</t>
  </si>
  <si>
    <t>DIEGO FERNANDO RODRIGUEZ</t>
  </si>
  <si>
    <t>PENDIENTE REVISIÓN POR PARTE DEL SUPERVISOR DE APOYO FREDY ALBERTO HERNANDEZ A QUIENSE LE ENTREGO EN FISICIO 05/04/2022</t>
  </si>
  <si>
    <t>L&amp;Q REVISORES FISCALES AUDITORES EXTERNOS S.A.S.</t>
  </si>
  <si>
    <t>40.00</t>
  </si>
  <si>
    <t>LIMA MARCELA CASADIEGO</t>
  </si>
  <si>
    <t>REALIZAR INFORME DE ACTIVIDADES CON CARGUE DE EVIDENCIAS POR CADA OBLIGACION</t>
  </si>
  <si>
    <t>EMPRESA DE TELECOMUNICACIONES DE BOGOTA ETB</t>
  </si>
  <si>
    <t>82.50</t>
  </si>
  <si>
    <t>CI</t>
  </si>
  <si>
    <t>JULIETH ANDREA MARTINEZ</t>
  </si>
  <si>
    <t xml:space="preserve">CEYCO INGENIERIA S.A.S </t>
  </si>
  <si>
    <t>C.I.</t>
  </si>
  <si>
    <t>DANIEL BERNAL</t>
  </si>
  <si>
    <t>05-04-22022</t>
  </si>
  <si>
    <t>DIEGO CABALLERO ROJJAS</t>
  </si>
  <si>
    <t>(1.) EL CONTRATO EN SECOP II APARECE PENDIENTE DE APROBACION (2.) APROBACION DE LAS POLIZAS  (3.) REVISAR LOS PERIODOS TENIENDO EN CUENTA QUE EL PAGO 6 SE HIZO ENTRE EL 03 DE NOV AL 30 DE NOV DE 2020.  POR LO QUE DEBE CORREGIR ACTA NO. 7 (4.) DEBE CORREGIR INFORME DE ACTIVIDADES EL PERIODO QUITAR LA PALABRA INTERVENTOR EN FIRMA DEL ALCALDE. (5) ANEXAR FACTURA DEL CONTRATO PRINCIPAL PARA DETERMINAR EL AVANCE. (6) CORREGIR CERT. CUMPLIMIENTO  EL PERIODO. Y QUITAR LA PALABRA INTERVENTOR.</t>
  </si>
  <si>
    <t>FUNDACION G3</t>
  </si>
  <si>
    <t>LISSI OVALLE</t>
  </si>
  <si>
    <t xml:space="preserve">CORREGIR EL INFORME DE ACTIVIDADES No 3 EL VALOR TOTAL DEL CONTRATO EN NUMEROS ($30.000.000), Y SUBIR LOS  PAGOS No 2Y3 EN SECOPConclusiones Generales 
1.	Se observan diferencias entre el área de presupuesto y el certificado de cumplimiento, avalado por el Supervisor, correspondientes al segundo pago. 
2.	No se observan evidencias en el expediente contractual el modo, tiempo y lugar donde se utilizaron esos INSUMOS BIENES Y SERVICIOS 
3.	Se observa en la propuesta de Acta de Liquidación diferencias con las cifras que maneja presupuesto y las cifras que por certificado de cumplimiento avala el apoyo a la Supervisión.     </t>
  </si>
  <si>
    <t>LADOINSA S.A.S.</t>
  </si>
  <si>
    <t>OC</t>
  </si>
  <si>
    <t>LUIS GOUZY</t>
  </si>
  <si>
    <t>MONICA GOMEZ SARMIENTO</t>
  </si>
  <si>
    <t>PCCOM S.A.</t>
  </si>
  <si>
    <t>PLANEACION</t>
  </si>
  <si>
    <t>JULIO CESAR BARRERA</t>
  </si>
  <si>
    <t>JULIETH MARTINEZ</t>
  </si>
  <si>
    <t>CORPORACION  CULTURAL MUSICA EN ACCION</t>
  </si>
  <si>
    <t>ABSELINDA BETANCOURT</t>
  </si>
  <si>
    <t>Ajustar acta de liberación - Falta informe de supervisor de apoyo</t>
  </si>
  <si>
    <t>CENTRO DE ASEO MANTENIMIENTO PROFESIONALS.AS</t>
  </si>
  <si>
    <t>99.57%</t>
  </si>
  <si>
    <t xml:space="preserve">LISSI OVALLE </t>
  </si>
  <si>
    <t>7181261.84.</t>
  </si>
  <si>
    <t xml:space="preserve">MONICA GOMEZ SARMIENTO </t>
  </si>
  <si>
    <t xml:space="preserve">cambniar la fecha de periodo de pago en la certificacion de cumplimiento, cambiar el valor en el acta de liberacion de saldos hay diferenciacia de $100. y el acvta de liquidacion colocar el apoyo a la supervision. EL ACTA DE LIQUIDACION TIENE FIRMA DIGITAL SE HACE LA OBSERVACION DE QUE DEBE SER RADICADA O EN FISICO A LA SUPERVISORA DEL CONTRATO  A LA FECHA 21 DE ABRIL NO SE HA  CORREGIDO 22-04-2022  SE HIZO LA CORRECCIONB DE LA FIRMA </t>
  </si>
  <si>
    <t>BRAND CENTER S.A.S</t>
  </si>
  <si>
    <t>SM</t>
  </si>
  <si>
    <t>LINA CASADIEGO</t>
  </si>
  <si>
    <t>En el secop no se encuentran los estudios previos ni la oferta economica, ni en el sherpoin,    Falta cargar en el secop del 6 al 10  pago                                                           2..A folio 232, se observa: Evidencia de reunión con objeto: Revisión y aprobación de ítems no incluidos en la Oferta Económica, en el desarrollo de reunión a flio 233 se ´puntualiza: se identifica la necesidad de suministro de productos no incluidos en la Oferta económica inicial, para ello y en virtud del procedimiento establecido en los estudios previos se realiza el respectivo estudio de mercado, se adjuntan cotizaciones y se da aprobación como apoyo a la Supervisión de los precios previamente autorizados en la factura. Observación: se recomienda verificar si el apoyo a la supervisión podía autorizar la aprobación como “apoyo a la supervisión” de incorporar productos no incluidos en la Oferta Económica                                                                        3.	A folio 253, se observa ingreso al Almacén de elementos de elementos de ferretería sin firma del responsable que recibe. 
4.	A folio 255, se observan salidas del Almacén sin firma del responsable que entrega y sin firmas del responsable que recibe. 
5.	No se evidencia la delegación por parte del Representante Legal, para el Apoyo a la Supervisión, a folio 256, reza valores unitarios aprobados por el Apoyo a la Supervisión de la época
6.	A folio 256, se evidencian precisiones, por parte de la Profesional de Liquidaciones, para realizar quinto pago de las cuales no se evidencia respuesta, (ni trámite realizado) sobre valores unitarios aprobados que no cuentan con las cotizaciones, con fecha 22 de mayo de 2020 A Folio 258 se evidencia quinto pago, sin respuesta al profesional de liquidaciones. Con fecha 21 de mayo de 2020 
7.	A folio 287 no se evidencia la firma de salida del Almacén del responsable de entrega de José Ángel Andrade. 
8.	A folio 312 no se evidencia firma del ingreso del almacén de la entrega de elementos de ferretería. 
9.	A folio 315, no se evidencia en la salida del almacén, la firma del: “responsable de Entrega”
10.	A folio 341, no se evidencia en la salida del Almacén, la firma del: “responsable de Entrega”
11.	A folio 342, no se evidencia en la certificación de cumplimiento fecha de terminación del contrato. 
12.	A folio 349 evidencia formato de conveniencia y justificación de la modificación y/o adición del contrato de prestación de servicios CPS-334, a folio 350, no se evidencia firma del Alcalde ANDERSON ALBEY ACOSTA TORRES 
13.	En el folio 368 se observa entrada o ingreso al almacén de elementos sin firma del responsable que recibe. 
14.	A folio 369 se observa salida del almacén, sin firma del responsable que entrega. 
15.	A folio 389, se evidencia formato de conveniencia y justificación de la modificación y/o adición, solicitada a partir del 7 de noviembre 2020, por tres meses más. 
Observaciones Generales:
1.	 No se evidencian informes de ejecución o de actividades del contrato CPS 334 de 2019.
2.	A folio 256, la profesional María Angelica Garzón Vera, con fecha 22 de abril de 2020, realizó la siguiente precisión: El número del proceso en SECOP II es FDLSC-SAMC-033-2019 
3.	De los pagos de seguridad social no se pueden referir por cuanto no se alcanzó a realizar su verificación, sin embargo, el apoyo a la Supervisión conceptúa el recibido a satisfacción. 
4.	No se evidencia la delegación para el apoyo a la Supervisión por parte del Representante Legal en el expediente contractual. 
5.	Los pagos correspondientes del No 1 al No 9, fueron realizados por el alcalde Anderson Acosta Torres,eL 9 de mayo se hace seguimiento a las observaciones de la verificacion documental y a supervisora del contrato ella puntualiza que ella como apoyo a la supervisionconsidero cada una de las observacionesno sin antes puntualizar que se debe realizar uan reunion con el Doc diego y la dra Marisol para determinar respecto aquellas observaciones que no se pueden subsanar. el 12 de Mayo realizamos reunion con el doc diego la contratista de calidad y la contratista de liquidaciones y pagod.econclusion de las observaciones . 1, requerrir al contratista para que presentara los informes de actividades ya que no hay si no uno 2, See requerir las cotizaciones ya que no se cuentan con la totalidad que soporten valores unitarios aprobados 3, dice que hasta que no se subsane esto no se puede pagar</t>
  </si>
  <si>
    <t>EN CORRECCION</t>
  </si>
  <si>
    <t xml:space="preserve">ASEGURADORA SOLIDARIA DE COLOMBIA </t>
  </si>
  <si>
    <t>CS</t>
  </si>
  <si>
    <t xml:space="preserve">LINA CASADIEGO </t>
  </si>
  <si>
    <t>No se evidencia contenedor de la factura , NO ANEXA INFORME DE ACTIVIDADES EN LA CUENTA DE COBRO</t>
  </si>
  <si>
    <t>INVERSIONES AYL SAS</t>
  </si>
  <si>
    <t>85.25%</t>
  </si>
  <si>
    <t>CUS</t>
  </si>
  <si>
    <t>ALEJANDRO MARULANDA QUINCHE</t>
  </si>
  <si>
    <t>No se evidencia contenedor de la factura y la quedaron de pasar mañana mARTES 19</t>
  </si>
  <si>
    <t>SOLIUN S.AS</t>
  </si>
  <si>
    <t>JOSE GAVILANES</t>
  </si>
  <si>
    <t xml:space="preserve">1.certificación de cumplimiento debe corregir y quitar INTERVENTOR dejar al Sr. ALCALDE SUPERVISOR. 
2. en informe de supervisión corregir periodo al final de la segunda pagina del 04 de feb. al 03 de marzo 2021 SEGUNDA DEVOLUCION  Acta mensual de obra o consultoría, suscrita por el contratista y el interventor.
 Informe de gestión social y ambiental, SISOMA debidamente firmado por la interventoría del contrato y el contratista. Soportes del informe de ejecución (debe presentarse en carpeta comprimida, debidamente organizado y nombrado según el tipo de documento, ocupar el menor tamaño posible de manera digital, toda vez que pueden presentarse conflictos al momento de remitirlos o recibirlos, por correo electrónico. cargado en Secop II y SHAREPOINT. </t>
  </si>
  <si>
    <t>COMPENSAR</t>
  </si>
  <si>
    <t>66.64</t>
  </si>
  <si>
    <t>RES</t>
  </si>
  <si>
    <t>JULIANA FORERO</t>
  </si>
  <si>
    <t>16.75</t>
  </si>
  <si>
    <t>JAVIER CASTILLO</t>
  </si>
  <si>
    <t>UNION TEMPORAL CYT 1-2021</t>
  </si>
  <si>
    <t>98.22</t>
  </si>
  <si>
    <t>MONICA GOMEZ</t>
  </si>
  <si>
    <t>CARGUE DE EVIDENCIAS Y PAGO 11 EN EL SECOP CON LAS RESPCTIVAS MODIFICACIONES</t>
  </si>
  <si>
    <t>32.53</t>
  </si>
  <si>
    <t>corregir informe de supervision debe quitar el pago 1.</t>
  </si>
  <si>
    <t xml:space="preserve">FUNDACION JUSTICIA SOCIAL </t>
  </si>
  <si>
    <t>C.P.S</t>
  </si>
  <si>
    <t>MONICA BERNAL</t>
  </si>
  <si>
    <t xml:space="preserve">1) DEBE QUITAR EL PAGO 1 DEL INFORME DE SUPERVISION, TENIENDO EN CUENTA QUE AUN NO SE HA PAGADO. 2.  NO CARGO BIEN LOS DOCUMENTOS REQUERIDOS PARA EL PAGO EN EL SECOP II. 3. DEBE CARGAR IGUALMENTE LOS DOCUMENTOS EN EL SHAREPOINT. 4. CORREGIR INFORME DE ACT. EN LA CASILLA CONTRATO Y FECHA TENIENDO EN CUENTA QUE ES DEL 28-12-2021. 5. CERTIFICADO DE ANTECEDENTES DISCIPLINARIOS REVISOR FISCAL CON VIGENCIA NO SUPERIOR A 3 MESES  SEGUNDA REVISION EL INFORME DE ACTIVIDADES ESTA MAL IMPRESO. 2. NO SE EVIDENCIA LA MINUTA EN EL SECOP II 3. EL PAGO EN SECOP II NO ESTA CREADO. </t>
  </si>
  <si>
    <t xml:space="preserve">HR INGENIERIA S.A.S </t>
  </si>
  <si>
    <t>11.43</t>
  </si>
  <si>
    <t xml:space="preserve">1. FALTA VALOR A COBRAR EN INFORME DE ACT., 2. FALTA CERTIFICACION DE CUMPLIMIENTO </t>
  </si>
  <si>
    <t>22.86</t>
  </si>
  <si>
    <t>INCITECO S.A.S</t>
  </si>
  <si>
    <t>24.36</t>
  </si>
  <si>
    <t>CO</t>
  </si>
  <si>
    <t>AJUSTAR SOPORTES DE PAGO EN EL SHARE POINT EN FORMA ORGANIZADA Y FALTA EL CONTENEDOR DE LA FACTURA Y CARGUE DE AVIDENCIAS</t>
  </si>
  <si>
    <t>INGEAL S.A.</t>
  </si>
  <si>
    <t>AJUSTAR ACTA DE LIQUIDACION</t>
  </si>
  <si>
    <t>GRUPO EDS AUTOGAS S.A.S</t>
  </si>
  <si>
    <t xml:space="preserve">FUNDACION CONSTRUCCION SOCIAL </t>
  </si>
  <si>
    <t>19.73</t>
  </si>
  <si>
    <t>FREDDY ALBERTO HERNANDEZ PAEZ</t>
  </si>
  <si>
    <t xml:space="preserve">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t>
  </si>
  <si>
    <t>ASODESAM</t>
  </si>
  <si>
    <t>5.00</t>
  </si>
  <si>
    <t>DIEGO ROJAS</t>
  </si>
  <si>
    <t>3.00</t>
  </si>
  <si>
    <t>LISSI OVALLE-LUIS GOUZY</t>
  </si>
  <si>
    <t>CORP. NAL. PARA EL DESARROLLO SOSTENIBLE</t>
  </si>
  <si>
    <t>DIEGO MAURICIO ROJAS</t>
  </si>
  <si>
    <t>CORP. DESAROLLO HUMANO SOCIAL Y COM</t>
  </si>
  <si>
    <t>FREDDY CARDEÑO</t>
  </si>
  <si>
    <t>CONSORCIO GAVINCO INGENIEROS</t>
  </si>
  <si>
    <t>JUAN CARLOS BOHORQUEZ</t>
  </si>
  <si>
    <t>CONSORCIO INTERGEOTERRA SAN CRISTOBAL</t>
  </si>
  <si>
    <t>73.33</t>
  </si>
  <si>
    <t xml:space="preserve">JUAN CARLOS BOHORQUEZ </t>
  </si>
  <si>
    <t xml:space="preserve">1. LA FECHA DE CERTIFICACION DE CUMPLIMIENTO ESTA MAL  2. FALTA Certificación suscrita por el representante legal o revisor fiscal,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3. </t>
  </si>
  <si>
    <t>CONSORCIO GAMA GALAN</t>
  </si>
  <si>
    <t>80.00</t>
  </si>
  <si>
    <t>C.O</t>
  </si>
  <si>
    <t>1. EL INFORME DE ACTIVIDADES NO CUMPLE CON EL FORMATO ESTABLECIDO TENIENDO EN CUENTA QUE NO SALE EL ESCUDO. 2. NO SE HA CARGADO EL PAGO AL SECOP II 3. FALTA PLANILAS DE PSS. 4. CORREGIR CERT. CUMPLIMIENTO</t>
  </si>
  <si>
    <t>90.83</t>
  </si>
  <si>
    <t>INVERSIONES EL NORTE S.A.S</t>
  </si>
  <si>
    <t>30.52</t>
  </si>
  <si>
    <t>JAIME DARIO PARDO</t>
  </si>
  <si>
    <t>ANEXAR ACTA DE IMPREVISTOS Y CONTENEDOR DE FACTURA</t>
  </si>
  <si>
    <t xml:space="preserve">CCQ CONTRUCCIONES </t>
  </si>
  <si>
    <t>AYDA ROCIO QUIROGA</t>
  </si>
  <si>
    <t>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adjuntar.se evidencia   que falta vale de 6 unidades de placa cubierta pozo, Obra de Juan Rey
Observación: se evidencia   que falta vale 2 unidades de placa cubierta pozo, obra de velódromo.
Se observa que en el radicado de la factura se hace mención de la factura FE 034 y se evidencia que el número de factura electrónica de venta FE 42 FOLIO 337.
Se evidencia diferencia en metros cúbicos en el cuadro (acta) TRANSPORTE Y DISPOSICION FINAL DE ESCOMBROS EN SITIO AUTORIZADO (distancia de transporte 21 Km). A distancia mayor del acarreo libre (90 m) en sitio autorizado por la entidad Ambiental competente. 230,00 y en vales 185 faltante 45 metros cúbicos en vales, obra SAN BLAS.
Observación:
MEZCLA ASFÁLTICA DENSA EN CALIENTE MD12 CON CEMENTO ASFÁLTICO NO COINCIDE LAS CANTIDADES SE EVIDENCIA 70 Y EN EL VALES AL REALIZAR LA SUMATORIA  72, con una diferencia de 2 metros cúbicos por vales.
OBSERVACIONES GENERALES  1. NO SE HA SUBIDO EN EL SECOP EL PAGO 3                                                                               2. El acta de liquidacion no tiene el visto bueno del abogado diego fernando rodriguez                                           3.no se ha anexado el otro si modificatorio o minuta por la modificacion del transporte que no estaba incluido en la propuesta INICIAL                                                                                    4.NO SE HA SUBIDO TODAS LAS APPROBACIONES DE LAS POLIZAS EN EL SECOP                                                                  5. NO SE HAN BUBIDO TODAS LAS SUSPENSIONES DEL CONTRATO AL SECOP                                                                   5.Falta contenedor de la factura mayo 10 se le envia correo a la supervisora del contrato opara saber si y subsanaron las observaciones angie lorena parra manifiesta que lo pasara en el trascurso de la semana con las correcciones respectivas</t>
  </si>
  <si>
    <t>EN REVISION POR EL DOC DIEGO</t>
  </si>
  <si>
    <t xml:space="preserve">SERVICIOS POSTALES NACIONALES </t>
  </si>
  <si>
    <t>96.06</t>
  </si>
  <si>
    <t>FALTA INFORME DE ACTIVIDADES , FIRMA FISICA DEL CONTRATISTA EN EL ACTA DE LIQUIDACION NO TIENE FIRMA DEL CONTRATISTA (SEW DEVUELVE )</t>
  </si>
  <si>
    <t>PANAMERICANA</t>
  </si>
  <si>
    <t>SYSTEM NET INGENIERIA S.A.S.</t>
  </si>
  <si>
    <t>GRUPO EDS AUTOGAS S.A.S.</t>
  </si>
  <si>
    <t>LINA MARCELA CASADIEGO</t>
  </si>
  <si>
    <t>CONSORCIO VIAL SAN CRISTOBAL</t>
  </si>
  <si>
    <t>40.74</t>
  </si>
  <si>
    <t xml:space="preserve">1. ESTABLECER LA FECHA DE TERMINACION ENTRE INFORME DE ACTIVIDADES Y CERTIFICACION DE CUMPLIMIENTO, 2. QUITAR LA FIRMA DEL ALCALDE EN EL INOFME DE ACTIVIDADES, COMO EN EL INFORME DE SUPERVISION. EL FORMATO LE FALTA ENCABEZADO. 3. NO SE EVIDENCIA SOPORTES NI EN SHAREPOIN NI EN SECOP II. </t>
  </si>
  <si>
    <t>CONSORCIO INGEOTERRA-SAN CRISTOBAL</t>
  </si>
  <si>
    <t>AMERICANA CORP S.A.S.</t>
  </si>
  <si>
    <t>7.46</t>
  </si>
  <si>
    <t>ALEJANDRO MARULANDA</t>
  </si>
  <si>
    <t>AJUSTAR FECHA DE INICIO Y TERMINACION DE LOS C</t>
  </si>
  <si>
    <t xml:space="preserve">1. no se cargo el pago 3  al secop II 2. el plazo de ejecucion del contrato es de 3 meses y 15 dias 3. quitar el pago numero 3 en informe de supervision para los contratos. 4. corregir certificacion de cumplimiento el plazo de ejecucion 3 meses y 15 dias </t>
  </si>
  <si>
    <t>CORPORACIÓN PARA EL DESARROLLO HUMANO, SOCIAL Y COMUNITARIO</t>
  </si>
  <si>
    <t>DAVID MONTEJO</t>
  </si>
  <si>
    <t xml:space="preserve">Cargar en Share Point. Informe de actividades es N° 11. </t>
  </si>
  <si>
    <t>SQUADRA SEGURIDAD LTDA.</t>
  </si>
  <si>
    <t>CPS</t>
  </si>
  <si>
    <t xml:space="preserve">1. GCO-GCI-F150 Plantilla certificación de cumplimiento persona jurídica, 2. falta certificado de Junta Central de Contadores del revisor fiscal 3. ajustar espacios de firmas y margenes de informe de actividades </t>
  </si>
  <si>
    <t>CIDOR CONSULTING</t>
  </si>
  <si>
    <t xml:space="preserve">DANIEL BERNAL </t>
  </si>
  <si>
    <t>ANGELICA PATARROLLO</t>
  </si>
  <si>
    <t xml:space="preserve">1.Corregir cert. cumplimiento la fecha de firma 2.  En el informe de actividades no colocar N/a. 3. en el informe de supuervison agregar los pagos ya realizados. 4. subir la certificacion del representante legal en secop. </t>
  </si>
  <si>
    <t>Arreglar fecha en informe de actividades. Es julio 31. Cargar contenedor de factura electronica.</t>
  </si>
  <si>
    <t>GRUPO EDS AUTOGAS SAS</t>
  </si>
  <si>
    <t>Se va  ajustar la fecha de expedicion del certificado de revisor fiscal. Se pasa por la urgncia del servicio.</t>
  </si>
  <si>
    <t xml:space="preserve">CONSORCIO INTERGEOTERRA </t>
  </si>
  <si>
    <t>73.33%</t>
  </si>
  <si>
    <t>DIEGO CABALLERO</t>
  </si>
  <si>
    <t xml:space="preserve">1. Se debe subir el contenedor de la factura. 2, los certificado de aportes a seguridad social de los miembros del consorcio. 3. subir el acta 11 firmada por el apoyo a la supervision </t>
  </si>
  <si>
    <t>COLDEGRAP SAS</t>
  </si>
  <si>
    <t>ANGELIA PATARROYO</t>
  </si>
  <si>
    <t>Se envia correo con todo lo observado. 08/08/2022 4.20 pm Cargar la información en Share Point y en SECOP. Certificado de cumplimiento: El periodo a cobrar es del 14 de marzo al 13 de junio, fecha en que hicieron la entrega de los puntos ecológicos. Suprimir la palabra INTERVENTOR.                                                                                        El informe de "Seguimiento Jurídico": Ajustar la fecha del periodo de pago. El valor unitario debe incluir el IVA. Sugiero agregar el valor total.
La fecha de inicio es 14/03/2022.
No hay factura. Cargar junto con el contenedor electrónico.
El contrato tiene como requisito en la cláusula quinta, forma de pago, la obligación de adjuntar planillas de pago de la seguridad social del periodo de ejecución del contrato y certificación del representante legal o revisor fiscal.
El informe de Actividades: Ajustar la fecha del periodo de pago.
Por ser ultimo pago se debe hacer el informe final de supervisión, formato GCI-F-023. lO ADJUNTO</t>
  </si>
  <si>
    <t>UNION TEMPORAL ROAD DESIGN</t>
  </si>
  <si>
    <t>SANDRA FAJARDO</t>
  </si>
  <si>
    <t>GAVINCO INGENIEROS CONSULTORES</t>
  </si>
  <si>
    <t xml:space="preserve">1. corregir el calor a cobrar en certificacion de cumplimiento e informe de actividades. 2.Aclarar el valor a cobrar ya que en el valor del acta parcial de obra hay un valor y la factura otro. 3 El informe de supervsion el formato esta desactualizado debe agregar la firma del alcalde. </t>
  </si>
  <si>
    <t xml:space="preserve">ASEGURADORA SOLIDARIA </t>
  </si>
  <si>
    <t>NO SE ENCUENTRA SUBIDO LOS DOCUMENTOS EN EL SECOP</t>
  </si>
  <si>
    <t>17//05/2022</t>
  </si>
  <si>
    <t xml:space="preserve">FUNDACION PARA EL DESARROLLO Y FORTALECIMIENTO TERRITORIAL VISION LOCAL </t>
  </si>
  <si>
    <t>605-2020</t>
  </si>
  <si>
    <t>FREDY ALBERTO HERNANDEZ</t>
  </si>
  <si>
    <t>ESTA EN CORRECCION DEBIDO AQUE NO SE HABIA SUBIDO LA POLIZA DE CUMPLIMIENTO DEL CONTRATO COMO TAMBIEN NO HAN TERMINADO EL ACTA DE LIQUIDACION</t>
  </si>
  <si>
    <t>ESCUELAS DE FORMACION  DEPORTIVAS DEPORTE SAN CRISTOBAL</t>
  </si>
  <si>
    <t xml:space="preserve"> EL PAGO #1 LA PUBLICIDAD NO TIENE INGRESO AL ALMACEN, EN LA ENTREGA DE UNIFORMES ESTAN LAS ACTAS PERO NO DICE LA CANTIDAD DE LOS 1,200 UNIFORMES, FALTA EL ACTA DE APROBACION DEL PLAN DE TRABAJO Y DEL CRONOGRAMA</t>
  </si>
  <si>
    <t xml:space="preserve">FUNDACION PARA LA DEFENSA DE LOS ANIMALES </t>
  </si>
  <si>
    <t>JUAN PABLO OLMOS</t>
  </si>
  <si>
    <r>
      <rPr>
        <sz val="9"/>
        <color rgb="FF000000"/>
        <rFont val="Arial Narrow"/>
      </rPr>
      <t>LA CERTIFICACION DE CUMPLIMIENTO DEBE ESPECIFICAR LOS VALORES DE LAS FACTURAS, EL INFORME DE ACIVIDADES FALTA LAS OBLIGACIONES 1,2,3, LA DEVULVE POR EL SEGUIMIENTO JURIDICO</t>
    </r>
    <r>
      <rPr>
        <sz val="10"/>
        <color rgb="FF000000"/>
        <rFont val="Arial Narrow"/>
      </rPr>
      <t xml:space="preserve"> l informe de seguimiento jurídico se evidencian las siguientes inconsistencias: 
No obstante, el periodo del informe es del 1 de abril al 31 de mayo se presentan las facturas FEPZ-8 y FEPZ-9 como fecha de entrega el 07 de Julio lo cual no es consistente.
No se hace referencia a la Nota Crédito No. NC-003
No se incluye la evidencia fotográfica de entregas o elementos, tal como se recomienda en el instructivo del formato
No se incluye la tabla referida en el formato Código: GCO-GCI-F133 </t>
    </r>
    <r>
      <rPr>
        <sz val="9"/>
        <color rgb="FF000000"/>
        <rFont val="Arial Narrow"/>
      </rPr>
      <t xml:space="preserve">SE PASA PARA PAGO ESTA DEVUELTO DEBIDO A ENTRADAS Y SALIDAS DE ALMACEN </t>
    </r>
  </si>
  <si>
    <t xml:space="preserve">ASOCIACION AMBIENTALISTA ASODESAM </t>
  </si>
  <si>
    <t xml:space="preserve">DIEGO MAURICIO ROJAS </t>
  </si>
  <si>
    <t xml:space="preserve">SE DEVUELVE POR QUE NO SE EVIDENCIA CONTENEDOR DE LA FACURA, ADICIONALMETE l informe corresponde al periodo 1 de abril al 31 de Julio, se incluyen entregables realizados el 05/08/2022-
En el informe de supervisión no se incluye: 
Evidencia fotográfica de entregas o elementos, tal como se recomienda en el instructivo del formato
Tabla referida en el formato Código: GCO-GCI-F133, SE REALIZO CORRECCIONES Y SE PASO PARA PAGO </t>
  </si>
  <si>
    <t xml:space="preserve">LIUNA MARCELA CASADIEGO </t>
  </si>
  <si>
    <t xml:space="preserve">SE REVISO SOLO L A LIQUIDACION DE ESTE CONTRATO Y SE PASARON LAS CORRECCIONES A LA SUPERVISORA DEL CONTRATO , SE REALIZARON CORRECCIONES </t>
  </si>
  <si>
    <t>CONSORVIO VIA DJ</t>
  </si>
  <si>
    <t>16.88%</t>
  </si>
  <si>
    <t xml:space="preserve">CO </t>
  </si>
  <si>
    <t xml:space="preserve">1. No se evidencia en secop II las polizas aprobadas de la cesion 2. en el informe de actividades y certi cumplimiento deben relacionar los datos de la cesión 3. solicito allegar el rut de CONSORCIO DJ 4. Aclarar el informe de supervision en la parte final de notas si hace relacion al acta 4 o 3 pacial. 5. verificar la coherecia de fechas de inicio, cesion, ejecucion, terminacion sea la correcta. --- 1. En los soportes cargados en SECOP no se encuenta la cuenta bancaria </t>
  </si>
  <si>
    <t>ANGIE LORENA PARRA</t>
  </si>
  <si>
    <t xml:space="preserve">La cuenta de cobro del periodo de junio fue devuelta debido a que el valor y las cantidades reportadas en el informe de supervisión no coinciden con lo reportado en la factura.Se realiza las correcciones y se pasa para pago </t>
  </si>
  <si>
    <t>LA CUENTA DEL PERIODO DE JULIO SE  INFORMA AL SUPERVISOR QUE SE AGREGUE EN ELINFORME DEL SUPERVISOR CANTIDADES Y VALORES</t>
  </si>
  <si>
    <t>PAVIOBRAS</t>
  </si>
  <si>
    <t>AHYDA QUIROGA</t>
  </si>
  <si>
    <t xml:space="preserve">ELECTROMERO </t>
  </si>
  <si>
    <t>SACI</t>
  </si>
  <si>
    <t>AHYDA ROCIO QUIROGA</t>
  </si>
  <si>
    <t>1,El valor que se encuentra en la plataforma SECOP no concuerda con lo que se está cobrando               2.El seguimiento Jurídico le falta especificar en la tabla los recursos de FDL                                         3.Debe cambiar el valor a pagar en la Certificación de cumplimiento hay una diferencia de 1 peso            4.Debe cambiar el informe de Actividades el valor a pagar hay una diferencia de 1 peso </t>
  </si>
  <si>
    <t>CORPORACIÓN PARA EL DESARROLLO HUMANO SOCIAL Y COMUNITARIO</t>
  </si>
  <si>
    <t>DAVID ALEJANDRO MONTEJO</t>
  </si>
  <si>
    <t>SUBRED DE SERVICIOS DE SALUD CENTRO ORIENTE</t>
  </si>
  <si>
    <t>Ajustes en el acta de liquidacion sobre los conceptos de suspension y prorrogas. Se realiza acta de liquidacion y liberacion.</t>
  </si>
  <si>
    <t>19.94</t>
  </si>
  <si>
    <t>JUAN CARLOS TRIANA</t>
  </si>
  <si>
    <t>AJUSTAR INFORME DE SUPERVISOR EN SEGUIMIENTO FINANCIERO</t>
  </si>
  <si>
    <t>RES.</t>
  </si>
  <si>
    <t>CENTRO ASEO MANTENIMIENTO PROFESIONALES</t>
  </si>
  <si>
    <t>80.09</t>
  </si>
  <si>
    <t xml:space="preserve">AJUSTAR VALOR A PAGAR. CERTICUMPLIMENTO </t>
  </si>
  <si>
    <t>UNION TEMPORAL CYT1-2021</t>
  </si>
  <si>
    <t>71.51</t>
  </si>
  <si>
    <t>AJUSTAR % DE AVANCE CERTICUMPLIMIENTO, Y PRORRGA.</t>
  </si>
  <si>
    <t>16.66</t>
  </si>
  <si>
    <t>AJUSTAR INFORME DE SUPERVISOR EN VALOR</t>
  </si>
  <si>
    <t>PCCM S.A.</t>
  </si>
  <si>
    <t>38%-45%</t>
  </si>
  <si>
    <t>JUAN CARLOS GARCIA</t>
  </si>
  <si>
    <t>4 Y 5</t>
  </si>
  <si>
    <t>AJUSTE % DE AVANCE</t>
  </si>
  <si>
    <t>66.67</t>
  </si>
  <si>
    <t>CORREGIR FECHA DE TERMINACION EN CERT. DE CUMPLIMIENTO</t>
  </si>
  <si>
    <t>65.83</t>
  </si>
  <si>
    <t xml:space="preserve">C.I </t>
  </si>
  <si>
    <t>UNION TEMPORALCYT1-2021</t>
  </si>
  <si>
    <t>80.42%</t>
  </si>
  <si>
    <t>CORREGIR DOCUMENTO SEGUIMIENTO JURIDICO, COLOCAR NUMERO DE LA POLIZA, EN SEGUMIENTO FINANCIERO EL PAGO NO. 9 NO SE COLOCA. FALTA CARPETA EN SHAREPOINT.</t>
  </si>
  <si>
    <t>93.07</t>
  </si>
  <si>
    <t>CARLOS DIAZ</t>
  </si>
  <si>
    <t>SERVICIOS POSTALES NACIONALES</t>
  </si>
  <si>
    <t>88.67</t>
  </si>
  <si>
    <t>JENNY URREGO</t>
  </si>
  <si>
    <t>33.31</t>
  </si>
  <si>
    <t>85.00</t>
  </si>
  <si>
    <t>GOLFD SYS LTDA</t>
  </si>
  <si>
    <t>CCV</t>
  </si>
  <si>
    <t>UT MITICOOD 2018</t>
  </si>
  <si>
    <t>67.80</t>
  </si>
  <si>
    <t>SANDRA FAJADOR</t>
  </si>
  <si>
    <t>1. EL FORMATO PARA LA CERTIFICACION DE CUMPLIMINETO ES EL GCO-GCI-F150; DEBE  PRESENTAR LA CERTIFICACION DE CUMPLIMIENTO  CON FECHA DEL 14 DE MARZO AL 13  DE ABRIL Y DEL 14 DE ABRIL AL 13 MAYO,  DEL 14 DE JUNIO AL 13 DE JUNIO. FACTURA FVE-59 2. EN CUANTO AL INFORME DE ACTIVIDADES DEBE CORREGIR LA CASILLA DE CONTRATO Y FECHA Y DEBE QUEDAR 536-2021 DEL 14/01/2022.; CASILLA TERMINACION ES 13-09-2022</t>
  </si>
  <si>
    <t>SE ENVIO OBSERVACIONES AL CORREO</t>
  </si>
  <si>
    <t>Cargar en Share Point. Informe de actividades es N° 10. Quitar palabra INTERVENTOR y firma del Apoyo a la Supervision.</t>
  </si>
  <si>
    <t>DIANA MARCELA RUIZ  MARTIN</t>
  </si>
  <si>
    <t>%</t>
  </si>
  <si>
    <t>MONICA BERNAL FORIGUA</t>
  </si>
  <si>
    <t>Suprimir palabra INTERVENTOR en certificado de cumplimiento. Cargar en SECOP</t>
  </si>
  <si>
    <t xml:space="preserve">me permito devolver la cuenta del asunto teniendo en cuenta las siguientes observaciones:  1. corregir informe de actividades  Plazo de ejecución nueve (9) meses Valor total del contrato «RELACIONE EL VALOR TOTAL ESTABLECIDO EN EL CONTRATO» Valor del periodo de cobro – verificar factura  2. corregir certificación de cumplimiento  Plazo de ejecución 9 meses  Quitar lo que tiene x  3. corregir informe contrato de interventoría CI-615-2020 Los amparos fueron modificados con la adición y prorroga 2 </t>
  </si>
  <si>
    <t>12.50</t>
  </si>
  <si>
    <t xml:space="preserve">CONSORVIO VIAL SAN CRISTOBAL </t>
  </si>
  <si>
    <t xml:space="preserve">CORREGIR LAS EVIDENCIAS </t>
  </si>
  <si>
    <t>EL PAGO #2 NO ESTA CARGADO EN EL SECOP SE DEVUELVE LA CUENTA</t>
  </si>
  <si>
    <t xml:space="preserve">RADICAN DOS FACTURAS  DE ABRIL Y MAYO -2022,  PERIODO QUE SE ESTA COBRANDO DE ABRIL SE HACEN LAS SIGUIENTES OBSERVACIONES 1,LAS ENTRADAS Y SALIDAS DE LMACEN NO TIENE LA FIRMA DEL ALMACENISTA 2, LA RELACION DE LAS FIRMAS DELOS REFRIGERIOS NO CONCUERDAN CON LA CANTDAD QUE SE ESTA COBRANDO, LA SUMA DE LOS REFRIGERIOS DAN 449 UNIDADES Y ESTAN COBRANDO 1,577  3, FALTA EL RADICADO DE LA CUENTA. EL DIA 14 /07/2022 SE REALIZA LA CORRECCION Y EL 15/07/2022 , QUEDA PENDIENTE RENOVACION DE LA POLIZA VENCE EL 23 /02/2023 Y TIENE QUE ESTAR CUBIERTA HASTA EL 26/02/2023de acuerdo a la revisión realizada al CUS 353 2021 contrato de suministros 353 2021 correspondiente al periodo del 1 al 31 de mayo se encontraron las siguientes observaciones 1 Cambiar el valor a cobrar en la certificación de cumplimiento el valor  que se esta cobrando no corresponde  al valor de la factura  2 Cambiar el informe del seguimiento jurídico, el nombre de la alcaldía de San Cristóbal esta mal escrito </t>
  </si>
  <si>
    <t>UNION TEMPORAL FUNDOPEZA</t>
  </si>
  <si>
    <t xml:space="preserve">DIEGO ROJAS </t>
  </si>
  <si>
    <t xml:space="preserve">INVERSIONES RODRIGUEZ RINCON &amp; CIA </t>
  </si>
  <si>
    <t xml:space="preserve">CSU </t>
  </si>
  <si>
    <t xml:space="preserve">1. NO SE EVIDENCIA EL PAGO EN EL SECOP II 2. VERIFICAR EL ENCABEZADO EL PERIODO CERTIFICADO DEL INFORME DE ACTIVIDADES CONTRA CERTI CUMPLIMIENTO 3. VERIFICAR LA FECHA DE ACTA DE INICIO Y TERMINACION EN LOS DOCUMENTOS QUE APAREZCA 4. ajustar las polizas de acuerdo al tiempo de ejecucion y seis meses mas 5. verificar el valor a cobrar en informe de actividades y cert. cumplimiento. </t>
  </si>
  <si>
    <t>CORPORACION TECNOLOGICA DE EDUCACION SUPERIOR SAPIENZA</t>
  </si>
  <si>
    <t>FREDDY CARDEÑO MEJIA</t>
  </si>
  <si>
    <t>Ajustar numero ceduila de alcalde en informe actividades. Ajustar certi cumplimiento. CARGAR EN SECOP PAGO 1 Y 2</t>
  </si>
  <si>
    <t xml:space="preserve">ANGIE LORENA PARRA </t>
  </si>
  <si>
    <t>la póliza no esta renovada vigencia 28/02/2023 y 6 meses mas, vigencia valida hasta el 7 de marzo 2023. Las entradas y salidas de almacén no concuerdan con el valor de la factura, como también no se evidencia todavía del cargue en el SECOP del tercer pagoel pago # 3 por valor de $ 3.702907</t>
  </si>
  <si>
    <t>L&amp;Q REVISORES FISCALES AUDITORES EXTERNOS</t>
  </si>
  <si>
    <t>JAVIER PIÑEROS</t>
  </si>
  <si>
    <t>1. CORREGIR PRIMERA PAGINA DEL INFORME DE ACTIVIDADES EL VALOR TOTAL DEL CONTRATO. 2. CORREGIR INFORME DE SUPERVISION (SE ANEXA ACTA PACIAL DE OBRA 15 NO 14)</t>
  </si>
  <si>
    <t>ESTUDIOS E INGENIERIA SAS</t>
  </si>
  <si>
    <t>ANTICIPO</t>
  </si>
  <si>
    <t xml:space="preserve">1. CARGAR EN EL SECOP II 2. NO COINCIDEN LOS DATOS DE CONTRATO DE OBRA EN EL CONTRATO DE FIDUCIA MERCANTIL (CAPITULO 3; FECHA DE SUSCRIPCION Y DURACION DEL CONTRATO )   3. CERT. CUMPLIMIENTO EL NIT DEL CONTRATISTA ESTA ERRADO 4. EL CONTRATO DE FIDUCIA CARGADO EN EL SECOP SE ENCUENTRA SIN FIRMAS Y MAL ESCANEADO </t>
  </si>
  <si>
    <t>RED COMPUTO LTDA</t>
  </si>
  <si>
    <t>LINDA ACUÑA</t>
  </si>
  <si>
    <t>Ajustar valor a cobrar en informe actividades y tiempo de suspension . Ajustar certi cumplimiento fecha de terminacion. Ajustar fechas en estado financiero formato liberacion de saldos</t>
  </si>
  <si>
    <t>39.34%</t>
  </si>
  <si>
    <t>PAGO 2</t>
  </si>
  <si>
    <t>JUAN PABLO OSMOS</t>
  </si>
  <si>
    <t xml:space="preserve"> faltan las firmas en el informe y en el seguimiento técnico, hace falta el contenedor de la factura El valor de las facturas no concuerdan con el valor de la certificación de cumplimiento
 No se evidencia las entradas y salidas de almacén en el SECOP, se debe renovar la poliza de cumlimiento </t>
  </si>
  <si>
    <t>UNION TEMPORAL C2</t>
  </si>
  <si>
    <t>CSU</t>
  </si>
  <si>
    <t xml:space="preserve">CAMBIA CERTICUMPLIMIENTO EL NOMBRE DEL PROVEEDOR ESTA MAL ESCRITO </t>
  </si>
  <si>
    <t>19/0//2022</t>
  </si>
  <si>
    <t>ASEGURADORA SOLIDARIA</t>
  </si>
  <si>
    <t>NO SE ENCUENTRA CARGADA EN EL SECOP falta subir Contenedor de la Factura No se evidencia Radicado de la cuenta de Cobro Subir parafiscales, planilla. Certificación del contador publico Certificación Bancaria La factura no se encuentra cargada en el sitio correspondiente CUFE</t>
  </si>
  <si>
    <t>FREDDY ALBERTO HERNANDEZ</t>
  </si>
  <si>
    <t>LAS MODIFICACIONES CONTRACTUALES NO SE ENCUENTRAN EN FORMA DE COMPLETA TANTO FISICAS COMO EN SECOP NO SE EVIDENCIA INGRESOS Y SALIDA DEL ALMACEN DE LOS ELEMENTOS RECIBIDOS, AJUSTAR ENVIDENCIAS DEL CONTRATO DE ACUERDO A LAS OBLIGACIONES ESPECIFICAS DEL CONTRATO.</t>
  </si>
  <si>
    <t>JULIANNA FORERO</t>
  </si>
  <si>
    <t xml:space="preserve">COMPENSAR </t>
  </si>
  <si>
    <t>PAGO 4</t>
  </si>
  <si>
    <t>PAGO 9</t>
  </si>
  <si>
    <t>PAGO 16</t>
  </si>
  <si>
    <t>PAGO 12</t>
  </si>
  <si>
    <t xml:space="preserve">1. DEBE CORREGIR EL INFORME DE SUPERVISION PARA LOS CONTRATOS CON PROVEEDORES, LA FECHA DE INIO Y FECHA DE TERMINACION 2. NO SE EVIDENCIA EL ACTA DE INICIO EN EL SECOP II. </t>
  </si>
  <si>
    <t xml:space="preserve">JUAN CARLOS </t>
  </si>
  <si>
    <t xml:space="preserve">ACTUALIZAR FECHA DE CERT. CUMPLIMIENTO Y CERT PARAFISCALES  A JUNIO 2. LOS PAGOS EN SECOP II ESTAN RECHAZADOS. </t>
  </si>
  <si>
    <t>SE REALIZO ADICION DE UN MES EN TIEMPO , SE VERIFICA LAS LISTAS DE LOS REFRIGERIOS FALTANTES QUE ERAN DE 1,396 Y LA SUPERVISORA DEL CONTRATO LAS SUBE AL SECOPO SE VERIFICAN NUEVAMENTE ENCONTRANDOSE UN FALTANTE DE FIRMAS DE DE 159 REFRIGERIOS Y  LISTAS REPETIDAS SE LE ENVIA CORREO A LA SUPERVISORA INFORMANDOLE LAS OBSERVACIONES DE LOS FALTANTES Y DE LAS LISTAS REPETIDAS, LA SUPERVISORA LAS SUBEN AL SECOPP LAS CUALES SE VERIFICAN ENCONTRANDOSE  LAS LISTAS   (refrigerios completos ) por lo tanto se pasa para pago )</t>
  </si>
  <si>
    <t>100%%</t>
  </si>
  <si>
    <t>LINA CASA DIEGO</t>
  </si>
  <si>
    <t xml:space="preserve">SE REALIZARON LAS SIGUIENTES  OBSERVACIONBES GENERALES 1, Se encuentra en proceso de liquidacion que el contrato termino el el 07 de febrero de 2021,.2, NO SE ENCUENTRAN Cargados en el secop 2 las modificaciones contractuales 3, El valor de la ultima factura no coincide ocn el valor del ingreso y egreso  del almacen 4, No se evidencia informe de seguimiento juridico del pago 3 al 9 5,las entradas y salidas a almacen no se encuentran firmadas por e almacenista .6, No se encuentran cotizaciones en el archivo fisico del contrato .7,                                                                                                                          De las siguientes observaciones se consulta con el doctor diego asesor juridico del despacho quien manifiesta del la obligatoriedad de cargue en ek secop de las modificaciones es apartir de 2020 por lo cual no es obligacion que se carguen en el secop, de lo de la firma de entradas y salidas de almacen se consulta y se determina que de acuerdo que de acuerdo a la elaboracion de los comprobantes en el aplicativo se debe aprobar por parte del almacenista antes de la impresion lo cual se toma como si estuviera firmado. OBSERVACIONES DEL 15/06/2022  SEe envia por correo a la supervisora del contrato las siguoientes                                                    1,Subir al secop los siguientes documentos: cotizaciones , la factura numero 14134 que es la correspondiente a la cuenra de cobro,adiciones y prorrogas planillas de seguridad social , informe del supervisor , contenedor de la factura . el dia 23 de se adelanta reunion con el fin de verificar que las observaciones realizadas por el grupo de calidad y liquidaciones hayan quedado subsanadas para tal fin el apoyo a la supervision presenta el formato de informe de supervision para personas juridicas  en el que incorpora los ajustes de las obsertvaciones realizadas tanto para el grupo de calidad como el de liquyidaciones ,       L dfoctora Marisol Muñoz y el Doctor Digo Rodriguez subsanadas las obsertvaciones dan el visto bueno para que se proceda con la liquidacion de este contrato.                                                           </t>
  </si>
  <si>
    <t xml:space="preserve">Se realizo verificacion documental </t>
  </si>
  <si>
    <t>IDIPRON</t>
  </si>
  <si>
    <t xml:space="preserve">CARGAR EN SECOP. Ajustar informe SEGUIMIENTO JURIDICO. </t>
  </si>
  <si>
    <t>CARGAR EN SECOP y SHARE POINT pago 17</t>
  </si>
  <si>
    <t>CARGAR EN SECOP y SHARE POINT pago 13</t>
  </si>
  <si>
    <t xml:space="preserve">1. NO ESTA FIRMADA EL ACTA PARCIAL DE OBRA 4 EN EL SECOP II, SUBIR SOPORTES DE EVIDENCIAS EN SECOP </t>
  </si>
  <si>
    <t xml:space="preserve">INCITECO S.A.S </t>
  </si>
  <si>
    <t xml:space="preserve">JOSE DARIO GAVILANES </t>
  </si>
  <si>
    <t xml:space="preserve">CONSORCIO GAMA GALAN DQ </t>
  </si>
  <si>
    <t>COP</t>
  </si>
  <si>
    <t>INTERGEOTERRA</t>
  </si>
  <si>
    <t>1. CORREGIR EL "INFORME DE EJECUCCION CONTRATO DE OBRA PUBLICA" EL OBJETO ESTA MAL  2. SUBIR LOS DOCUMENTOS PARA PAGO EN SECOP II</t>
  </si>
  <si>
    <t>RAPITEST INGENIERIA LTDA</t>
  </si>
  <si>
    <t xml:space="preserve">1. CORREGIR ACTA DE LIQUIDACION CEDULA DEL ALCALDE PRIMERA HOJA, 2. ESTADO FINANCIERO  RP Y FECHA DE ESTE 3. NMERAL 6. 3. SUBIR PAGO A SECOP II   4. RELACIONAR LAS MODIFICACIONES EN LOS DOCUMENTOS EN LOS CUALES DEBEN SER AGREGADAS, EN CERT. CUMPLIMIENTO, EN INFORME DE ACTIVIDADES EN INFORME SUPERVISION, ACTA DE LIQUIDACION. </t>
  </si>
  <si>
    <t xml:space="preserve">FUDACION JUSTICIA SOCIAL </t>
  </si>
  <si>
    <t>CRISTHIAN CALDERON</t>
  </si>
  <si>
    <t xml:space="preserve">1,,Se requiere  de ingreso de los bienes al almacen (soporte consolidado de los medicamentos con unidades y valores) 2 Se solocita el soporte del cronograma de actividades de acuerdo a la obligacion especifica #2, del clausulado del contrato 3, para este segundo pago se requiere los soportes del avance  correspondiente al 70% de la  ejecucion correspondiente al 70% de la ejecucion y avances del cronograma de actividades 4, Se solicita realizar ajustes respectivo tanto de la certificacion de cumplimiento , informe de actividades y factura teniendo encuenta que el segundo pago de acuerdo a lo pactado en el clausulado del contrato equivlrnte al 35% del valor del contrato, ejecucion y avance de actividades equivalente a 70%   5.Cargue en el Secop los puntos anterior mente descritos en las observaciones parte de arriba como corresponde  </t>
  </si>
  <si>
    <t xml:space="preserve">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     En junio el apoyo a la supervision se reune con el doc diego rodriguez para subsanar esta observacion, y el determina que se debe sacar del archivo de la carpeta este documento y realizar la revision del acta de liquidacion quedando subsanadas las observaciones y asi pasar la cuenta de liquidacion para pago </t>
  </si>
  <si>
    <t>58.30</t>
  </si>
  <si>
    <t>SE ENVIO CORREO UY HABLE PERSONALMENTE CON ELLA PASARA PARA PAGO MANNA013/05/2022</t>
  </si>
  <si>
    <t>72.36</t>
  </si>
  <si>
    <t>21.51</t>
  </si>
  <si>
    <t>CONSORCIO INTERGERRA SAN CRISTOBAL</t>
  </si>
  <si>
    <t>66.66</t>
  </si>
  <si>
    <t xml:space="preserve">JUAN CARLOS TRIANA </t>
  </si>
  <si>
    <t>74.17</t>
  </si>
  <si>
    <t>JULIETH ANDREA  MARTINEZ</t>
  </si>
  <si>
    <t>CARGUE CUENTAS SECOP</t>
  </si>
  <si>
    <t>72.22</t>
  </si>
  <si>
    <t>80.42</t>
  </si>
  <si>
    <t>AJUSTAR CERTIFICACION DE CUMPLIMIENTO PRORROGA TIEMPO, E INFORME DE ACTIVIDADES EL VR A PAGAR, CARGUE DE LAS EVIDENCIAS, Y CARGUE EN EL SECOP</t>
  </si>
  <si>
    <t>AJUSTAR INFORME DE SUPERVISOR CARGUE SECOPII Y ACTUALIZAR FECHA CERTIFICACION DE CUMPLIMIENTO.</t>
  </si>
  <si>
    <t>28.03</t>
  </si>
  <si>
    <t xml:space="preserve">ABSELINDA BETANCOURT </t>
  </si>
  <si>
    <t xml:space="preserve">1. NO SE EVIDENCIA EL PAGO EN EL SECOP NI SHAREPOINT, DEBE CARGARLO. 2. EL INFORME DE ACTIVIDADES DEBE AJUSTAR  LAS PAGINAS DEBE APARECER EL ESCUDO. 3. CERTIFICACION DE CUMPLIMIENTO 4. VERIFICAR INFORME DE EJECUCION AMPAROS LAS FECHAS. 5. INFORME DE SUPERVISION SEGUIMIENTO FINANCIERO DEBE QUITAR EL PAGO No.1 </t>
  </si>
  <si>
    <t>SDA</t>
  </si>
  <si>
    <t>COMERCIALIZADORA ELECTROMERO SAS</t>
  </si>
  <si>
    <t>AHYDA QUIROGA PIRAQUIVE</t>
  </si>
  <si>
    <t>1. No esta cargada la información de ningún pago en el SECOP. 2. En Share Point se observa cargada la información del pago 1 y 2 correspondiente a $57.394.936,96 y $51.468.538,80.  La información del ultimo pago que corresponde a la carpeta recibida no esta cargada.
3. La firma del contratista es digital en los siguientes documentos:     Informe de actividades. Acta de liquidación. Acta de terminación.
4. Se observa un informe de supervisión de 18 folios en donde se relacionan los elementos entregados con fecha pero no se observa las entradas de almacén.</t>
  </si>
  <si>
    <t>UNION TEMPORAL DEPORTES SAN CRISTOBAL 2</t>
  </si>
  <si>
    <t>90.00</t>
  </si>
  <si>
    <t>SE ENVIO CORREO CON LAS CORRECCIONES FALTA EL CARGUE DE TODAS LAS MODIFICACIONES DEL CONTRATO, NO SE ENCUENTRA LAS CUENTAS CARGADAS NI EN SHARE POIN NI EN EL SECOP</t>
  </si>
  <si>
    <t>29/04/222</t>
  </si>
  <si>
    <t>99.88</t>
  </si>
  <si>
    <t>AJUSTAR  ACTA DE LIQUIDACION EN SALDO DE LIBERACION $923.334.26</t>
  </si>
  <si>
    <t>AJUSTAR FECHA DE TERMNACION EN CERT. CUMPLIMIENTO E INFORME ACTIVIDADES</t>
  </si>
  <si>
    <t>83.31</t>
  </si>
  <si>
    <t xml:space="preserve">1. AJUSTAR POLIZA TENIENDO EN CUENTA LA MINUTA Y EL ACTA DE INICO. 3. TENIENDO EN CUENTA EL RUT DEBEN ALLEGAR FACTURA ELECTRONICA. 4. CORREGIR CERT DE CUMPLIMIENTO AGREGAR EL PERIODO. 5. EN EL INFORME  DE SUPERVISION QUITAR EL PAGO 1 </t>
  </si>
  <si>
    <t>INVERSIONES DEL NORTE SAS</t>
  </si>
  <si>
    <t>JAIME DARIO PARGO</t>
  </si>
  <si>
    <t>AJUSTAR VR CERTIFICACION DE CUMPLIMIENTO VR FACTURA, FALTA CONTENEDOR FACTURA, CARGUE EVIDENCIAS EN FORMA ORGANIZADA, realizar estudio de mercado de las reparaciones adicionales, ajustar certificación de cumplimiento el vr. $45,733,638,51</t>
  </si>
  <si>
    <t>FIRMA FOLIO 121 ING. JOSE GAVILANES 2. SUBIR PAGO 2 A SECOP II</t>
  </si>
  <si>
    <t xml:space="preserve">SOLIUN </t>
  </si>
  <si>
    <t>JOSE DARIO GAVILANES</t>
  </si>
  <si>
    <t>1. FALTA CERTIFICACION DE CUMPLIMIENTO 2. DEBE DILIGENCIAR INFORME DE SUPERVISION SEGUIMIENTO FINANCIERO LOS PAGOS 1 Y 2. 3. IMPRIMIR BIEN EL INFORME DE ACTIVIDADES Y QUITAR EN EL RECUADRO DEL ALCALDE "CARGO SUPERVISOR"</t>
  </si>
  <si>
    <t>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A) CORREGIR OBJETO DE CERT. CUMPLIMIENTO B) NO SE PUEDE VER EL RUT C) SUBIR ACTA DE APROBACION DEL CRONOGRAMA D) SUBIR ACTAS DE REUNION A SECOP Y SHAREPOINT.</t>
  </si>
  <si>
    <t xml:space="preserve">1. DEBE ACTUALIZAR LAS CERTICACIONES DE PAGOS DE SEGURIDAD SOCIAL Y APORTES LEGALES, TENIENDO EN CUENTA QUE EL PERIODO DE COBRO ES DEL 15 DE MARZO AL 15 DE ABRIL Y LAS CERTIFICACIONES QUEDARON SUSCRITAS EL 06 DE ABRIL 2. CORREGIR INFORME DE SUPERVISION PARA LOS CONTRATOS "MODIFICACIONES CONTRACTUALES" AGREGAR LA ADICON ,  EN EL "SEGUIMIENTO FINANCIERO" -VALOR TOTAL INCLUYE LA ADICION Y VERIFICAR  NO. DE PAGOS. 3. DEBE CORREGIR INFORME EJECUCCION CONTRATO DE OBRA PUBLICA EN EL RECUADRO DE AMPAROS TENIENDO EN CUENTA LA ULTIMA ACTUALIZACION DE AMAPAROS.  ACLARAR EL PORCENTAJE DE EJECUCION. </t>
  </si>
  <si>
    <t xml:space="preserve">1. DEBE CORREGIR CERTIFICACION DE CUMPLIMIENTO EN PLAZO DE EJECUCION NO HAY COHERENCIA EN NUMEROS Y LETRAS; EL VALOR A COBRAR NO CORRESPONDE AL VALOR DEINFORME DE ACTIVIDADES Y FACTURA;  ACTUALIZAR LA FECHA DE FIRMA A MAYO 2 DEBE CORREGIR "INFORME DE SUPERVISION PARA LOS CONTRATOS CON PROVEEDORES..." EN EL PERIODO  ES ACTA 12, EN EL RECUADDRO DE MODIFICACIONES CONTRACTUALES AGREGAR LA PRORROGA NO. 2 POR 4 MESES; 3 EN EL "INFORME EJECUCCION CONTRATO DE INTERVENTORIA..." DEBE ACTUALIZAR FEHCAS Y VALORES EN EL RECUADRO DE AMPAROS  SEGUN LA ULTIMA ACTUALIZACION DE LOS MISMOS. 4. EN EL INFORME DE ACTIVIDADES DEBE COLOCAR PLAZO DE EJECUCION NUEVE MESES. </t>
  </si>
  <si>
    <t xml:space="preserve">COP </t>
  </si>
  <si>
    <t xml:space="preserve">1. NO SE EVIDENCIA ACTA DE INICIO esta pero tiene vigencia mal . 2. DEBE CORREGIR INFORME DE ACTIVIDADES RECUADRO DE FIRMAS  3. EL DOCUMENTO INFORME EJECUCION CONTRATO DE OBRA, TIENE MAL EL OBJETO, ACTUALIZAR LOS AMPAROS. 4. EL NUMERO DEL NIT ESTA MAL REDACTADO QUITAR O CORREGIR EL  PORCENTAJE DE AVANCE DE EJECUCION EN CERTI CUMPLIMIENTO 5. LA CERT. DE PARAFISCALES EL NIT ESTA MAL. </t>
  </si>
  <si>
    <t>CONSORCIO EMPRO NOG</t>
  </si>
  <si>
    <t>ACTUALIZAR LAS GARANTIAS DEL CONTRATOLO MISMO QUE LAS MODIFICACIONES EN EL ACTA DE LIQUIDACION, CERTIFICACION DE CUMPLIMIENTO E INFORME DE ACTIVIDADES.PENDIENTE COBERTURA POLIZA DE CUMPLIMIENTO QUE DICE QUE HASTA LA LIQUIDACION</t>
  </si>
  <si>
    <t>FENIX MEDIA GROUP SAS</t>
  </si>
  <si>
    <t>IVAN DARIO SERRANO</t>
  </si>
  <si>
    <t>AJUSTAR VALOR NUMEROS Y LETRAS EN INFORME DE ACTIVIDADES</t>
  </si>
  <si>
    <t>L&amp;Q REVISORES FISCALES.</t>
  </si>
  <si>
    <t>AJUSTAR INFORME DE ACTIVIDADES FECHA DE TERMINACION AL 26/04/2022. E INCLUIR LAS HOJAS DE VIDA DEL PERSONAL EJECUTOR-</t>
  </si>
  <si>
    <t>FUNDACION DE CIENCIA Y TECNOLOGIA FUNCITEG</t>
  </si>
  <si>
    <t>JACQUELINE MEJIA</t>
  </si>
  <si>
    <t>CARGUE SOPORTES DE PAGO Y LIQUIDACIONES TANTO EN EL SECOP COMO EN EL SHARE POINT Y CARGUE PARTE CONTRACTUAL.</t>
  </si>
  <si>
    <t>GAVINCO INGENIEROS ASOCIADOS SAS</t>
  </si>
  <si>
    <t xml:space="preserve">NO ESTA LA INFORMACIÓN CARGADA EN SECOP, LA FACTURA SE IDENTIFICA COMO PREFACTURA, LA REVISORA FISCAL QUE FIRMA NO CORRESPONDE CON LA PERSONA REGISTRADA EN EL RUT, </t>
  </si>
  <si>
    <t>FALTA CARGUE EN ELSECOPII Y FIRMA DE CONTRATISTA INFORME DE ACTIVIDADES</t>
  </si>
  <si>
    <t>FUNDACION PARA LA DEFENSA DE LOS ANIMALES</t>
  </si>
  <si>
    <t>CRISTIAN CALDERON</t>
  </si>
  <si>
    <t xml:space="preserve">SE VERIFICA INICIALMENTE  SE CORRIGEN LAS SIGUIENTES OBSERVACIONES 1, CERTIFICACION DE CUMPLIMIENTO Y INFORME DE ACTIVIDADES  FECHAS DE PERODO, FECHA INICIAL Y FINAL MAL SE HICIERON LAS CORRECCIONES RESPECTIVAS, COMO TAMBIEN NO SE ENCONTRABAN SUBIDAS EN SHERPOIN Y SECOP, SE SUBIERON LOS DOCUMENTOS, NO HABIA INFORME DEL SUPERVISOR SE REALIZARON TODAS LAS CORRECCIONES PERTINENTES Y SE PASO PARA PAGO </t>
  </si>
  <si>
    <t>SE PASO PARA PAGO QUEDANDO ASI  VALOR DEL CONTRATO $8121277                                                                                                            VALOR EJECUTADO EFECTIVAMENTE POR EL CONTRATISTA  $ 7,666,400                                                                                                                   SALDO SIN EJECUTAR  A FAVOR DE LA ALCALDIA  $ 454877</t>
  </si>
  <si>
    <t>CONSORCIO SAN CRISTOBAL JUSTICIA COMUNITARIA 2021 B2-TJS</t>
  </si>
  <si>
    <t>NO SE EVIDENCIA LA INFORMACIÓN DEL PAGO CARGADA EN SECOP, EL NIT REPORTADO EN LOS DOCUMENTOS NO CORRESPONDE AL DE EL CONSORCIO SAN CRISTOBAL  JUSTICIA COMUNITARIA</t>
  </si>
  <si>
    <t>PNUD PROGARAMA PARA LAS NACIONES UNIDAS</t>
  </si>
  <si>
    <t>CONVENIO</t>
  </si>
  <si>
    <t>JEIMY JULIETH TORRES</t>
  </si>
  <si>
    <t>AJUSTAR EVIDENCIAS SECOP Y SHERE POINT Y FIRMA ORIGINAL INFORME DE ACTIVIDADES</t>
  </si>
  <si>
    <t xml:space="preserve">LINA MARCELA CASADIEGO </t>
  </si>
  <si>
    <t>Devuelto el pago, # 2 toda vez que la carpeta con los documentos no fue cargada en el SECOP II, y el cargue es un requisito para aceptar la factura y continuar con el trámite de pago, me permito recordar los documentos que deben ser cargados en el Secop:Factura, la que aparece de la Dian no se pude abrir sale error. Contenedor de la factura. Pago de parafiscales. a Julio-2022
Certificación de parafiscales. actualizado a Julio 2022
Planilla de parafiscales a julio, se realizan correcciones y se aprueba</t>
  </si>
  <si>
    <t>FUNDACIÓN PARA EL DESARROLLO INFANTIL, SOCIAL Y CULTURAL IWOKE</t>
  </si>
  <si>
    <t>JACQUELINE ADRIANA MEJIA</t>
  </si>
  <si>
    <t>NO SE EVIDENCIA LA INFORMACIÓN DEL PAGO EN LA PLATAFORMA SECOP, SE DEBE CORREGIR LA CERTIFICACIÓN  DE CUMPLIMIENTO</t>
  </si>
  <si>
    <t>ANGIE LORENA PARRA GALINDO</t>
  </si>
  <si>
    <t xml:space="preserve">SE HACE ADICION PARA EL PROXIMO MES YA QUE EN ABRIL SE AGOTARON LOS RECURSOS </t>
  </si>
  <si>
    <t>CONSTRUCTORA VMJ SAS</t>
  </si>
  <si>
    <t xml:space="preserve">1. EL PAGO NO SE ENCUENTRA EN EL SECOP 2. FALTA  Resolución de Facturación expedida por la DIAN 3. EL INFORME DE SUPERVISION PARA LOS CONTRATOS DEBE QUITAR EL PAGO 1. 4. EL FORMATO DE CERTIFICACION DE CUMPLIMIENTO   NO ES EL OFICIAL. LA FECHA DEL PERIODO NO CONCUERDA CON EL PERDIODO A CERTIFICAR </t>
  </si>
  <si>
    <t>FEC SUMINISTROS Y SERVICIOS S.A.S.</t>
  </si>
  <si>
    <t>SARA DEL PILAR PEREZ</t>
  </si>
  <si>
    <t>CARGUE INGRESOS Y SALIDA DEL ALMACEN, ACTA ENTREGA A LOS USUARIO DE LOS ELEMENTOS AJUSTAR EVIDENCIAS</t>
  </si>
  <si>
    <t xml:space="preserve">SE SOLICITA SUBIDA DE LAS EVIDENCIAS A SECOP, CONTENEDOR DE LA FACTURA , SE VERIFICA LA RELKACION DE REFRIGERIOS ENTREGADOS EN MARZO CON LAS ACTAS DE ENTREGA, ENCONTRANDOSE DE ACUERDO CON LO ENTREGADO , TMBIEN SE EVIDENCIA QUE LAS LISTAS ENTREGADAS DE LOS REFRIGERIOS SUMAN 1,393 Y EN TOTAL SON 2346, EL SUPERVISOR MANIFIESTA , QUE LAS FIRMAS RECAUDADAS LAS ENTREGAN EN SU TOTALIDAD POR TEMAS DE LOGISTICA EN LOS DIFERENTES PUNTOS, </t>
  </si>
  <si>
    <t>MARKETGROUP SAS</t>
  </si>
  <si>
    <t>NOVIEMBRE</t>
  </si>
  <si>
    <t xml:space="preserve">GRUPO EDS </t>
  </si>
  <si>
    <t>SEPARACIÓN EN LA FUENTE</t>
  </si>
  <si>
    <t>ANGELICA JOHANNA PATARROYO</t>
  </si>
  <si>
    <t>no cumple</t>
  </si>
  <si>
    <t>CONSORCIO PARQUES S.C.</t>
  </si>
  <si>
    <t>INFRAESTRUCTURA</t>
  </si>
  <si>
    <t>SANDRA FAJARDO / DIEGO CABALLERO</t>
  </si>
  <si>
    <t>RESOLUCION</t>
  </si>
  <si>
    <t>SUBSIDIO C</t>
  </si>
  <si>
    <t>AURORA YARA</t>
  </si>
  <si>
    <t>SANDRA RODRIGUEZ</t>
  </si>
  <si>
    <t>N/A</t>
  </si>
  <si>
    <t>Adjuntar entrada de almacen de los elementos adquiridos</t>
  </si>
  <si>
    <t>Ajustar informe de seguimiento juridico el aspecto financiero. Incluir pago 8</t>
  </si>
  <si>
    <t xml:space="preserve">APROBADA </t>
  </si>
  <si>
    <t>SALAMYN LTDA</t>
  </si>
  <si>
    <t xml:space="preserve">1. Certificado de cumplimiento e informe de actividades ajustar fecha de terminacion. 2. Contenedor electronico; No se adjunta	      3. Acta de liquidacion ajustar nombre de alcaldia. 4. Firma original contratista en acta de liquidacion e informe de actividades.
</t>
  </si>
  <si>
    <t>09/11/2022   10/11/2022</t>
  </si>
  <si>
    <t>ELECTROMERO</t>
  </si>
  <si>
    <t xml:space="preserve"> CONSORCIO VIA DJ</t>
  </si>
  <si>
    <t>LUZ ANDREA FAJARDO CORREDOR. Interventor</t>
  </si>
  <si>
    <t>1. Ajustar la fecha de suscripción del contrato en informe de actividades. 24/12/2021.     2.Adjuntar las planillas de seguridad social del CONSORCIO VIA DJ y DQ INVERSIONES.</t>
  </si>
  <si>
    <t xml:space="preserve">SUNSET EVENT SAS </t>
  </si>
  <si>
    <t>SE DEVUELVE PARA SER AJUSTADA LA CERTIFICACIÓN DE CUMPLIMIENTO; VERIFICAR Y CORREGIR LAS PLANILLAS DE ASISTENCIA Y REFRIGERIOS</t>
  </si>
  <si>
    <t>CORPORACIÓN  PARA EL DESARROLLO DE LAS MICROEMPRESAS PROPAIS</t>
  </si>
  <si>
    <t>JEIMY JULIETH TORRES FORERO</t>
  </si>
  <si>
    <t>EN EL INFORME DE ACTIVIDADES LA FIRMA DEL REPRESENTANTE LEGAL NO ES ORIGINAL; FALTA CONTENEDOR DE LA FACTURA; NO ADJUNTARÓN LA CERTIFICACIÓN DE ANTECEDENTES DISCIPLINARIOS DEL REVISOR FISCAL</t>
  </si>
  <si>
    <t>SECRETARIA DISTRITAL DE CULTURA, RECREACION Y DEPORTES - IDARTES  - FDLSC</t>
  </si>
  <si>
    <t>FABIAN ANDRES MIRANDA</t>
  </si>
  <si>
    <t>Ajustar las fecha de inicio. Realizar informe final de supervision por ser unico pago</t>
  </si>
  <si>
    <t>Respecto al informe final de liquidación en la parte de conclusiones, sugiero incluir la parte final del acta de liquidación así: "se ordena pagar a favor del contratista la suma de CIENTO NOVENTA Y TRES MIL CUATROSCIENTOS CICUENTA Y DOS PESOS $ 193.452 MCTE." Y en observaciones incluir la liberación asi: "En consecuencia, se ordena liberar el valor del contrato no ejecutado por la suma CIENTO NUEVE MIL PESOS DOSCIENTOS SESENTA Y SEIS PESOS $109.266 MCTE"</t>
  </si>
  <si>
    <t>ESTEFANIA CUAICUAN</t>
  </si>
  <si>
    <t>CORREGIR VALOR DE LA FACTURA</t>
  </si>
  <si>
    <t>YESSICA GARZÓN</t>
  </si>
  <si>
    <t xml:space="preserve">Cargar en SECOP. </t>
  </si>
  <si>
    <t xml:space="preserve">NOVIEMBRE </t>
  </si>
  <si>
    <t xml:space="preserve">CONSORCIO SAN CRISTOBAL JUSTICIA COMUNITARIA </t>
  </si>
  <si>
    <t xml:space="preserve">GRUPO LOS LAGOS S.A.S </t>
  </si>
  <si>
    <t xml:space="preserve">1. Ajustar factura electronica ya que aparece a nombre de la Secretaria de Hacienda. 2. Corregir fecha de terminación.  3. En el formato de seguimiento jurídico diligenciar la parte de "Seguimiento financiero".   4.En el informe Final de supervisión, ajustar el Nit de la empresa y el numero de cédula del Representante legal ya que es confuso. Igualmente complementar el item "conclusiones" de acuerdo al modelo enviado.   5. En el numeral 3 del acta de liquidación no es clara la redacción de la justificación del saldo sin ejecutar, es necesario ajustarla.   </t>
  </si>
  <si>
    <t>INVERSIONES RODRIGUEZ RINCON &amp; CIA</t>
  </si>
  <si>
    <t>Ajustar fecha de suscripcion y ajustar acta de liquidacion incluyendo valor a liberar.</t>
  </si>
  <si>
    <t>SCUADRA SEGURIDAD LTDA</t>
  </si>
  <si>
    <t>ADMINISTRATIVA</t>
  </si>
  <si>
    <t>CONSTRUCTORA VMJ S.A.S</t>
  </si>
  <si>
    <t xml:space="preserve">HR INGENIERIA SAS </t>
  </si>
  <si>
    <t>INTV</t>
  </si>
  <si>
    <t>FUNDACION CONSTRUCCION LOCAL</t>
  </si>
  <si>
    <t xml:space="preserve">25.283.186
</t>
  </si>
  <si>
    <t>ZAFIRO CIFUENTES</t>
  </si>
  <si>
    <t xml:space="preserve">1. Cert. Cumplimiento e informe de actividades: Ajustar valor a cobrar al 30%. Ajustar periodo a cobrar.         2 Informe de seguimiento juridico: Anotar datos de la poliza. Quitar nota sobre seguridad social. Ajustar valor en seguimiento financiero. 3. No cargo contenedor electronico.   4. Ampliar la cobertura de la poliza segun fecha de acta de inicio. </t>
  </si>
  <si>
    <t>JARDÍN BOTÁNICO DE BOGOTÁ JOSÉ CELESTINO MUTIS</t>
  </si>
  <si>
    <t xml:space="preserve">YESSICA GARZÓN </t>
  </si>
  <si>
    <t xml:space="preserve">DIEGO MAURICIO CACHOPE </t>
  </si>
  <si>
    <t xml:space="preserve">Allego unicamente acta de liquidación la cual cumple </t>
  </si>
  <si>
    <t>tratamiento diferente</t>
  </si>
  <si>
    <t>INGEDEUR S.A.S</t>
  </si>
  <si>
    <t>COBRA</t>
  </si>
  <si>
    <t>ICOD</t>
  </si>
  <si>
    <t xml:space="preserve">Debe allegar el certificado de pago aportes parafiscales correspondiente al periodo a cobrar. el que allego menciona enero, febrero y marzo. </t>
  </si>
  <si>
    <t>CORPORACION VIENTOS DEL PORVENIR</t>
  </si>
  <si>
    <t>SILVIA JAIMES</t>
  </si>
  <si>
    <t>CARLOS ALBERTO RIOS MONROY</t>
  </si>
  <si>
    <t xml:space="preserve">1. Debe cargar la documentación en el SECOP II . 2.  Ajustar el  informe final de supervisión, pues coloca parcial cuando es final por ser unico pago. 3.en el informe final de supervision debe refereciar las polizas ocon fechas ajustadas al documento tanto de la prorroga como la poliza inicial.  4.  Allegar factura de venta. 5. Carga en el Secop II contenedor de la Factura 
6.En el informe de seguimiento juridico la fecha de vigencia de las polizas estan mal, debe corregirlas. 
7 En la relación de pagos y el numeral 7 del acta de liquidación debe ser ajustada teniendo en cuenta que si se va cobrar el valor total del contrato no debe haber saldo a liberar a favor del FDLSC, dicho saldo seria 0. 
8. En la documentación allegada no se evidencia la lista de las firmas de las personas que recibieron los refrigerios. 
9. Acta de ingreso de los bienes al almacén. </t>
  </si>
  <si>
    <t>CONTRATO OBRA</t>
  </si>
  <si>
    <t>NICOLAS CUEVAS  - SANDRA FAJARDO</t>
  </si>
  <si>
    <t xml:space="preserve"> 10/11/2022</t>
  </si>
  <si>
    <t xml:space="preserve">SUBRED INTEGRADA DE SERVICIOS DE SALUD CENTRO ORIENTE </t>
  </si>
  <si>
    <t xml:space="preserve">CIAD </t>
  </si>
  <si>
    <t xml:space="preserve">SALUD </t>
  </si>
  <si>
    <t xml:space="preserve">SANDRA MILENA RODRIGUEZ AMARILLO </t>
  </si>
  <si>
    <t>CUNPLE</t>
  </si>
  <si>
    <t>Debe corregir la certificacion de cumplimiento y el informe falta relacion de las adiciones, falta factura y contenedor actualizados</t>
  </si>
  <si>
    <t xml:space="preserve">FREDDY HERNANDEZ </t>
  </si>
  <si>
    <t>ANDRES FERNANDO MUÑOZ LOPEZ</t>
  </si>
  <si>
    <t>CV</t>
  </si>
  <si>
    <t xml:space="preserve">SILVIA JAIMES </t>
  </si>
  <si>
    <t xml:space="preserve">PLANEACION </t>
  </si>
  <si>
    <t>MARTHA ESPERANZA ROMERO NIÑO</t>
  </si>
  <si>
    <t xml:space="preserve">CUMPLE </t>
  </si>
  <si>
    <t xml:space="preserve">1.Ajustar en la certificacion de cumplimiento la final final de la ultima prorroga (31/12/222). 2.Ajustar en la certificacion de cumplmiento el año de la fecha inicial siendo la correcta (12/04/2022). 3.En el formato segumiento juridico, ajustar la fecha de terminacion (31/12/2022)
4.En el formato segumiento juridico, ajustar fecha de la ultima prorroga siendo la correcta 17/10/2022. 5. Ajustar el Numero de la poliza vigente (454410113887). 6. Adjuntar las planillas de seguridad social de los meses de OCTUBRE y NOVIEMBRE de 2022 de empleados y del señor Andres Fernando Muñoz. 7.En el informe mensual de actividades firmar por parte de ANDRES FERNANDO MUÑOZ original y no digital. 
8,En el informe mensual de actividades ajustar el no. del proyecto ( imputcion presupuestal) 0230116055000001872
</t>
  </si>
  <si>
    <t xml:space="preserve">UNION TEMPORAL FUNDOPEZA </t>
  </si>
  <si>
    <t>DIEGO MAURICIO ROJAS CACHOPE</t>
  </si>
  <si>
    <t>NO</t>
  </si>
  <si>
    <t xml:space="preserve">NO CUMPLE </t>
  </si>
  <si>
    <t xml:space="preserve">PENDIENTE ACTA DE LIQUIDACION. </t>
  </si>
  <si>
    <t>Cargar en SECOP. Adjuntar informe de Seguimiento juridico</t>
  </si>
  <si>
    <t>OCTUBRE</t>
  </si>
  <si>
    <t>FUNDACION PAIS HUMANO</t>
  </si>
  <si>
    <t>FREDDY ALBERTO HERNANNEZ</t>
  </si>
  <si>
    <t xml:space="preserve">1. La cuenta no esta cargada en secop II. 2. el informe de actividades no esta firmado por el apoyo 3. la firma del contratista debe ser autografa 3. ajustar las firmas en una sola hoja. 4. no tiene informe de supervision. </t>
  </si>
  <si>
    <t xml:space="preserve">ADIFCOL </t>
  </si>
  <si>
    <t>Ajustar certi cumplimiento, informe de actividades e informe financiero por adicion realizada. Ajustar fechas de las polizas.</t>
  </si>
  <si>
    <t>ASEGURADORA SOLIDARIA DE COLOMBIA</t>
  </si>
  <si>
    <t>SANDRA YINETH FAJARDO</t>
  </si>
  <si>
    <t>Pendiente revision de acta de liquidacion</t>
  </si>
  <si>
    <t xml:space="preserve">1. LA CUENTA NO ESTA CARGADA EN SECOP 2. CORREGIR CERT. CUMPLIMIENTO  </t>
  </si>
  <si>
    <t>CONADES</t>
  </si>
  <si>
    <r>
      <rPr>
        <sz val="10"/>
        <color rgb="FF000000"/>
        <rFont val="Arial Narrow"/>
      </rPr>
      <t xml:space="preserve">1. LA FACTURA DE LA DIAN NO ABRE 
2. CORREGIR NIT EN LA CERTIFICACIÓN DE CUMPLIMIENTO </t>
    </r>
    <r>
      <rPr>
        <b/>
        <sz val="10"/>
        <color rgb="FF000000"/>
        <rFont val="Arial Narrow"/>
      </rPr>
      <t>(subsanado)</t>
    </r>
  </si>
  <si>
    <r>
      <rPr>
        <sz val="10"/>
        <color rgb="FF000000"/>
        <rFont val="Arial Narrow"/>
      </rPr>
      <t xml:space="preserve">1. LA FACTURA DE LA DIAN NO ABRE 
2. CORREGIR NIT EN LA CERTIFICACIÓN DE CUMPLIMIENTO 
</t>
    </r>
    <r>
      <rPr>
        <b/>
        <sz val="10"/>
        <color rgb="FF000000"/>
        <rFont val="Arial Narrow"/>
      </rPr>
      <t>(subsanado)</t>
    </r>
  </si>
  <si>
    <t xml:space="preserve">L&amp;Q REVISORES FISCALES </t>
  </si>
  <si>
    <t xml:space="preserve">1. corregir informe de actividades 2. corregir informe de supervison 
1. El valor de la factura no corresponde </t>
  </si>
  <si>
    <t xml:space="preserve">1. Cargar en Share Point el Informe de actividades es N° 12. 2. Incluir en informe de actividades las prorrogas y suprimir la palabra INTERVENTOR. 3. Suprimir pago 12 en seguimiento financiero. 4. Solicitar la prorroga de la poliza de cumplimiento. </t>
  </si>
  <si>
    <t>05/10/2022 SP. 20/10/2022</t>
  </si>
  <si>
    <t xml:space="preserve">Debe cambiar factura de la ETB ya que subieron la factura del segundo pago, falta nota credito de la Dian </t>
  </si>
  <si>
    <t xml:space="preserve">La factura no coincide con la certificacion de cumplimiento debido a que no aparece subida la nota credito de la Dian </t>
  </si>
  <si>
    <t xml:space="preserve">se hace la observacion a el supervisor de que el valor eno coincide en secopo se realiza la correpcion, no se devuleve por que es un servicio publico , se verifica la factura electronoca la cual no corresponde con lla certtificacion de cumplimiento y la factura de la ETB </t>
  </si>
  <si>
    <t xml:space="preserve">1)No esta el acta de liquidació
2)Debe ajustar el valor a cobrar conforme al estado de cuenta expedido por el Fondo 
</t>
  </si>
  <si>
    <t xml:space="preserve">1. DEBE CORREGIR EL PERIODO EN EL INFORME DE ACTIVIDADES 2. LA FIRMA DEL INFORME DE ACTIVIDADES ESTA RETEÑIDA </t>
  </si>
  <si>
    <t>1. CERTI. CUMPLIMIENTO: No modificar el formato.	2. INFORME SEGUIMIENTO JURIDICO: Ajustar presentacion del seguimiento financiero.	3. INFORME DEL CONTRATISTA: Ajustar pagina 8 despues de tabla 4 el numero de urgencias a 67. 	4. PLANILLAS DE SEGURIDAD SOCIAL: Adjuntar planillas junio y julio según estipula la forma de pago del contrato	5. CONTENEDOR ELECTRONICO: cargar contenedor en SECOP. 	6. COBERTURA POLIZA: No se observa la ampliacion de la vigencia de la poliza en el mes que se prorrogo el contrato. 7. ACTA DE LIQUIDACION: Por último pago se debe adjuntar el formato GCO-GCI-F010</t>
  </si>
  <si>
    <t>B2 NETWORKS SAS</t>
  </si>
  <si>
    <t>AURA LIZETH MELO AVILA</t>
  </si>
  <si>
    <t>Suprimir en la certificación de cumplimiento, el termino de suspensión ya que este contrato no ha tenido suspensión. Igualmente se deben cargar en el Secop II y en el SharePoint la factura, el contenedor electrónico, la planilla y la declaración de pago de parafiscales.</t>
  </si>
  <si>
    <t xml:space="preserve">CONSORCIO PARQUES </t>
  </si>
  <si>
    <t>SANDRA FAJARDO Y DIEGO CABALLEO</t>
  </si>
  <si>
    <t>FALTA CONTENEDOR FACTURA</t>
  </si>
  <si>
    <t>1. CORREGIR FECHA DE INFORME DE SEGUIMIENTO, FALTA CONTENEDOR FACTURA</t>
  </si>
  <si>
    <t xml:space="preserve">1. SE RECHAZA EN SECOP II YA QUE NO CARGARON LA FACTURA ELECTONICA (CUFE) 2. EL INFORME DE ACTIVIDADES ESTA SIN FIMA DEL CONTRATISTA 3. DEBE RELACIONAR EL PAGO 2 EN EL INFORME DE SUPERVISION. 3. LA FECHA DE TERMINACION DE TODOS LOS DOCUMENTOS ESTA MAL </t>
  </si>
  <si>
    <t>Ajustar informe de seguimiento juridico el aspecto financiero</t>
  </si>
  <si>
    <t>PAVIOBRAS SAS</t>
  </si>
  <si>
    <t xml:space="preserve">1. CORREGIR INFORME DE ACTIVIDADES FECHAS 2. VERIFICAR LOS VALORES DE LAS FACTURAS YA QUE LA FACTURA DE LA DIAN TIENE UN VALOR DIFERENTE 3. FALTA CEDULA DEL ALCALDE EN LA CERT. CUMPLIMIENTO. </t>
  </si>
  <si>
    <t>ESRI COLOMBIA</t>
  </si>
  <si>
    <t xml:space="preserve">OP </t>
  </si>
  <si>
    <t xml:space="preserve">1. EL PERIODO A CERTIFICADO ESTA MAL 2. FALTA INFORME DE SUPERVISION </t>
  </si>
  <si>
    <t xml:space="preserve">UNION TEMPORAL  SOFT </t>
  </si>
  <si>
    <t>OP</t>
  </si>
  <si>
    <t xml:space="preserve">2. LA CERT CUMPLIMIENTO TIENE ERRORES 2. FALTA INFORME DE SUPERVISION </t>
  </si>
  <si>
    <t>ATENEA</t>
  </si>
  <si>
    <t>JULIO RIVERCA CACHOPE</t>
  </si>
  <si>
    <t>1. Se evidencia en la plataforma SECOP ii que el proceso se encuentra aprobado mas no en ejecución. 2.	De la revisión de los documentos precontractuales se tienen las siguientes observaciones: a)	Solicito se informe y allegue el memorando como apoyo a la supervisión b)	eniendo en cuenta el documento de ESTUDIOS Y DOCUMENTOS PREVIOS, en el numeral “4. VALOR DEL CONVENIO INTERADMINISTRATIVO” ¸ estableció que para el traslado de los aportes el convenio debe haber cumplido con los requisitos de perfeccionamiento. (en secop aparece aprobado) c)	Informe del seguimiento y cumplimiento de los compromisos generales y específicos, del Fondo de desarrollo Local y de ATENEA (ver estudios previos). d)	Se recuerda que los documentos para el pago deben estar cargados en la plataforma SECOP II, los cuales son: 
1.	Informe de actividades formalizado en el formato GCO-GCI-F110
2.	Evidencias del cumplimiento de las actividades. (carpeta comprimida)
3.	La factura y su contenedor electrónico  
4.	Certificación de cuenta bancaria. 
5.	Informe de supervisión. (GCO-GCI-F133 Informe de supervisión para los contratos con proveedores - persona jurídica) Versión: 02 
6.	Certificación de cumplimiento formato GCO-GCI-F150 Plantilla certificación de cumplimiento persona jurídica.  
Buen día Liopni: De manera atenta solcito su colaboración en indicarme si es procedente efectuar el tramite para pago  del C.I 407-2022 AGENCIA ATENEA, ya que tengo las  siguientes inquietudes respecto a los documentos presentados.
Cuenta de cobro: el contratista no allega factura electrónica ni contenedor.
inquietud: teniendo en cuenta el RUT deben facturar electrónicamente
Certificado de aportes a parafiscales: allegan una certificación expedida por el contador. 
inquietud: quien debe expedir la certificación de pago a parafiscales es el representante legal, 
La consulta se hace en razón a que, revisados los documentos precontractuales no se evidencia una forma específica de forma de pago y documentos para el pago.
Anexo los documentos requeridos para validar si es procedente iniciar el proceso de pago con los documentos aportado</t>
  </si>
  <si>
    <t>1. Fecha certi cumplimiento incorrecta.   2. Fecha de suscripcion errada. 3. Cargar contenedor electronico.  4. Ajustar informe de seguimiento juridico los valores en el informe financiero.</t>
  </si>
  <si>
    <t xml:space="preserve">CIDOR </t>
  </si>
  <si>
    <t>CONSORCIO SAN CRISTOBAL JUSTICIA COMUNITARIA</t>
  </si>
  <si>
    <t>UNION TEMPORAL C2 FERNANDO</t>
  </si>
  <si>
    <t xml:space="preserve">En el informe de actividades debe cambiar el valor del periodo de cobro no corresponde.n el informe final del supervisor debe cambiar el número de certificados de cumplimiento cargados en el Secop no corresponden el informe final del supervisor debe cambiar la fecha de la vigencia de la póliza  no correspondeEn el acta de liquidación las fechas de vigencia desde y hasta no corresponde
</t>
  </si>
  <si>
    <t>se subsano pero la parte del acta de liquidacion no se hizo correccion en letras y  se hace tercera devolucion y no se pasa pára pago por que el   el acta de liquidación numeral 5 repite el nombre de FERNANDO Y Y en el numeral 6 debe corregir  FERNANDO C. POR C2 FERNANDO. En el numeral 7 debe corregir el valor en letras esta mal y agregar el valor a liberar ( saldo a favor del FDLSC) $ 53.002788</t>
  </si>
  <si>
    <t>En el informe final del supervisor debe cambiar el número de certificados de cumplimiento cargados en el Secop no corresponde</t>
  </si>
  <si>
    <t>En el informe final del supervisor debe cambiar la fecha de la vigencia de la póliza  no corresponde </t>
  </si>
  <si>
    <t xml:space="preserve">OCTUBRE </t>
  </si>
  <si>
    <t xml:space="preserve">ICOD </t>
  </si>
  <si>
    <t>cumple</t>
  </si>
  <si>
    <t>1. NO ESTA CARGADA EN EL SECOP 2. FALTAN LOS VISTOS BUENOS DE SANDRA 3. NO HAY ACTA DE INICIO 4. CORREGIR PRIMERA HOJA DE INFORME DE ACTIVIDADES.  11-10-2022  FALTA CONTENEDOR DE LA FACTURA 2. QUITAR EL PRIMER PAGO EN EL INFORME DE SUPERVISION TENIENDO EN CUENTA QUE NO ESTA PAGO</t>
  </si>
  <si>
    <t>1. NO TIENE INFORME DE SUPERVISION 2. CORREGIR CERT. CUMPLIMIENTO. 3 NO ESTA CARGADA EN SECOP II 4. NO TIENE ACTA DE INICIO  11-10-2022  FALTA CONTENEDOR DE LA FACTURA 2. QUITAR EL PRIMER PAGO EN EL INFORME DE SUPERVISION TENIENDO EN CUENTA QUE NO ESTA PAGO</t>
  </si>
  <si>
    <t xml:space="preserve">1. FALTA INFOME FINAL DE SUPERVISION Y ACTA DE LIQUIDACION </t>
  </si>
  <si>
    <t>IWOKE</t>
  </si>
  <si>
    <t>ADRIANA MEJIA</t>
  </si>
  <si>
    <t>1. Es necesario realizar el cargue de los documentos en su totalidad en el Secop II y en el SharePoint de manera organizada  
2.Hace falta el contenedor de la Factura 
3.El valor a cobrar en este segundo pago corresponde a $86.948.662,57 por lo que es necesario ajustar la certificación de cumplimiento y el informe de actividades 
4.Corregir el número del informe mensual de actividades el cual corresponde al No. 2 
5.Adjuntar informe de supervisión "Seguimiento juridico"</t>
  </si>
  <si>
    <t xml:space="preserve">1. No cago a secop II 2. corregir la cert. de cumplimiento 3. debe actualizar las certificaciones de pago a parafiscales de cada uno de los consorciados. (lo anterior en razon  aque el ultimo pago fue del 08-08-2020 al 07-09-2020) 4. no dejo periodo comprendido en informe de actividades y certi cumplimiento, quedaria un vacio del 07-09-2020 al 22-10-2022 5. verificar las fehcas de las suspensiones en el acta de liquidaciones. </t>
  </si>
  <si>
    <t xml:space="preserve">1. No cargo la informacion en SECOP	2. Certificado de cumplimiento No adjunta	3. Informe de actividades; Anotar fecha de suscripcion. Ajustar mes de inicio.	4. NO adjunta entradas de almacen. .	5 Contenedor electronico; No se adjunta	6. Acta de liquidacion: No se adjunta	7. Adjuntar recibos de pago a las 10 mujeres LBT que participaron en las actividades conmemorativas
</t>
  </si>
  <si>
    <t>SECURITY VIDEO EQUIPAMENT SAS</t>
  </si>
  <si>
    <t>LINDA VANESSA ACUÑA</t>
  </si>
  <si>
    <t>SECRETARIA DISTRITAL DE CULTURA, RECREACIÓN Y DEPORTE -SCRD</t>
  </si>
  <si>
    <t>374/447</t>
  </si>
  <si>
    <t>FABIAN MIRANDA</t>
  </si>
  <si>
    <t xml:space="preserve">SE DEVUELVE POR FALTA DE CHORENCIA EN CIFRAS Y VALORES </t>
  </si>
  <si>
    <t>EL INSTITUTO DISTRITAL DE LAS ARTES</t>
  </si>
  <si>
    <t xml:space="preserve">Se devuelve por las siguientes observaciones:1 El informe de actividades le falta el  segundo apellido al Alcalde.   2. En el informe de supervisión le falta relacionar los recursos del FDL. 3.El acta de liquidaciones no se encuentra en optimas condiciones de presentación. 4.El acta de liquidación no tiene el visto bueno del de la persona que lo tramito y lo proyecto, adicionalmente no tiene el nombre ni visto bueno de reviso dirección de supervisión, abogado de contratación, aprobó del responsable de contratos. 5. el periodo a cobrar no es claro. 6.Debe corregir la certificación de cumplimiento la fecha tiene que ser posterior al periodo cobrado
7.Nose evidencia la poliza de la adicion de un mes </t>
  </si>
  <si>
    <t>GAVINCO INGENIEROS CONSULTORES SAS</t>
  </si>
  <si>
    <t>SANDRA YINETH FAJARDO USAQUEN</t>
  </si>
  <si>
    <t>1. ERROR EN EL INFORME DE ACTIVIDADES  2. ACTUALIZAR JUNTA DE CONTADORES</t>
  </si>
  <si>
    <t>CONSORCIO SAN CRISTOBAL JUSTICIA C OMUNITARIA221 B2 TJS</t>
  </si>
  <si>
    <t>SE DEVUELVE DEBIDO A QUE LAS POLIZAS NO ESTAN APROBADAS</t>
  </si>
  <si>
    <t>NO ESTA CARGADO EL CONTENEDOR DE LA FACTURA</t>
  </si>
  <si>
    <t>ASOCIACION AMBIENTALISTA ASODESAM</t>
  </si>
  <si>
    <t>83%%</t>
  </si>
  <si>
    <t xml:space="preserve">SE JUSTA EL VALOR INCORRECTO DEL SIGUIENTO FINANCIERO APRUEBA PARA PAGO </t>
  </si>
  <si>
    <t>$5.426.161.000</t>
  </si>
  <si>
    <t xml:space="preserve">1.	Se evidencia en la plataforma SECOP ii que el proceso se encuentra aprobado mas no en ejecución 
2.	De la revisión de los documentos precontractuales se tienen las siguientes observaciones:
a)	Solicito se informe y allegue el memorando como apoyo a la supervisión 
b)	Teniendo en cuenta el documento de ESTUDIOS Y DOCUMENTOS PREVIOS, en el numeral “4. VALOR DEL CONVENIO INTERADMINISTRATIVO” ¸ estableció que para el traslado de los aportes el convenio debe haber cumplido con los requisitos de perfeccionamiento. (en secop aparece aprobado)
c)	Informe del seguimiento y cumplimiento de los compromisos generales y específicos, del Fondo de desarrollo Local y de ATENEA (ver estudios previos)
d)	Se recuerda que los documentos para el pago deben estar cargados en la plataforma SECOP II, los cuales son: 
1.	Informe de actividades formalizado en el formato GCO-GCI-F110
2.	Evidencias del cumplimiento de las actividades. (carpeta comprimida)
3.	La factura y su contenedor electrónico  
4.	Certificación de cuenta bancaria. 
5.	Informe de supervisión. (GCO-GCI-F133 Informe de supervisión para los contratos con proveedores - persona jurídica) Versión: 02 
6.	Certificación de cumplimiento formato GCO-GCI-F150 Plantilla certificación de cumplimiento persona jurídica.  
Buen día Liopni
De manera atenta solcito su colaboración en indicarme si es procedente efectuar el tramite para pago  del C.I 407-2022 AGENCIA ATENEA, ya que tengo las  siguientes inquietudes respecto a los documentos presentados.
Cuenta de cobro: el contratista no allega factura electrónica ni contenedor.
inquietud: teniendo en cuenta el RUT deben facturar electrónicamente
Certificado de aportes a parafiscales: allegan una certificación expedida por el contador. 
inquietud: quien debe expedir la certificación de pago a parafiscales es el representante legal, 
La consulta se hace en razón a que, revisados los documentos precontractuales no se evidencia una forma específica de forma de pago y documentos para el pago.
Anexo los documentos requeridos para validar si es procedente iniciar el proceso de pago con los documentos aportados. 
Quedo atento a su respuesta. 
gracias por su colaboración </t>
  </si>
  <si>
    <t>91,73%%</t>
  </si>
  <si>
    <t xml:space="preserve">AJUSTAR EL INNFORME FINANCIERO EL PAGO NUMERO 2 NO ES EL VALOR </t>
  </si>
  <si>
    <t>LIQUIDACION</t>
  </si>
  <si>
    <t>1.se debe relacionar los otros si modificatorios (suspensiones prorrogas) en el informe de actividaes y certificacion de cumplimiento 2. organizar documentos par el pago en secop 3. carpeta comprimida con las evidencias 3. contenedor de la factura</t>
  </si>
  <si>
    <t xml:space="preserve">AURORA YARA </t>
  </si>
  <si>
    <t>CIDOR</t>
  </si>
  <si>
    <t xml:space="preserve">NO SE EVIDENCIA EL INFORME DE SUPERVISIÓN </t>
  </si>
  <si>
    <t>Cambio de fecha de certificacion de cuimplimiento a 06/09/2022. Actuializar la fecha del certificado del revisor fiscal del pago de parafiscales.Cargar entrada de almacen. En seguimiento financiero en pago N° 1 el valor es cero.</t>
  </si>
  <si>
    <t xml:space="preserve"> Pendiente acta de liquidacion</t>
  </si>
  <si>
    <t>VICTOR MORENO YEPES</t>
  </si>
  <si>
    <t>Cargar contenedor electronico</t>
  </si>
  <si>
    <t>1. Ajustar año del contrato en certificado de cumplimiento.                     2. Hay que ajustar fechas de terminacion en los diferentes informes.    3. Cargar contenedor electronico.</t>
  </si>
  <si>
    <t>1. Informe de actividades:  Ajustar fecha de terminacion.  Sin Firma del supervisor.        2. Certificado de cumplimiento:  Ajustar fecha de terminacion.     3.  Informe de seguimiento juridico: Ajustar fecha de prorroga. Ajustar seguimiento financiero. 4. Cargar contenedor electronico.</t>
  </si>
  <si>
    <t>Cargar factura  EPG37 y su contenedor</t>
  </si>
  <si>
    <t>JUAN MANUEL BUSTAMANTE. Interventor</t>
  </si>
  <si>
    <t xml:space="preserve">1. Certificado cumplimiento:  Ajustar fecha de inicio. No anoto el año.
2. Informe de actividades:  Mal escrito el valor en letras del monto del contrato.   3. La factura anexa no corresponde al valor del certificado de cumplimiento ni el informe de actividades. 
4. Cargar la información en SECOP 2. </t>
  </si>
  <si>
    <t xml:space="preserve">SE INFORMA QUE LOS DOCUMENTOS NO ESTAN COMPLETOS EN EL SECOP, EL DIA 14-09-2022 LOS SUBEN Y SE PASA PARA PAGO </t>
  </si>
  <si>
    <t>2,122,287</t>
  </si>
  <si>
    <t xml:space="preserve">Debe ajustar la factura con Nota crédito por 0,3 centavos para que se ajuste al valor de la certificación de cumplimiento Falta firma del supervisor en el informe de actividades 
Falta firma de supervisor y subirlo y Falta subir al Secop 
Falta subir al Secop estado de cuenta de presupuestos 
Debe corregir acta de liquidación en el numeral 3 suprimir amortización del anticipo y corregir el numeral 4 y 5 del acta de liquidacion e las observaciones que le envié en el correo anterior
Debe subir los documentos solicitados en el pago #  2 en la parte de arriba los documentos están en la parte de abajo
2.el informe físico del supervisor debe ajustarlo debido a que la firma del alcalde no debe quedar en una sola hoja
3.falta la fecha de en el informe del supervisor 
4 ajustar acta de liquidación en la parte final  repetido en numeral 7
5.ajustar el acta de liquidación la última hoja no debe quedar sola con la firma del alcalde 
6.Falta el visto bueno en el acta de liquidación de quien lo proyecto
Por favor realizar los ajustes hay plazo hasta las 10am del dia 15-09-2022
</t>
  </si>
  <si>
    <t>RESOLUCIÓN</t>
  </si>
  <si>
    <t>SI</t>
  </si>
  <si>
    <t>ORGANIZACION DE ESTADOS IBEROAMERICANOS O.E.I.</t>
  </si>
  <si>
    <t>CCI</t>
  </si>
  <si>
    <t>DIEGO RODRIGUEZ</t>
  </si>
  <si>
    <t>Ajustar uinforme de seguimiento juridico. Informe de actividades y certi cumplimiento ajustar fecha de terminacion</t>
  </si>
  <si>
    <t xml:space="preserve">ASOCIACION AMBIENTALISTA Y ECOLOGICA SODESAM </t>
  </si>
  <si>
    <t>DEBE CORREGIR LA CERTIFICACION DE CUMPLIMIENTO FALTA RELACIONAR LA PRORROGA, CORREGIR EL INFORME FINANCIERO HAY DIFERENCIA CON EL INFORME DE PRESUPUESTOS , DEBE CORREGIR EL ACTA DE LIQUIDACION EL EN VALOR EJECUTADO  HAY DIFERENCIA DE $1, FALTAN LA APPROBACION DE LAS POILIZAS EN EL SECOP</t>
  </si>
  <si>
    <t>DICIEMBRE</t>
  </si>
  <si>
    <t>No se evidencia cargue en el Secopo del pago #8 . Se realiza enl cargue los documentos incompletos falta factura elex¿ctronicaa.</t>
  </si>
  <si>
    <t>Informe de seguimiento juridico; 1. Ajustar fecha de periodo de pago. 2. Incluir las modiifcaciones contractuales, adicion y prorroga. 3. Pago 10. Anotar EN PROCESO</t>
  </si>
  <si>
    <t xml:space="preserve">CONSORCIO PARQUES SC </t>
  </si>
  <si>
    <t>SANDRA MONICA CARDOZO</t>
  </si>
  <si>
    <t>Debe realizar el cargue de los documentos en el SharePoint</t>
  </si>
  <si>
    <t xml:space="preserve">SANDRA FAJARDO/DIEGO CABALLERO ROJAS </t>
  </si>
  <si>
    <t xml:space="preserve">El cargue en el secop no cincide cobn el valor a cobrar en la certificacion de cumplimiento  </t>
  </si>
  <si>
    <t xml:space="preserve">1. Ajustar plazo de ejecucion en certicumpliento. 2. Informe de actividades ajutar fecha de suscripcion del contrato. 3. Informe de seguimiento juridico: </t>
  </si>
  <si>
    <t xml:space="preserve">1. El valor cargado en SECOP no corresponde con el cobrado en Certi. cumplimiento. 2.  Informe de Actividades. La fecha de suscripcion no corresponde. 3. INFORME SEGUIMIENTO JURIDICO: Ajustar presentacion del seguimiento financiero, el valor inicial anotarlo al prinicipio, en Tercer pago anotar en proceso. El valor a liberar pasarlo al final.  Las cantidades de las actividades especificas no cuadran	4. INFORME DEL CONTRATISTA: La cantidades anotadas en varios casos no cuadran con el informe seguimiento juridico.   5. PLANILLAS DE SEGURIDAD SOCIAL: Adjuntar planillas junio según estipula la forma de pago del contrato	6. COBERTURA POLIZA: No se observa la ampliacion de la vigencia de la poliza en el mes que se prorrogo el contrato. 7. ACTA DE LIQUIDACION: Hay cargadas 2 actas deliquidacion. Eliminar la que no sirve. La fecha del RP no es correcta.    8. Hay 3 facturas  cargadas y 2 notas credito diferentes. Dejar la que es valida.  9. ACTA DE LIBERACION. Numero de RP y fecha no son correctas. Si el informe de activdades indica que se cumpleron todas las actividades porque el acta de liberacion dice lo contrario. </t>
  </si>
  <si>
    <t>09/12/2022  13/12/2022</t>
  </si>
  <si>
    <t>1. Cargar planilla de pago de seguridad social de junio.  2. Cargar Contenedor electronico de la nota credito.  3. Informe final de supervision: ajustar fechas de vigencia de las polizas y las conclusiones. 4. Adjuntar estado de cuenta. 5. Acta de liquidacion: Se repite cuadro de polizas. Dejar uno solo. En el punto 7 ajustar valor en numeros.</t>
  </si>
  <si>
    <t>1. Informe de actividades: Ajustar valor a cobrar del periodo. Ajustar valor de la adicion. No se adjunto la hoja con las actividades del 1 al 4.  2. No esta cargado el contenedor electronico. En la DIAN aparece como Receptor SECRETARIA DE HACIENDA. Debe ser FDLSC.  3. ACTA DE LIQUIDACION: Incluir las suspensiones. El valor ejecutado es $804.022.990. Hay que liberar $10. Incluir el amparo de CALIDAD.  4. ajustar Informe Final de Supervision. 5. Ajustar el INFORME DE SEGUIMIENTO JURIDICO, el aspecto financiero,</t>
  </si>
  <si>
    <t xml:space="preserve">GRUPO EDS AUTOGAS SAS </t>
  </si>
  <si>
    <t xml:space="preserve">ALMACEN </t>
  </si>
  <si>
    <t>U.T DEPORTES SAN CRISTOBAL 2</t>
  </si>
  <si>
    <t>DEPORTES</t>
  </si>
  <si>
    <t>FREDDY HERNANDEZ</t>
  </si>
  <si>
    <t xml:space="preserve">CORREGIR EL RUT; CORREGIR ACTA DE LIQUIDACIÓN  </t>
  </si>
  <si>
    <t>ADIFCOL</t>
  </si>
  <si>
    <t>Falta cargar en Share Point</t>
  </si>
  <si>
    <t>FUNDACIÓN IWOKE</t>
  </si>
  <si>
    <t>1. Ajustar el periodo de la certificación de cumplimiento y ajustar el valor a pagar conforme a la factura presentada. 2. Falta informe de seguimiento jurídico. 3. Falta contenedor de la factura
4. Ajustar fecha de suscripción en el informe final de supervisión
5 corregir el número de Nit de la Fundación en informe final y  informe mensual. 6 corregir vigencias de las pólizas en el informe final de supervisión. 7. Modificar el número de certificados cargados en el informe de supervisión
8. Verificar y adjuntar Estado de cuenta el cual es expedido por el area de presupuesto para diligenciar los pagos realizados al contratista
9 ajustar acta de liquidación (Nro. de Nit, contrato, valores etc)
10. Falta cargar en el Share Point</t>
  </si>
  <si>
    <t>CANAL CAPITAL</t>
  </si>
  <si>
    <t>CULTURA</t>
  </si>
  <si>
    <t xml:space="preserve">FABIAN ANDRES MIRANDA JACINTO </t>
  </si>
  <si>
    <t xml:space="preserve"> 1. En el cuadro de Modificaciones contractuales indicar fecha correcta de la suscripcion de la minuta 3. Cargar a secop 1 la póliza que respalda la obligación.4. adjuntar a secop 1 el contenedor electrónico. 5. Allegar los antecedentes del revisor fiscal de la junta nacional de contadores.6. adjuntar acta de recibido a satisfacción suscrito por las partes. </t>
  </si>
  <si>
    <t xml:space="preserve"> CUMPLE</t>
  </si>
  <si>
    <t>FUNDACIÓN PARA EL DESARROLLO Y FORTALECIMIENTO TERRITORRIAL</t>
  </si>
  <si>
    <t>Subir al secop II el contenedor electrónico de la factura. 2.Subir al secop II las evidencias de lo gestionado. (fotografias)  Agregar Soporte de entrega de incentivos (medallas) a los beneficiarios del proyecto / Adjuntar estado de cuenta/ falta póliza vigente de responsabilidad civil extracontractual.</t>
  </si>
  <si>
    <t>INGEDEUR</t>
  </si>
  <si>
    <t>ICOD CONSTRUCCIONES Y PROYECTOS</t>
  </si>
  <si>
    <t>FUNDACIÓN CONSTRUCCIÓN LOCAL</t>
  </si>
  <si>
    <t>1. informe de actividades: anotar fecha de suscripcion del contrato. Falta firma del supervisor.  Porque el informe presenta 36 obligaciones y el contrato solo registra 30? Validar las obligaciones.  2.  Seguimiento juridico: Ajustar aspecto financiero. Pago en proceso y saldo.   3. Seguridad social: Adjuntar certificacion del representante legal con fecha de noviembre  certificando los pagos de octubre.   4. Cargar los contenedores electronicos de las  4 facturas.    5. El contratista debe actualizar las fechas de las polizas teniendo en cuenta que el contrato inicio el 8 de agosto de 2022.</t>
  </si>
  <si>
    <t xml:space="preserve">1. Debe cargar la documentación en el SECOP II . 2.en el informe final de supervision debe refereciar las polizas con fechas ajustadas al documento tanto de la prorroga como la poliza inicial.  5. Carga en el Secop II contenedor de la Factura. 6.En el informe de seguimiento juridico la fecha de vigencia de las polizas estan mal, debe corregirlas.  7 En la relación de pagos y el numeral 7 del acta de liquidación debe ser ajustada teniendo en cuenta que si se va cobrar el valor total del contrato no debe haber saldo a liberar a favor del FDLSC, dicho saldo seria 0. 8. En la documentación allegada no se evidencia la lista de las firmas de las personas que recibieron los refrigerios.  9. Acta de ingreso de los bienes al almacén. 
</t>
  </si>
  <si>
    <t>COMERCIALIZADORA CAFE BOTERO S.A.S</t>
  </si>
  <si>
    <t>LEIDY VIVIANA VIVAS</t>
  </si>
  <si>
    <t xml:space="preserve">1. Debe corregir el acta de liquidación ya que los datos no corresponden al CPS  a cobrar, 
 En el numeral 5 del acta de liquidación corregir los datos de la empresa.
3. En el acta de liberación  corregir el valor del contrato y los periodos  mencionados en el valor ejecutado.
4 En el informe de seguimiento financiero,  (Seguimiento tecnico administrativo es necesario mejorar la redacción ya que hace falta relacionar en  el cuadro los elementos entregados conforme al modelo remitido mediante correo electronico de fecha 05/12/2022)  
</t>
  </si>
  <si>
    <t xml:space="preserve"> </t>
  </si>
  <si>
    <t xml:space="preserve">                                                         </t>
  </si>
  <si>
    <t>TRAZABILIDAD DE LA REVISION</t>
  </si>
  <si>
    <t>PARA PAGO FINAL</t>
  </si>
  <si>
    <t>CONTRATISTA</t>
  </si>
  <si>
    <t>FECHA INICIO</t>
  </si>
  <si>
    <t>FECHA FINAL</t>
  </si>
  <si>
    <t>VALOR TOTAL CONTRATO</t>
  </si>
  <si>
    <t>FECHA DE ENTREGA  A LIQUIDACIONES</t>
  </si>
  <si>
    <t>VALOR A PAGAR</t>
  </si>
  <si>
    <t>VALOR A LIBERAR</t>
  </si>
  <si>
    <t>INFORME ACTIVIDADES</t>
  </si>
  <si>
    <t>CERT. DE CUMPLIMIENTO</t>
  </si>
  <si>
    <t>PLANILLA / CERTIFICACION SEG. SOCIAL</t>
  </si>
  <si>
    <t>FACTURA</t>
  </si>
  <si>
    <t>INFORME FINAL DE SUPERVISIÓN</t>
  </si>
  <si>
    <t>ACTA DE LIQUIDACION</t>
  </si>
  <si>
    <t xml:space="preserve">FECHA  DEVOLUCION </t>
  </si>
  <si>
    <t>MEMORANDO</t>
  </si>
  <si>
    <t>PAC (MES)</t>
  </si>
  <si>
    <t>RESOL</t>
  </si>
  <si>
    <t>PAC ENERO</t>
  </si>
  <si>
    <t xml:space="preserve">ENERO </t>
  </si>
  <si>
    <t>FUNCIONAMIENTO</t>
  </si>
  <si>
    <t>PAC FEBRERO</t>
  </si>
  <si>
    <t>SQUADRA SEGURIDAD LTDA</t>
  </si>
  <si>
    <t xml:space="preserve">SEGURIDAD </t>
  </si>
  <si>
    <t>96.72%</t>
  </si>
  <si>
    <t>ALMACEN</t>
  </si>
  <si>
    <t>78.08%</t>
  </si>
  <si>
    <t xml:space="preserve">EDUARD MAURICIO RINCON </t>
  </si>
  <si>
    <t xml:space="preserve"> No se evidencia el contenedor de la factura en el pago subido al SECOP
Debe verificar que el listado de las cotizaciones con nombres y valores que sumen el valor a cobrar por $ 39.888724,30.
 El archivo subido en secop debe ser separado de acuerdo al ejemplo del pago N° 2 (ver imagen adjunta).Debe corregir el informe de supervision  debe discriminar en la parte de seguimiento tecnico administrativo los valores que esta cobrando, adiciomnalmete falta discriminar los recursos del fondo de desarro local</t>
  </si>
  <si>
    <t xml:space="preserve">CORPORACION VIENTOS DEL PORVENIR </t>
  </si>
  <si>
    <t>$24.000.000</t>
  </si>
  <si>
    <t>CARLOS ALBERTO RIOS</t>
  </si>
  <si>
    <t>1. AJUSTAR EN EL ACTA DE LIQUIDACION EL CUADRO DE LAS POLIZAS DE SEGURO./ EN EL INFORME FINAL DE SUPERVISION ARREGLAR LA PALABRA COMUN  EN EL NUMERO DE PROYECTO, AJUSTAR FECHAS DE LAS POLIZAS./ CAMBIAR EL PAGO ESCANEADO EN EL CONTRATO.</t>
  </si>
  <si>
    <t>SUNSET EVENTS SAS</t>
  </si>
  <si>
    <t>1. Cargar documentos en el pago correspondiente y no por fuera. 2. Fecha de terminacion del contrato esta mal en certi cumplimiento e informe.  3. Valor a pagar esta errado en certi cumplimiento e informe. 4. El informe de actividades registra las mismas cantidades de refrigerios y otras activdades del primer informe. Ajustar a lo relizado en el periodo. 5. Informe seguimiento juridico: ajustar fecha terminacion y seguimiento financiero.  6. Informe final de supervision ajustar.</t>
  </si>
  <si>
    <t>1. El valor cargado en SECOP no corresponde a la factura.  2. Firmar el informe de actividades.  3. La factura y contenedor electronico cargados no corresponden a la factura del periodo a cobrar.  4. El seguimiento financiero de informe de supervisión no cuadra el valor del saldo.</t>
  </si>
  <si>
    <t>COMERCIALIZADORA VIMEL LTDA</t>
  </si>
  <si>
    <t xml:space="preserve">ARCHIVO </t>
  </si>
  <si>
    <t>$20.060.364</t>
  </si>
  <si>
    <t xml:space="preserve">COMERCIALIZADORA ELECTROMERO </t>
  </si>
  <si>
    <t>208,830,784</t>
  </si>
  <si>
    <t>SANDRA YINETH FAJARDO/ AYDA ROCIO QUIROGA</t>
  </si>
  <si>
    <t>ICOD CONSTRUCCIONES Y PROYECTOS SAS</t>
  </si>
  <si>
    <t xml:space="preserve">NICOLAS CUEVAS </t>
  </si>
  <si>
    <t>INGEDEUR SAS</t>
  </si>
  <si>
    <t>CONSORCIO PARQUES  SC / SANDRA MONICA CARDOZO</t>
  </si>
  <si>
    <t>PARTICIPACIÓN</t>
  </si>
  <si>
    <t>Se debe ajustar el acta de liquidación</t>
  </si>
  <si>
    <t>EMPRESA DE TELECOMUNICACIONES DE BOGOTA - ETB</t>
  </si>
  <si>
    <t xml:space="preserve">CI </t>
  </si>
  <si>
    <t>ETB</t>
  </si>
  <si>
    <t xml:space="preserve">certificado de cumplimiento - fecha de iniciación. / informe final de actividades, ajustar fecha de inicio en el periodo como en la casilla de acta de inicio. /En el informe de seguimiento jurídico ajustar lo anotado en los documentos en físico, añadir al mismo el SEGUIMIENTO TÉCNICO – ADMINISTRATIVO y SEGUIMIENTO FINANCIERO. (Remito un modelo para que se guíen de cómo desarrollarlo). 
</t>
  </si>
  <si>
    <t>VICTIMAS</t>
  </si>
  <si>
    <t>PARCEROS</t>
  </si>
  <si>
    <t>SANDRA YINETH FAJARDO/ DIEGO CABALLERO</t>
  </si>
  <si>
    <t>Informe de seguimiento juridico: Ajustar valor pago 3 en seguimiento financiero. El formato de acta de liquidacion no es el vigente. Falta el acta de libracion de saldo. No se cargo el contenedor electronico de la factura ni de la nota credito.</t>
  </si>
  <si>
    <t xml:space="preserve">GAVINCO INGENIEROS CONSULTORES SAS </t>
  </si>
  <si>
    <t>SYSTEM NET INGENIERIAS</t>
  </si>
  <si>
    <t xml:space="preserve">SISTEMAS </t>
  </si>
  <si>
    <t xml:space="preserve">JULIETH ANDREA MARTINEZ TOVAR </t>
  </si>
  <si>
    <t>03/0/2023</t>
  </si>
  <si>
    <t>1. Ajustar informe der sewguimiento juridico el seguimiento financiero.</t>
  </si>
  <si>
    <t xml:space="preserve">LUZ ANDREA FAJARDO </t>
  </si>
  <si>
    <t xml:space="preserve">1. DEBE SUBIR EL CONTENEDOR ELECTRONICO, CORREGIR EL AÑO EN LA CERTIFICACION DE CUMPLIMIENTO, LAS POLIZAS NO ESTAN APROBADAS </t>
  </si>
  <si>
    <t xml:space="preserve">DEVUELTA </t>
  </si>
  <si>
    <t>CONSORCIO SAN CRISTOBAL JUSTICIA COMUNITARIA 221 B2 TJS</t>
  </si>
  <si>
    <t>SEGURIDAD</t>
  </si>
  <si>
    <t>PAULO CESAR CRUZ</t>
  </si>
  <si>
    <r>
      <rPr>
        <b/>
        <sz val="10"/>
        <color rgb="FF000000"/>
        <rFont val="Arial Narrow"/>
      </rPr>
      <t xml:space="preserve">Hay 2 informes con valores diferentes. Definir cual es el definitivo. </t>
    </r>
    <r>
      <rPr>
        <sz val="10"/>
        <color rgb="FF000000"/>
        <rFont val="Arial Narrow"/>
      </rPr>
      <t xml:space="preserve">1. Informe de actividades: las evidencias no corresponden al periodo cobrado.  2. Certificado de cumplimiento: Ajustar valor por $1. </t>
    </r>
    <r>
      <rPr>
        <b/>
        <sz val="10"/>
        <color rgb="FF000000"/>
        <rFont val="Arial Narrow"/>
      </rPr>
      <t xml:space="preserve">El segundo informe NO tiene certificado. </t>
    </r>
    <r>
      <rPr>
        <sz val="10"/>
        <color rgb="FF000000"/>
        <rFont val="Arial Narrow"/>
      </rPr>
      <t xml:space="preserve">3. Certificacion de pago seguridad social de revisor no tiene fecha de emisión. 4. No esta cargada la factura ni el contenedor electronico </t>
    </r>
    <r>
      <rPr>
        <b/>
        <sz val="10"/>
        <color rgb="FF000000"/>
        <rFont val="Arial Narrow"/>
      </rPr>
      <t xml:space="preserve">de ninguna de las facturas. </t>
    </r>
    <r>
      <rPr>
        <sz val="10"/>
        <color rgb="FF000000"/>
        <rFont val="Arial Narrow"/>
      </rPr>
      <t xml:space="preserve">5. Informe de seguimiento juridico. Ajustar datos poliza, valores factura. Definir el tema de la entrada de almacen </t>
    </r>
  </si>
  <si>
    <t>OSWALDO JAVIER SANCHEZ</t>
  </si>
  <si>
    <t>58,33%%</t>
  </si>
  <si>
    <t>SISTEMAS</t>
  </si>
  <si>
    <t xml:space="preserve">El expediente contractual no se encuentra actualizado,  </t>
  </si>
  <si>
    <t>Presentar carpeta contractual actualizada, actualizar Certificaciónn del Revisor Fiscal, ajustar seguimiento financiero</t>
  </si>
  <si>
    <t xml:space="preserve">ESTUDIOS E INGENIERIA </t>
  </si>
  <si>
    <t>JARDÍN BOTÁNICO</t>
  </si>
  <si>
    <t>AMBIENTE</t>
  </si>
  <si>
    <t>MAURICIO ROJAS</t>
  </si>
  <si>
    <t xml:space="preserve">Certificado de cumplimiento, informe de actividades, seguimiento jurídico: El periodo a cobrar es hasta 18/11/2021. Ajustar fecha de terminación, incluir prorrogas. Ajustar fecha de suscripción. Adjuntar certificado de pago de parafiscales con fecha diciembre 1 de 2021 . Acta de liquidación anotar fecha de suscripción del contrato. Cargar factura y contenedor electrónico.  </t>
  </si>
  <si>
    <t>Incluir en certicumplimiento. informe de actividades, e informe de seguimiento juridico el nombre del cedente, cesionario y fecha de cesion para que sea clara la situacion real del pago.</t>
  </si>
  <si>
    <t>CONSORCIO VIA DJ</t>
  </si>
  <si>
    <t>SECURITY VIDEO EQUIPMENTS SAS</t>
  </si>
  <si>
    <t>EDUCACION</t>
  </si>
  <si>
    <t>Certificado de cumplimiento ajustar nombre del proveedor. Adjuntar certificado de pago de seguridad social firmado por revisor o representante legal y planillas de pago del periodo. Informe de seguimiento juridico falta item fuente de poder. Informe final de supervision ajustes anotados en hoja. Acta de liberacion no corresponde a los datos del contrato. Acta de liquidacion, ajustar punto 7.</t>
  </si>
  <si>
    <t>JAVIER SANCHEZ</t>
  </si>
  <si>
    <t>FUNCINAMIENTO</t>
  </si>
  <si>
    <t xml:space="preserve">Certificado de cumplimiento, Informe de actividades e informe de seguimiento juridico incluir la adicion N°3 y modificar la fecha de terminacion . Adjuntar planilla de seguridad social de febrero. Informe de actividades ajustar fecha de inicio. Informe de seguimiento juridico ajustar valor pago 9. </t>
  </si>
  <si>
    <t>COLSUBSIDIO</t>
  </si>
  <si>
    <t>L&amp;Q REVISORES FISCALES AUDITORES EXTERNOS SAS</t>
  </si>
  <si>
    <t>FERNANDO SOTELO</t>
  </si>
  <si>
    <t>1-Adjuntar certificado vigente de antecedentes disciplinarios del Revisor Fiscal.2-Ajustar fecha del contrato en informe de actividades.3-Ajustar información financiera en el formato seguimiento Jurídico.4-Ajustar en el Acta de liquidación según la cláusula 3, el valor ejecutado efectivamente por el Contratista.5 Adjuntar contenedor XML de la factura electrónica.</t>
  </si>
  <si>
    <t>90%%</t>
  </si>
  <si>
    <t>Ajustar seguimiento financiero del informe de eguimiento juridico. Ajustar informe del contratista en cuanto prorroga y adicion.</t>
  </si>
  <si>
    <t>1. Cargar en SECOP y Share Point. 2. Certificado de cumplimiento: Ajustar fecha del periodo a cobrar. 3. Informe de seguimiento juridico ajustar saldo en seguimiento financiero. 4. Adjuntar certificacion del revisor fiscal  de cumplimiento de pagos a la seguridad social. 5. Adjuntar y cargar factura y contenedor electronico. 6. El anexo 23 oferta economica (folio 158) menciona que en el componente I se ofrecen 400 refrigerios, componente II 367 y componente III 400 para un total de 1.167, pero se observan entregados en planillas 500.  7. No se observa el ingreso y salida de almacen de los refrigerios ni elementos entregables. 8.Las polizas no han sido aprobadas las modidicaciones.- 9. Por ser ultimo pago se requiere informe final de supervision, acta de liquidacion y de liberacion de saldos. 10. Segun estudios previos y anexo tecnico la meta era vincular 500 personas y solo vincularon 325.</t>
  </si>
  <si>
    <t>DAVID ESPINAL</t>
  </si>
  <si>
    <t>CORPORACIÓN NACIONAL PARA EL DESARROLLO SOTENIBLE-CONADES</t>
  </si>
  <si>
    <t>1-Ajustar periodo de cobro en informe de actividades, 2-Ajustar la vigencia de las pólizas en los soportes requeridos, 3-La poliza de responsabilidad civil extracontractual se encuentra vencida, se solicita actualizar y registrar en los soportes requeridos.</t>
  </si>
  <si>
    <t xml:space="preserve">MARZO </t>
  </si>
  <si>
    <t xml:space="preserve">AMBIENTE </t>
  </si>
  <si>
    <t xml:space="preserve">DIEGO MAURICIO ROJAS CACHOPE </t>
  </si>
  <si>
    <t xml:space="preserve">Aportar el contenedor electrónico.
ajustar en el informe de actividades la fecha del contrato. 
Ajustar e el informe final de supervisión (fecha hasta vigencia de la póliza)
Ajustar la declaración juramentada de pagos de seguridad social, debido a que indica el contador que certifica los últimos seis meses exigibles a la fecha de presentación de la propuesta, no obstante, deberán ser los últimos 6 meses a la presentación de la factura o cuenta de cobro. 
Ajustar el informe de seguimiento (Póliza - relacionar las dos)
Ajustar el acta de liquidación en el valor Girado. (según estado de cuenta)
</t>
  </si>
  <si>
    <t>CORPORACION PARA EL DESARROLLO DE LAS MICROEMPRESAS -PROPAIS</t>
  </si>
  <si>
    <t>17/03/2023.</t>
  </si>
  <si>
    <t>REACTIVACION ECONOMICA</t>
  </si>
  <si>
    <t>Me permito hacer la devolución de la cuenta de  CONVENIO INTERADMINISTRATIVO 620-2022 para que se subsane lo siguiente:
El porcentaje a cobrar no concuerda con el valor ejecutado para el segundo pago, puesto que en la minuta se indica que la condición es 33.33% del aporte del FDLSC pero realmente no concuerda con los valores, puesto se tiene una diferencia total de $400 pesos en total, Ahora bien, lo indicado en la minuta es: Concluyendo que tiene error la minuta en la discriminación.  Ajustar el seguimiento financiero. 
ajustar en el seguimiento juridico la poliza ( indicar solo la aprobada). Ajustar el valor de la Factura.
Cargar a secop contenedor electronico de la factura FE139
Cumplir con la siguiente documentacion</t>
  </si>
  <si>
    <t>17/03/2023  21/03/2023</t>
  </si>
  <si>
    <t>6 al 12</t>
  </si>
  <si>
    <t>Ajustar seguimiento financiero del informe de seguimiento juridico.</t>
  </si>
  <si>
    <t>UNION TEMPORAL FIESTAS SAN CRISTOBAL 2022</t>
  </si>
  <si>
    <t>Ajustar fecha de terminacion y presentacion del certificado de cumplimiento. Informe de actividades tiene firmas digitales. Seguimiento financiero del informe de seguimiento juridico No cuadra con el valor cobrado. Actualizar certificado de contadora de VIVACE PRODUCCIONES.  Cargar informacion en Share Point. Hay  3 datos diferentes en cuanto al cobro: 1- Factura $247.073.430. 2- Segun informe de supervision $ 218.430.831. 3- Segun informe de supervision SEGUIMIENTO FINANCIERO $241.549.568. Se adjunta archivo excel con el analisis. La factura FE-2 esta discriminada en conceptos que NO corresponden a las actividades realiuzadas sino que son conceptos  agrupados. Pedir al contratista que discrimine en hoja aparte como agrupo las actividades.  Tener cuidado con las actas de entrega de refrigerios, en especial las de la actividad del barrio JUAN REY, que tienen lineas como si se anulara el renglon, pór lo qure se podria contabilizar menos refrigerios de los entregados.</t>
  </si>
  <si>
    <t>FERNANDO SOTELO /      JAVIER CASTILLO</t>
  </si>
  <si>
    <t>21/03/2023-11-04-2023</t>
  </si>
  <si>
    <t xml:space="preserve">DEPORTES </t>
  </si>
  <si>
    <t>no</t>
  </si>
  <si>
    <t>Ajustar informe de supervisión ( que las cantidades registradas coincidan con las facturadas ). Cargar contenedor electrónico en otro archivo ya que en que adjuntaron no permite abrirlo. Ajustar en informe de actividades fecha de suscripción del contrato y los valores en letras.//2da. 1- La bandeja del XML de la factura No, FEAD 164 no corresponde y que se evidencia el consecutivo FEAD 177 por valor de $ 165,420,826, se solicita subsanar el soporte.2-No se evidencia soportes de entradas a almacén, no corrigieron "Ajustar informe de supervisión ( que las cantidades registradas coincidan con las facturadas )"</t>
  </si>
  <si>
    <t>21/03/2023//23/03/2023</t>
  </si>
  <si>
    <t>BRAND CENTER SAS</t>
  </si>
  <si>
    <t xml:space="preserve">RIESGOS </t>
  </si>
  <si>
    <t>JUAN SEBASTIAN RODRIGUEZ AMARILLO</t>
  </si>
  <si>
    <t xml:space="preserve"> NO CUMPLE</t>
  </si>
  <si>
    <t xml:space="preserve">Ajustar fecha de terminación en Secop ll teniendo en cuenta el plazo para ejecutar el contrato 656-2022. (Gestionar en contratación)
Relacionar en el seguimiento jurídico las dos pólizas (responsabilidad civil extracontractual y cumplimiento del contrato) las aprobadas 
Ajustar Seguimiento financiero. 
Presentar Firmado el memorando de apoyo a la supervisión. 
Acta de ingreso de los bienes al almacén. (subirla al secop)
</t>
  </si>
  <si>
    <t>21/03/223</t>
  </si>
  <si>
    <t>Ajustar informe de supervisión; no se pueden abrir archivos en SECOP; el porcentaje de pago no corresponde al pactado</t>
  </si>
  <si>
    <t>COMPAÑIA MAYFER SB SAS</t>
  </si>
  <si>
    <t>RIESGOS</t>
  </si>
  <si>
    <t>Acta de inicio, memorando de apoyo a la supervisión no se encuetra firmado por el Alcalde, la facturación está registrada con un NIT diferente al del FONDO DE DESARROLLO LOCAL DE SAN CRISTOBAL, falta las entradas a almacén,</t>
  </si>
  <si>
    <t>03/072023</t>
  </si>
  <si>
    <t>ESTUDIO TERRITORIOS SAS</t>
  </si>
  <si>
    <t>No esta cargado en SECOP los documentos del contrato. Se revisa en carpeta compartida por Sandra Fajardo. Validar si la fecha de terminacion es 12/12/2021 ó 14/12/2021. Informe de actividades Ajustar n° proyecto de imputacion presupuestal. Cargar OTROSI del contrato modificacion forma de pago. Por ser ultimo pago realizar informe final de supervision. Cargar contenedor electronico de la factura. Ajustar NIT del contratista en acta de liquidacion.</t>
  </si>
  <si>
    <t>APROBADO</t>
  </si>
  <si>
    <t xml:space="preserve">EMPRESA NACIONAL PROMOTORA PARA EL DESARROLLO TERRITORIAL </t>
  </si>
  <si>
    <t>CIG</t>
  </si>
  <si>
    <t>ENT TERRITORIO</t>
  </si>
  <si>
    <t>ZAFIRO CIFUENTES AGAMEZ /       ANGIE LORENA PARRA        / JEYMMY JULIETH TORRES /      FABIAN MIRANDA</t>
  </si>
  <si>
    <t>NO PRESENTA</t>
  </si>
  <si>
    <t>1. Allegar carpeta contractual en fisico/ la cuenta figura rechazada en secop por el señor Alcalde, enviar nuevamente a la entidad./ Cargar al sharepoint carpeta contractual./modificar en secoop el objeto contractual o modificar el de la minuta./ indicar en el certicumplimiento numero de pago/indicar el año en letras correctamente./aclare si del proyecto 1869 ser va a ejecutar el mismo valor 2 veces/firma original del contratista en el informe de actividades/ en el informe de actividades corregir objeto contractual de ser el caso./cambiar fecha de presentacion del informe de supervision para el dia radicado y autorizado para cuentas juridicas./ Ajustar certificacion de revisor fiscal vigencia ( ultimos 6 meses)./aportar  tarjeta profesional y certificado de antecedentes del revisor fiscal/</t>
  </si>
  <si>
    <t>Ajustar redaccion, periodo de cobro y clausula de cobro anotada en el primer parrafo del certificado de cumplimiento. Seguimiento financiero del informe de seguimiento juridico. No cuadra el numero de maracas por 2 y baños en 6. Explicar porque el valor del  personal es diferente al estipulado en el anexo tecnico. Explicar porque el valor de los refrigerios, maracas y otros cambiaron del primer al 2° informe.  Adjuntar propuesta economica. FUNDACION WAYS OF HOPE: Adjuntar planilla de diciembre.  Cargar informacion en Share Point. VIVACE PRODUCCIONES: Planillas de seguridad social de diciembre enero.</t>
  </si>
  <si>
    <t>LINA CASADIEGPO</t>
  </si>
  <si>
    <t>MARCO GOMEZ CARO</t>
  </si>
  <si>
    <t>13-042023</t>
  </si>
  <si>
    <t xml:space="preserve">certificado cumplimiento falta tercera adicion, seguimiento juridico falta tercera adicion </t>
  </si>
  <si>
    <t>FUNDACIÓN PARA EL DESARROLLO SOCIOCULTURAL, DEPORTIVO, COMUNITARIO, AGROPECUARIO Y/O AMBIENTAL</t>
  </si>
  <si>
    <t xml:space="preserve">FERNANDO SOTELO </t>
  </si>
  <si>
    <t>Modificar fecha inicio y fin del contrato en SECOPII según modificación, ajustar número de contrato en el formato certificación de cumplimiento, modificar fecha suscripción contrato en informe mensual de actividades, adjuntar contenedor electrónico de la factura elctrónica de venta, ajustar en el soporte de informe de actividades ya que se encuentra cortada la impresión el la columna "Medio de verificación y su ubicación física y/o virtual".</t>
  </si>
  <si>
    <t>FUNDACIÓN SIN ANIMO DE LUCRO FULECOL</t>
  </si>
  <si>
    <t>MOSTHIE VICENTE MEDINA RODRIGUEZ</t>
  </si>
  <si>
    <t>PIGA</t>
  </si>
  <si>
    <t>GLITZA JOHANNA VEGA</t>
  </si>
  <si>
    <t>Ajustar fecha de vigencia de la poliza y aprobarla en SECOP.  Seguridad social:  En el certificado presentado anota "... mi calidad de persona natural con trabajadores a cargo presento declaración en la que certifico que me encuentra al día, durante los seis (6) meses anteriores...." Si tiene empleados favor ajuntar las planillas de los empleados a cargo del mes de enero y febrero. Sino los tiene, debe presentar pago de planilla de los 21 dias de enero  sobre el 40% del importe a recibir y igual que febrero. Informe de actividades: ajustar el valor total del contrato. Cargar contenedor electronico de la factura.</t>
  </si>
  <si>
    <t>SERVICIOS POSTALES NACIONALES S.A.</t>
  </si>
  <si>
    <t>CDI</t>
  </si>
  <si>
    <t>ESTEPHANIA VALLENTINA CUAICUAN CHICAIZA</t>
  </si>
  <si>
    <t>Corregir fecha en  certificación de cumplimiento, corregir en informe mensual de actividades la fecha de suscripción del contrato,  adjuntar contenedor electrónico, evidencias, certificación de aportes de seguridad social en la plataforma SECOP II, adjuntar RUT con el nombre del Contratista actualizado.</t>
  </si>
  <si>
    <t>SAVIMAC SAS</t>
  </si>
  <si>
    <t>JEFFERSONAYALA BOHORQUEZ</t>
  </si>
  <si>
    <t>ajustar contenedor de la factura no corresponde rut y valor</t>
  </si>
  <si>
    <t>1. Informe de actividades: anotar fecha de suscripcion del contrato. 2. Informe de supervision: anotar fecha de suscripcion del contrato, # de RP y fecha y fechas de polizas con la ultima actualizacion y conclusiones. 3. Las modificaciones de las polizas no estan aprobadas en SECOP. 4. Acta de liquidacion: ajustar valores. 5. Acta de liberacion: ajustar valores. 5. La factura cargada en SECOP y contenedor electronico corresponden a la factura # 570, que no corrresponde al valor cobrado cuya factura es la 572. 6. El informe financiero (excel) cargado en SECOP no corrresponde al valor cobrado.  7. El informe de seguimiento juridico no esta impreso. Esta cargado en SECOP con el nombre de INFORME DE SUPERVISION y al revisarlo se observa que el "seguimiento financiero" esta mal al valor a cobrar. 8. Se observa la E.A. de los refrigerios pero no de las maracas, agendas y cartillas.</t>
  </si>
  <si>
    <t>B2 NETWORK SAS</t>
  </si>
  <si>
    <t>SALUD</t>
  </si>
  <si>
    <t>SANDRA MILENA RODRIGUEZ AMARILLO</t>
  </si>
  <si>
    <t>NEWTWC INGENIERIA</t>
  </si>
  <si>
    <t>PARTICIPACION</t>
  </si>
  <si>
    <t>GOLDSYS LTDA</t>
  </si>
  <si>
    <t>JULIETH ANDREA MARTINEZ TOVAR</t>
  </si>
  <si>
    <t>LYMACOR MY SAS</t>
  </si>
  <si>
    <t>ajustar fecha contrato y adjuntar contenedor de la factura</t>
  </si>
  <si>
    <t>CORPORACION NACIONAL PARA EL DESARROLLO SOSTENIBLE CONADES</t>
  </si>
  <si>
    <t>COMERCIALIZADORA EYT SAS</t>
  </si>
  <si>
    <t>falta contenedor factura</t>
  </si>
  <si>
    <t>IMPULSAR FUNDACIÓN SOCIAL</t>
  </si>
  <si>
    <t>CUMPLLE</t>
  </si>
  <si>
    <t>Ajustar en cerftificación de cumplimiento el No. del contrato, fecha de inicio y terminación del contrato, ajustar en infome mensual de actividades No. del contrato, fecha de nicio y terminación del contrato, ajustar en el formato seguimiento jurídico el No. del contrato, fecha  de nicio y terminación del contrato, No. de póliza, relacional el otro sí y la póliza en modificaciones contractuales, ajustar valor en seguimiento financiero, la póliza aparece rechazada en SECOP II, se solicita subsanar.</t>
  </si>
  <si>
    <t>CABILDO INDIGENA INGA BOGOTA</t>
  </si>
  <si>
    <t xml:space="preserve">JAVIER CASTILLO </t>
  </si>
  <si>
    <t xml:space="preserve">COMERCIALIZADORA SERLECOM SAS </t>
  </si>
  <si>
    <t>EDUCACIÓN</t>
  </si>
  <si>
    <t>CONVIL SOLUCIONES SAS</t>
  </si>
  <si>
    <t>IVC</t>
  </si>
  <si>
    <t>falta contenedor de las facturas</t>
  </si>
  <si>
    <t>CONSORCIO GAMA GALAN DQ</t>
  </si>
  <si>
    <t>CONSORCIO INTER GEOTERRA SAN CRISTOBAL</t>
  </si>
  <si>
    <t>informe final polizas no cuadran fechas, cumplimiento pago 16, actividades fecha suscripcion 21-12-2020</t>
  </si>
  <si>
    <t xml:space="preserve">ABRIL </t>
  </si>
  <si>
    <t xml:space="preserve">
Modificar la certificación de aportes parafiscales indicando a la fecha de presentación de la factura, no de la propuesta. 
Aprobar pólizas en el Secop II
Ajustar en el informe financiero (NO DESCONTAR EL VALOR DEL PAGO EN TRAMITE AL SALDO) y la fecha de periodo a cobrar. </t>
  </si>
  <si>
    <t>1. Adjuntar copia de las planillas de seguridad social de los periodos cobrados. 2. Las facturas fiicas tienen registrado un NIT diferente al del Fondo de Desarrollo Local de San Cristobal. 3. Se observan 4 memorandos dirigidos al almacen informando el recibo a satisfaccion de los elementos pero no se observa las entradas a almacén. 4. Falta el contenedor electronico de la factura FV-70.  5. Informe de seguimiento juridico: ajustar el valor del saldo en el seguimiento financiero. 6. Se debe pedir al contratista la ampliacion de la vigencia de la poliza</t>
  </si>
  <si>
    <t>1-Se solicita aprobación de las pólizas. 2-Adjuntar soportes de entradas y salidas de almacén.</t>
  </si>
  <si>
    <t xml:space="preserve">Aporte Acta de ingreso de los bienes al almacén. (subirla al secop).
Ajustar informe de supervision seguimiento financiero ( NO DESCONTAR EL VALOR A PAGAR del saldo) y seguimiento especifico (indicar todos los tramites realizados, actividades, evidencias etc). </t>
  </si>
  <si>
    <t>1. Informe final de supervision: Ajustar presentacion de las polizas. Ajustar valor a pagar en las observaciones. 2. Informe de seguimiento juridico: seguimiento financiero ajustar valor del saldo. Ajustar cuadro recursos especificos.  3. Acta de liquidacion: ajustar valores segun ajustes realizados. 4. Retirar o ajustar la certificacion de parafiscales del mes de marzo por tener año 2022. 5. La poliza de responsabilidad civil aparece rechazada en SECOP.  //  2°: 1. Informe de seguimiento juridico: seguimiento financiero ajustar el valor total del aspecto financiero. NO cuadra con el valor inicial pactado. NOTA. El expediente precontratual no esta firmado.</t>
  </si>
  <si>
    <t>05/05/2023  08/05/2023</t>
  </si>
  <si>
    <t xml:space="preserve">INVERSIONES EL NORTE </t>
  </si>
  <si>
    <t>$180.000.000</t>
  </si>
  <si>
    <t>SILVIA JAIMES//MARCO GOMEZ//FERNANDO SOTELO</t>
  </si>
  <si>
    <t>$39.441.157</t>
  </si>
  <si>
    <t>EDUAR MAURICIO RINCON ZAPATA</t>
  </si>
  <si>
    <t xml:space="preserve">1. Cargar en Sharepoint el pago/ Cargar a Secop el pago/ Ajustar informe Final de supervision/ajustar en Informe juridico, tecnico y financiero. //ajustar informe financiero, cargar a secop contenedor factura y acta de liquidacion contrato//Ajustar el valor del pago No.3 en el informe final de supervisión, el acta de liquidación no tiene visto bueno de quien elabora y quien revisa, y ajustar vigencia de la póliza,adjuntar entradas y salidas de almacén, el acta parcial no está firmada por el supervisor de apoyo, ajustar la fecha de suscripción del contrato, el valor ejecutado y girado en el acta de liquidación.
</t>
  </si>
  <si>
    <t>05/05/2023//11-05-2023//15/05/2023</t>
  </si>
  <si>
    <t>1. Falta el contenedor electronico de las 4 facturas.  2. Informe de seguimiento juridico: ajustar el valor del saldo en el seguimiento financiero. 3. Se debe pedir al contratista la ampliacion de la vigencia de la poliza</t>
  </si>
  <si>
    <t>FUNDEPARAMOS</t>
  </si>
  <si>
    <t xml:space="preserve">cumplimiento: fecha de terminacion aclarar con contratacion, actividades y juridico: suscripcion y terminacion, plan de trabajo y cronograma ajustar numero de contrato  y volver a cargar a secop </t>
  </si>
  <si>
    <t>WORKING PROJECTS SAS</t>
  </si>
  <si>
    <t>1-Adjuntar los contenedores electrónicos de las facturas de venta.2-Ajustar fecha de terminación del contrato en SECOP II y todos los soportes presentados, (certificación de cumplimiento, informe de actividades, informe final de supervisión, seguimiento jurídico, acta de liquidación), lo anterior de acuerdo con el Acta de prórroga de suspensión No. 1.3.Ajustar en los informes de actividades el valor total de contrato.4-Ajustar número de póliza y vigencias (anexo 5), según corresponda en el formato seguimiento jurídico, informe final de supervisión y acta de liquidación.5-Ajustar cantidades en informe de supervisión correspondientes al lote 1 y lote 3.7-Se solicita la aprobación en SECOP II de la póliza de cumplimiento según el anexo 5.//Adjuntar los contenedores electrónicos de las facturas electrónicas de venta .</t>
  </si>
  <si>
    <t>10/05/2023//19/05/2023</t>
  </si>
  <si>
    <t>CONSULTORIA ESTRUCTURAL Y DE CONSTRUCCIÓN  SAS  CEYCO INGENIERIA SAS</t>
  </si>
  <si>
    <t>Se corrige acta de liquidación</t>
  </si>
  <si>
    <t xml:space="preserve">DIDÁCTICOS SÍMBOLOS Y SIGNOS S EN C </t>
  </si>
  <si>
    <t xml:space="preserve">EDUACACION </t>
  </si>
  <si>
    <t>OSWALDO JAVIER SANCHEZ SOLER</t>
  </si>
  <si>
    <t>DIEGO CABALLERO / SANDRA FAJARDO</t>
  </si>
  <si>
    <t>GRUPO M&amp;M CONSULTORIA SAS</t>
  </si>
  <si>
    <t>CCCO</t>
  </si>
  <si>
    <t>NICOLAS CUEVAS / SANDRA FAJARDO</t>
  </si>
  <si>
    <t>Ajustar fecha de terminación y valor a pagar en la certificación de cumplimiento / Ajustar el valor en el informa de actividades / ajustar valores en el seguimiento financiero</t>
  </si>
  <si>
    <t>JUAN SEBASTIAN RODRIGUEZ</t>
  </si>
  <si>
    <t>COMERCIALIZADORA ELECTROMERO</t>
  </si>
  <si>
    <t xml:space="preserve">SILVIA JAIMES / MARCO GOMEZ </t>
  </si>
  <si>
    <t>IMPULSAR FUNDACION SOCIAL</t>
  </si>
  <si>
    <t xml:space="preserve">1. Factura cargada esta a nombre de FDL La Candelaria. 2. La certificacion de pagos a seguridad social tiene fecha de abril 4 y esta cobrando el mes de abril, por lo que no cubriria el mes de abril. Debe tener fecha de 2 de mayo. 3. El % de ejecucion en certificado de cumplimiento es del 97%. 4. Si anota el valor inicial con centavos, la adicion 2 tambien debe ir con centavos, lo que afecta el valor total del contrato en $1. 5. El informe financiero tiene varios errrores en cifras. 6. El cuadro de entregables por producto no tiene las cantidades por lo que no se puede evidenciar de donde salen los valores anotados. 7.No se observa contenedor electrónico de la factura. </t>
  </si>
  <si>
    <t>Adjuntar contenedor electrónico de la cuenta Número 14//Corregir el valor en letras de la factura electrónica de venta Número 340F66337, corregir el apellido del señor Alcalde en las cerftificaciones de cumplimiento.</t>
  </si>
  <si>
    <t>19/05/2023//24/05/2023</t>
  </si>
  <si>
    <t>CONSULTORIA ESTRUCTURAL Y DE COSTRUCCIÓN CEYCO INGENIERÍA SAS</t>
  </si>
  <si>
    <t>INFRAESTRUCTRA</t>
  </si>
  <si>
    <t>NICOLAS CUEVAS RAMIREZ/SANDRA FAJARDO USAQUEN</t>
  </si>
  <si>
    <t>Aprobación de pólizas pendiente en SECOP II</t>
  </si>
  <si>
    <t>SANDRA FAJARDO USAQUEN/ AHYDA ROCIO QUIROGA</t>
  </si>
  <si>
    <t>SANDRA FAJARDO USAQUEN</t>
  </si>
  <si>
    <t>ANDRES FERNANDO MUÑOZ</t>
  </si>
  <si>
    <t>40.96%</t>
  </si>
  <si>
    <t>SOLUCIONES NIRYA S.A.S</t>
  </si>
  <si>
    <t>ACUERDOS CIUDADANOS</t>
  </si>
  <si>
    <t>LISSETH CATALINA VARGAS</t>
  </si>
  <si>
    <t>1. No esta cargada en SECOP. 2. Certificado de cumplimiento e informe de actividades ajustar el valor total del contrato. 3. Adjuntar planillas de seguridad social de enero a abril. 4. Seguimiento Juridico: Ajustar seguimiento financiero. 5. Hacer acta de liquidacion y liberacion por tener saldo a liberar</t>
  </si>
  <si>
    <t>AREAS VERDES LTDA</t>
  </si>
  <si>
    <t>La factura electronica debe mencionar al FDLSC</t>
  </si>
  <si>
    <t>1. La factura electronica debe mencionar al FDLSC.  2. En informe de actividades ajustar la fecha de suscripcion del contrato. 3. En informe de actividades quitar la palabra SUR en firma del alcalde. 4. Seguimiento juridico: En linea Poliza solo aparece registrada la poliza de RC. Anotar el # de poliza de cumplimiento.  5. Ajustar el resumen del aspecto financiero.</t>
  </si>
  <si>
    <t>SUMIMAS SAS</t>
  </si>
  <si>
    <t>COMPAÑIA MAYFER SAS</t>
  </si>
  <si>
    <t>MUJER Y GENERO</t>
  </si>
  <si>
    <t>MONICA ALEJANDRA BERNAL</t>
  </si>
  <si>
    <t>Corregir en la factura electrónica de venta el NIT del Fondo de Desarrollo Local de San Cristobal, adjuntar el XML de la factura electrónica de venta, corregir en todos los soportes ( Informe inicial de actividades, certificación de cumplimiento,seguimineto Jurídico etc ) la fecha de inicio y fecha final del contrato, en el soporte de entrega de los Kits, no se evidencia la entrega de la totalidad de los  productos, se solicita subsanar el soporte en mención.</t>
  </si>
  <si>
    <t>FABIAN ANDRES MIRANDA JACINTO</t>
  </si>
  <si>
    <t>Adjuntar contenedor electrónico XML, Adjuntar certificación seguridad social firmado por R.F.,</t>
  </si>
  <si>
    <t>CONV</t>
  </si>
  <si>
    <t>EDUCACIÓN SUPERIOR</t>
  </si>
  <si>
    <t>JULIO RIVERA</t>
  </si>
  <si>
    <t>SECRETARIA DE INTEGRACIÓN SOCIAL (PARCEROS POR BOGOTÁ)</t>
  </si>
  <si>
    <t>ROSA ANGÉLICA ROBAYO</t>
  </si>
  <si>
    <t>MARCO GOMEZ</t>
  </si>
  <si>
    <t>falta factura electronica y contenedor, ajustar sguimiento juridico en dos pagos</t>
  </si>
  <si>
    <t>H&amp;M TECNOLOGIES Y CIA SAS</t>
  </si>
  <si>
    <t>OPS</t>
  </si>
  <si>
    <t>PAULO CESAR CRUZ DELGADILLO</t>
  </si>
  <si>
    <t>Aprobar póliza de cumplimiento en SECOP II,  adjuntar salidas de almacén, ajustar informe de actividades, ajustar certificación de cumplimiento, ajustar certificación de seguridad social y adjuntar los soportes respectivos.</t>
  </si>
  <si>
    <t>Ajustar acta de liberacion de saldo los dias de prorroga.</t>
  </si>
  <si>
    <t>TU SALUD H&amp;G S.A.S</t>
  </si>
  <si>
    <t>Adjuntar entradas y salidas de almacén, Se solicita adjuntar una sola factura electrónica de venta, junto con el contenedor XML por el valor a cobrar de acuerdo con la certificación de cumplimiento  de $ 398.403.962, ya que la plataforma SECOP II, solamente permite validar un solo documento, ajustar informe jurídico en la sección seguimiento financiero.</t>
  </si>
  <si>
    <t>CONSORCIO PARQUES SC</t>
  </si>
  <si>
    <t>SANDRA FAJARDO USAQUEN/ JEFERSON ARLES AYALA</t>
  </si>
  <si>
    <t>DIANA MARCELA RUIZ MARTIN</t>
  </si>
  <si>
    <t>1. Cargar documentos en SECOP. 2. Adjuntar informe de actividades. 3. Seguimiento juridico: Incluir # de poliza de responsabilidad civil. Hacer ajustes en aspecto financiero.  4. La poliza de responsabilidad civil esta rechazada en SECOP. 5. Cargar contenedor eletronico de la factura. 6. Aportar planila de seguridad social de mayo. 7. Debe pagar seguridad social sobre el 40% de $21.780.000 o adjuntar los costos para disminuir el valor del aporte. 8. Aportar las planillas originales de asisitencia al evento. 9. Aportar informe final de supervisdión. 10. Aportar acta de liquidacion. //2° DEVOL:  1. Los documentos no han sido aun cargados en SECOP. 2. Ajustar N° der cedula en certificado de cumplimiento. 3.La poliza de RC no ha sido aprobada en SECOP. 4. Cargarel contenedor electronico de la factura.5 Adjunta una factura de de 200 Kits de yoga que no tiene nada que ver con el informe de actividades. 6. Debe pagar seguridad social sobre los $21.780.000 ya que no discrimina costos.  7. Ajustar numero de cedula en acta de liquidacion. 8. Adjuntar Acta de cierrre de expediente contractual. 9. La carpeta esta mal organizada. Revisar lista de cjequeo de documentos carpeta.</t>
  </si>
  <si>
    <t>FUNDACION FULECOL</t>
  </si>
  <si>
    <t>Informe de seguimiento juridico:  Ajustar fecha de aprobacion de la adicion e incluir la poliza de resppnsabilidad civil</t>
  </si>
  <si>
    <t>Adjuntar entradas y salidas de almacén.</t>
  </si>
  <si>
    <t>UNION TEMPORAL CLEAN BOGOTA</t>
  </si>
  <si>
    <t>Ajustar periodo de pago en informe de seguimiento juridico,</t>
  </si>
  <si>
    <t>KEY MARKET SAS</t>
  </si>
  <si>
    <t>entrada almacen</t>
  </si>
  <si>
    <t>MOSTHYE VICENTE MEDINA RODRIGUEZ</t>
  </si>
  <si>
    <t>contenedor factura electronica y ajuste seguimiento financiero</t>
  </si>
  <si>
    <t>Falta entradas y salidas de almacen</t>
  </si>
  <si>
    <t>FONDO DE DESARROLLO DE PROYECTOS DE CUNDINAMARCA</t>
  </si>
  <si>
    <t>AMBIENTE/DEPORTES</t>
  </si>
  <si>
    <t>Cargar a SECOP y SHAREPOINT.  Contenedor factura electrónica. Ajustar verbos en informe de actividades. Valor a pagar esta con un peso menos al valor de la factura. Seguimiento financiero ajustar saldo ya que el pago esta en proceso</t>
  </si>
  <si>
    <t>JULIO</t>
  </si>
  <si>
    <t>11/06/2023 30/07/2023</t>
  </si>
  <si>
    <r>
      <rPr>
        <sz val="10"/>
        <color rgb="FF000000"/>
        <rFont val="Calibri"/>
      </rPr>
      <t xml:space="preserve">Poliza de la prorroga aparece rechazada en SECOP. El % a cobrar coincide con la minuta pero </t>
    </r>
    <r>
      <rPr>
        <b/>
        <sz val="10"/>
        <color rgb="FF000000"/>
        <rFont val="Calibri"/>
      </rPr>
      <t>no</t>
    </r>
    <r>
      <rPr>
        <sz val="10"/>
        <color rgb="FF000000"/>
        <rFont val="Calibri"/>
      </rPr>
      <t xml:space="preserve"> aritmeticamente porque sacaron los porcentajes en regla de tres y los aproximaron en la minuta, pero al final el valor total a pagar no se va a superar. Informe de actividades: Ajustar el numero de informe PRIMER por TERCER.  Ajustar el numero de las actividades a partir de la 27. Seguimiento Juridico: ajustar fecha de finalizacion. En seguimiento financiero ajustar el saldo y totalizar el cuadro microempresa local e Impulso local</t>
    </r>
  </si>
  <si>
    <t>Ajustar fecha de terminación del contrato. Ajustar en todos los soportes fecha para firma del Sr. Alcalde. Ajustar fecha en certificación de cumplimientos valor total del contrato. Aprobar póliza en SECOP II.  Ajustar en informe mensual de actividades valor total del contrato, fecha acta de inicio, fecha prórroga No. 3. Ajustar en acta de liquidación el balance financiero y cláusula 7 según anotacón en el soporte.  Adjuntar contenedor XML de la factura electrónica de venta. Adjuntar acta de cierre de expediente  . Ajustar valor en letras factura electrónica de venta. Cargar en SECOP II los CRP. de las adiciones No.1789 y 1093.// La póliza se encuetra rechaazada en SECOP II.</t>
  </si>
  <si>
    <t>SECRETARIA DE CULTURA RECREACION Y DEPORTE / IDARTES</t>
  </si>
  <si>
    <t>CVNI</t>
  </si>
  <si>
    <t>DARWIN CRISTANCHO</t>
  </si>
  <si>
    <t>SECOP I</t>
  </si>
  <si>
    <t xml:space="preserve">Revisar el numero del proceso este debe ser segun las validaciones en SECOP I FDLSC-CVNI-319-2023 en la parte rubro corregir el 1856 por 1865 y el valor del 1803 debe ser 1.065.750.203; </t>
  </si>
  <si>
    <t>MARCO GOMEZ / FERNANDO SOTELO</t>
  </si>
  <si>
    <t>Ajustar informe de actividades.</t>
  </si>
  <si>
    <t>CENTRO CAR 19 LTDA</t>
  </si>
  <si>
    <t>VIKY LAGOS</t>
  </si>
  <si>
    <t>PARTE AUTOMOTOR</t>
  </si>
  <si>
    <t>JIVIER PIÑEROS</t>
  </si>
  <si>
    <t>Adjuntar minuta del contrato, Ajustar en certificado de cumplimiento núero de factura, fecha de inicio, ajustar el objeto del contrato en todos los documentos que lo requieran de conformidad con los estudios previos y modificarlo en secop ll,  ajustar fecha de firma en los soportes del Señor Alcalde, Ajustar en los soportes nombre del apoyo de supuervisión,  en la orden de servicio corregir nombre del cliente, placa de vehículo, y separar cada orden de servicio  por cada vehículo de acuerdo con la forma de pago establecida en el ítem 10.3, anexar cotización de acuerdo con lo enunciado en los estudios previos de los siguientes productos: Recarga de extintor, Botiquin, Rotulas, Alarmas, Bujias, Bobinas, Empaque tapa balvula, Galon de Urea, Anexar documentos de garantás de repuestos, certificacion de parafiscales, contenedor de la factura electrónica de venta, adjuntr las las evidencias del informe y ajustar informe de actividades.</t>
  </si>
  <si>
    <t>AREAS VERDES SAS</t>
  </si>
  <si>
    <t>MARCO GOMEZ // FERNANDO SOTELO</t>
  </si>
  <si>
    <t>Ajustar en todos los soportes el nombre de la Empresa, ajustar fecha para firma del Sr. Alcalde en el formato certificación de cumplimiento, ajustar periodo de cobro en los soportes presentados, "no se evicencia actividades del 01 de abril al 06 de abril de 2023".</t>
  </si>
  <si>
    <t>NATALIA NAVARRETE</t>
  </si>
  <si>
    <t xml:space="preserve">Ajustar en todos los soportes el nombre de la empresa, fecha de firma del alcalde, ajustar informe de actividades, ajustar infome de supervision, ajustar seguimiento financiero de acuerdo con el modificatorio en tramite. se revisara una vez este en firme el modificatorio que ajuste los valores del contrato. </t>
  </si>
  <si>
    <t>Ajustar seguimiento financiero en informe de supervision y ajustar fecha en todos los soportes para firma del alcalde</t>
  </si>
  <si>
    <t>ASEGURADORA SOLIDARIA DE COLOMBIA ENTIDAD COOPERATIVA</t>
  </si>
  <si>
    <t>CONTRATO DE SEGUROS</t>
  </si>
  <si>
    <t>LINA MARCELA CASA DIEGO</t>
  </si>
  <si>
    <t>AJUSTAR EL VALOR A COBRAR EN EL INFORME DE SUPERVISION</t>
  </si>
  <si>
    <t>GRUPO AUTOGAS SAS</t>
  </si>
  <si>
    <t>83.30%</t>
  </si>
  <si>
    <t>LINA MARCELA CASAS</t>
  </si>
  <si>
    <t>cargar evidencias, y ajustar seguimiento juridico</t>
  </si>
  <si>
    <t>Ajustar en informe seguimiento jurídico el balance financiero.</t>
  </si>
  <si>
    <t>UNIÓN TEMPORAL CLEAN BOGOTA</t>
  </si>
  <si>
    <t>Ajustar certificación de cumplimiento  //  Ajustar informe financiero</t>
  </si>
  <si>
    <t>LADOINSA LABORES DOTACIONES INDUSTRIALES SAS</t>
  </si>
  <si>
    <t>Ajustar certificación de cumplimiento // Ajustar y firmar la liquidación de orden de compra//Diligenciar acta de liberación de saldos</t>
  </si>
  <si>
    <t>Aprobar póliza en SECOP II anexo No.2 , No se evidencia firma del acta de inicio por el Sr. Alcalde, adjuntar entradas y salidas de almacén, ajustar impresión del formato de Supervisión.</t>
  </si>
  <si>
    <t>Ajustar # de imputacion presupuestal en informe de actividades. Informe de seguimiento juridico falto el item de planillas. Debe pagar seguridad social sobre el 40% de $13.637.314. El documento "adopcion de esquema de presuncion de costos" inicia con el renglon valor parcial antes de IVA, $21.375.101, pero la factura no tuvo IVA, por lo que debia ser 21.780.000. Acta de liquidacion: ajustar fecha de suscripcion y numero de registro presupuestal</t>
  </si>
  <si>
    <t>FENIX MEDIA GROUP</t>
  </si>
  <si>
    <t>SUMINISTRO</t>
  </si>
  <si>
    <t>17/07/02023</t>
  </si>
  <si>
    <t>1. Certificado de cumplimiento e informe de actividades: ajustar feha de terminacion. 2. Falta cargar contenedor electronico de la factura. 3. Falta informe de seguimiento juridico. 4. Falta Certificación suscrita por el representante legal o revisor fiscal, que acredite el cumplimiento del pago de aportes al sistema de seguridad social. 5. La poliza de la prorroga no ha sido aprobada.</t>
  </si>
  <si>
    <t>TECNOLOGIA</t>
  </si>
  <si>
    <t>Modificar poliza segun garantia de cumplimiento y modificacion de orden de compra</t>
  </si>
  <si>
    <t>MARCO GOMEZ/ NATALIA NAVARRETE</t>
  </si>
  <si>
    <t>SEGURIDAD Y CONVIVENCIA</t>
  </si>
  <si>
    <t>ajustar certicumplimiento fecha final y numero de pago, ajustar factura letras y numeros, info actividades fecha de suscripcion y terminacion, falta informe seguimiento juridico. CORREGIR POLIZA EN EL INFORME DE SEGUIMIENTO JURIDICO</t>
  </si>
  <si>
    <t>ajustar informe de actividades en los valores. 2. ajustar seguimiento juridico colocando el NIT. 3. El informe de entradas a almacen no corresponde con las evidencias anexadas por el contratista, hay 3 item que no se encuentran y uno de ellos se duplica, se debe ajustar.//segunda revision: dentro de los item a cambiar estaba el 10271073 y no se arreglo. adicionalmente incluyeron cambios en las referencias que relaciona el contratista y que no aparecen ahora en el inventario inicial, es decir se debe aclarar los item 10271033, 102710168, 102710170. estas estaban bien en inventario y relacion del contratista. ajustar bien lo entregado. //TERCERA REVISION: No se ha realizado el ajuste del serial 10271073 el cual esta en las entradas a almacen y no en lo entregado por el contratista. en la nueva relacion que entregan del contratista aparece el serial 10271063 el cual no esta en las entradas de archivo ni en las actas realizadas con archivo.</t>
  </si>
  <si>
    <t>18/07/2023//21/07/2023//24/07/2023</t>
  </si>
  <si>
    <t>JAVIER CASTILLO / DARWIN CRISTANCHO</t>
  </si>
  <si>
    <t>GLITZA VEGA</t>
  </si>
  <si>
    <t>Ajustar acta de liquidación / Segunda Revision: En el Acta de liquidacion se debe corregir la fecha de suscripcion del contrato debe ser 28-12-2022 adicional se requiere que la firma del contratista sea la original. En la factura revisar el nombre del fondo.</t>
  </si>
  <si>
    <t>DISTRIBUIDORA Y COMERCIALIZADORA  E W EL TRIANGULO</t>
  </si>
  <si>
    <t>040/01/2023</t>
  </si>
  <si>
    <t>1. No presenta informe de actividades. 2. Seguimiento juridico: Ajustar fecha de aprobacion de la prorroga. 3. La poliza de la prorroga no esta aprobada. 4. No esta cargado erl contenedor electronico de la factura.  5. Ajustar valor ejecutado en Acta de liquidacion. 6. Falta el informe final de supervision. // 2° DEV: Error en SECOP porque registra 105 dias de duracion y son 135 dias. La clausula forma de pago menciona en uno de los puntos que "entregar certificados de garantia de los elementos tecnologicos solicitados donde haga constar el tiempo de alidez de la garantia. No adjuntaron el informe final de supérvision.</t>
  </si>
  <si>
    <t>21/07/2023  24/07/2023</t>
  </si>
  <si>
    <t xml:space="preserve">1.Informe de seguimiento juridico: ajustar espacio de aprobacion de la poliza. Fecha de recibido a satisfaccion a almacen. Saldo en seguimiento financiero. 2. La poliza de la prorroga no se encuentra aprobada. 3.El contrato se encuentra terminado, por lo que hay que presentar informe final de supervisión y acta de liquidacion. </t>
  </si>
  <si>
    <t>CONSORCIO SAN CRISTIBAL 2023</t>
  </si>
  <si>
    <t>OBRA</t>
  </si>
  <si>
    <t>INTERVENTOR-  NICK ALMEIDA GAMARRA</t>
  </si>
  <si>
    <t>Ajustar el objeto en el certificado de cumplimiento. 2. Ajustar el cronograma de inversion del plan de manejo del anticipo. 3. Adjuntar certificado del representante legal indicando que se encuentra al dia en el pago de los apoertes a la seguridad social.</t>
  </si>
  <si>
    <t>SECURITY VIDEO EQUIPMENT SAS</t>
  </si>
  <si>
    <t>ccv</t>
  </si>
  <si>
    <t>JULIO RIVERA CACHOPE</t>
  </si>
  <si>
    <t>Informe final de supervisión. Esta firmado por el apoyo a la supervisión y lo debe firmar el Alcalde. Acta de liquidacion ajustar # de RP</t>
  </si>
  <si>
    <t>CONSORCIO AMG</t>
  </si>
  <si>
    <t>CONSORCIO  INTERVENCIÓN BOGOTÁ 2023/SANDRA YINETH FAJARDO</t>
  </si>
  <si>
    <t>La póliza aparece rechazada en SECOP II.</t>
  </si>
  <si>
    <t xml:space="preserve">MARCO GOMEZ </t>
  </si>
  <si>
    <t>aclarar en informe de supervision e informe de ejecucion pagos 6 y 7 ya que viendo estos pagos en secop estan por valores diferentes</t>
  </si>
  <si>
    <t>DARWIN CRISTANCHO//  VIKY LAGOS</t>
  </si>
  <si>
    <t>Revisar la fecha de inicio y fecha de terminacion del contrato, no corresponde con los datos en colombia compra eficiente; La entrega de productos en el informe de supervision no coincide con el formato de entrega de insumos</t>
  </si>
  <si>
    <t>ajustar en supervision numero de polizas y seguimiento financiero, en informes de gestion fecha de suscripcion del contrato, fecha de terminacion y vigencia poliza, adjuntar plan de accion y cronograma</t>
  </si>
  <si>
    <t>INCITECO SAS</t>
  </si>
  <si>
    <t>No hay ingresos y salidas de Almacen, la modificacion de las polizas aun no esta aprobada en SECOP</t>
  </si>
  <si>
    <t>COMPAÑIA MAYFER SB S.A.S.</t>
  </si>
  <si>
    <t>CONVIL SOLUCIONES S.A.S.</t>
  </si>
  <si>
    <t>JUAN SEBASTIAN AMARILLO</t>
  </si>
  <si>
    <t>Revisar en certificacion de cumplimiento e Informe de actividades porque el periodo es del 18 de febrero al 29 de mayo, la recepcion de elementos se realizo en abril y mayo; Se requiere el soporte de la oferta economica final ganadora de la subasta para cotejar valores; No tiene entradas y Salidas de Almacen; no se adjuntan planilas de pago de seguridad social asi como el certificado de aportes por parte de revisor fiscal o representante legal; Actualizar polizas teniendo en cuenta el acta de inicio que corresponde al 17 de enero del 2023/ En el informe de supervision, el informe financiero no refleja el pago 1, ajustar.</t>
  </si>
  <si>
    <t>CASTECK SAS</t>
  </si>
  <si>
    <t>COMPRAVENTA</t>
  </si>
  <si>
    <t>MARCO GOMEZ / LUIS GOUZY</t>
  </si>
  <si>
    <t>29/08/2023  04/09/2023</t>
  </si>
  <si>
    <t>falta contenedor factura, ajustar el objeto de acuerdo a secop ii, ajustar amparos poliza en fecha final, ajustar en secop ii el valor al 100%, entradas al almacen</t>
  </si>
  <si>
    <t>SANDRA FAJARDO / AHYDA ROCIO QUIROGA</t>
  </si>
  <si>
    <t>1. Certificado de cumplimiento: ajustar plazo de ejecucion, plazo final, y anotar la terminacion anticipada. 2. Informe de actividades: ajustar plazo de ejecucion y anotar la terminacion anticipada. 3. Seguimiento juridico: Incluir prorroga # 3, Incluir la terminacion anticipada. Ajustar srguimiento financiero pago 3 y 7.</t>
  </si>
  <si>
    <t>SANDRA FAJARDO / JEFERSON ARLES AYALA</t>
  </si>
  <si>
    <t>Ajustar seguimiento financiero en informe jurídico, la póliza  está pendiente por aprobación en SECOP II.</t>
  </si>
  <si>
    <t>CONSORCIO DEPORTES SAN CRISTOBAL</t>
  </si>
  <si>
    <t>Ajustar objeto del contrato en la certificación de cumplimiento, informe de actividades, informe de supervisión, registrar fecha de suscripción y acta de inicio del contrato en informe de actividades,  no se evidencia funcionario a cargo como apoyo a la supervisión en los soportes, la póliza está pendiente de aprobación en SECOP II, ajustar seguimiento financiero en informe de supervisión                                                                                                                                                                                                                                                                                                                                                                                                                                                                                                                                                                                                                                                                                                                                       , ajustar el NIT. Del grupo empresarial LEAR y Asociados en certifiado de seguridad social y ajustar fecha, firmar acta de entrega por el supervisor del contrato, adjuntar RP inicial por valor de $ 400.000.000.</t>
  </si>
  <si>
    <t>SOLIUN S.A.S</t>
  </si>
  <si>
    <t>29/08/2023 / 05/09/2023</t>
  </si>
  <si>
    <r>
      <rPr>
        <sz val="9"/>
        <color rgb="FF000000"/>
        <rFont val="Calibri"/>
      </rPr>
      <t>1. Informe de actividades: anotar fecha de suscripcion del contrato, ajustar valor en letras del valor a cobrar. Ajustar # de imputacion presupuestal. Ajustar la presentación de las actividades y el medio de verificacion. 2. Informe final de supervisión: Ajustar fecha de suscripcion, # de imputacion presupuestal (en secop esta 1871) y valor total. 3. Certificacion de pago parafiscales: sacar la certificacion con fecha junio del 2023. 4. No presenta informe de seguimiento juridico. 5. Adjuntar estado de cuenta. 6. Acta de liquidacion: ajustar fecha de suscripcion y valor en letras del valor a pagar. //</t>
    </r>
    <r>
      <rPr>
        <b/>
        <sz val="9"/>
        <color rgb="FF000000"/>
        <rFont val="Calibri"/>
      </rPr>
      <t xml:space="preserve"> 2° DEV: 1. Ajustar valor a cobrar en informe de actividades. 2.No se areglo en SECOP el # de imútacion presupuestal (sigue el codigo 1871). 3. No presenta informe de seguimiento juridico. 4. Cargar o adjuntar estado de cuenta. 5. La ultima poliza de modificacion esta PENDIENTE por aprobacion en SECOP</t>
    </r>
  </si>
  <si>
    <t>30/08/2023  05/09/2023</t>
  </si>
  <si>
    <r>
      <rPr>
        <sz val="10"/>
        <color rgb="FF000000"/>
        <rFont val="Calibri"/>
      </rPr>
      <t>1. Certificado de cumplimiento: Son 15 meses de duracion pero en SECOP dice 11. 2. Informe de actividades: iNCLUIR La fecha de suscripcion del contrato. Ajustar # de imputacion presupuestal.A partir de las "</t>
    </r>
    <r>
      <rPr>
        <i/>
        <sz val="10"/>
        <color rgb="FF000000"/>
        <rFont val="Calibri"/>
      </rPr>
      <t>obligaciones del componente ambienal, Seguridad y salud en el trabajo"</t>
    </r>
    <r>
      <rPr>
        <sz val="10"/>
        <color rgb="FF000000"/>
        <rFont val="Calibri"/>
      </rPr>
      <t xml:space="preserve"> pag 7 del informe, ajustar las obligaciones. Faltan las obligaciones del componete de liquidación. 3. Seguimiento juridico: Incluir # poliza de R. civil. Incluir fechas de plazo. Ajustar valores del seguimiento financiero. 4. Adjuntar estado de cuenta. 5. Informe final de supervision: Incluir la poliza de responsabilidad civil.</t>
    </r>
  </si>
  <si>
    <r>
      <rPr>
        <sz val="10"/>
        <color rgb="FF000000"/>
        <rFont val="Arial Narrow"/>
      </rPr>
      <t xml:space="preserve">1.Informe de seguimiento juridico: ajustar espacio de aprobacion de la poliza. Fecha de recibido a satisfaccion a almacen. Saldo en seguimiento financiero.  2.El contrato se encuentra terminado, por lo que hay que presentar informe final de supervisión y acta de liquidacion// </t>
    </r>
    <r>
      <rPr>
        <b/>
        <sz val="10"/>
        <color rgb="FF000000"/>
        <rFont val="Arial Narrow"/>
      </rPr>
      <t>Segunda revisión</t>
    </r>
    <r>
      <rPr>
        <sz val="10"/>
        <color rgb="FF000000"/>
        <rFont val="Arial Narrow"/>
      </rPr>
      <t>:El contrato se encuentra terminado, por lo tando se sugiere presentar para el próximo pago acta de liquidación</t>
    </r>
  </si>
  <si>
    <t>04/09/2023//08/09/2023</t>
  </si>
  <si>
    <t>Los valores de cobro en el contrato no coinciden con el valor cobrado. El error es en el contrato. Se envia segundo correo a contratacion para el ajuste. Ajustar valores en el seguimiento financiero del informe de supervision.</t>
  </si>
  <si>
    <t>MIRS LATINOAMERICA SAS EN REORGANIZACIÓN</t>
  </si>
  <si>
    <t>SANDRA FAJARDO / JEFERSON ARLES AYALA/ DIEGO CABALLERO ROJAS</t>
  </si>
  <si>
    <t>Ajustar seguimiento financiero en informe de supervisión, ajustar valor en letras de la factura electrónica de venta, ajustar certificado de cumplimiento.</t>
  </si>
  <si>
    <r>
      <rPr>
        <sz val="10"/>
        <color rgb="FF000000"/>
        <rFont val="Arial Narrow"/>
      </rPr>
      <t>1. Informe de actividades: ajustar el periodo. Es 2. El informe cargado en SECOP no corresponde al presentado fisicamente. 2. Seguimiento juridico ajustar valor del saldo. 3. Ajustar la vigencia de la poliza. /</t>
    </r>
    <r>
      <rPr>
        <b/>
        <sz val="10"/>
        <color rgb="FF000000"/>
        <rFont val="Arial Narrow"/>
      </rPr>
      <t>/ 2° DEV: No han cargado en SECOP los ajustes.</t>
    </r>
  </si>
  <si>
    <t>06/09/2023  15/09/2023</t>
  </si>
  <si>
    <r>
      <t xml:space="preserve">CORPORACION PARA EL DESARROLLO DE LAS MICROEMPRESAS </t>
    </r>
    <r>
      <rPr>
        <b/>
        <sz val="10"/>
        <color rgb="FF000000"/>
        <rFont val="Arial Narrow"/>
      </rPr>
      <t>PROPAIS</t>
    </r>
  </si>
  <si>
    <r>
      <rPr>
        <sz val="10"/>
        <color rgb="FF000000"/>
        <rFont val="Arial Narrow"/>
      </rPr>
      <t>No estan cargados los documentos en SECOP. //</t>
    </r>
    <r>
      <rPr>
        <b/>
        <sz val="10"/>
        <color rgb="FF000000"/>
        <rFont val="Arial Narrow"/>
      </rPr>
      <t xml:space="preserve"> 2° DEV</t>
    </r>
    <r>
      <rPr>
        <sz val="10"/>
        <color rgb="FF000000"/>
        <rFont val="Arial Narrow"/>
      </rPr>
      <t xml:space="preserve">: 1. Informe de actividades: ajustar fecha de suscripcion. 2. Seguimiento Juridico: error en numero de las pólizas, Aclarar cual es la de cumplimiento y la de RC. En seguimiento financiero quitar los valores en letras. Dejar los numeros. 3. Cargar contenedor electronico de la factura. </t>
    </r>
  </si>
  <si>
    <r>
      <rPr>
        <sz val="10"/>
        <color rgb="FF000000"/>
        <rFont val="Arial Narrow"/>
      </rPr>
      <t>Cargar el pago No. 2 en SECOP II, ajustar en certificado de cumplimiento e informe de actividades la prórroga del contrato, ajustar en informe de actividades el número de proyecto imputación presupuestal, ajustar la impresión de las acticvidades quedaron recortadas, el informe de actividades no está firmado por el contratista, la póliza en SECOP se encuentra vencida, en el formato de seguimiento jurídico relacionar los datos de la prórroga y firmar por el Profesional de apoyo a la Supervisión, ajustar valor total del acta de recibo a satisfacción, adjuntar soportes del Revisor Fiscal (T.P, Certf. Antecedentes disciplinarios vigente), evidencias, entradas y salidas de almacén, contenedor electrónico de la factura electrónica de venta.</t>
    </r>
    <r>
      <rPr>
        <b/>
        <sz val="10"/>
        <color rgb="FF000000"/>
        <rFont val="Arial Narrow"/>
      </rPr>
      <t>Segundo pago:Cargar el pago No. 2 en SECOP II, en SECOP II aparece con 62 días de prórroga, y no hay soporte de modificación.</t>
    </r>
  </si>
  <si>
    <t>06/09/2023//</t>
  </si>
  <si>
    <t>Ajustar en informe de Supervisión la fecha de terminación del contrato, vigencia de la póliza y seguimiento financiero, la pólizas del contrato se encuetran pendientes de aprobación en la plataforma de SECOP II.</t>
  </si>
  <si>
    <t>HYUNDAUTOS</t>
  </si>
  <si>
    <t>EDUARD MAURICIO RINCON</t>
  </si>
  <si>
    <t>1. Cargar los documentos en SECOP generando el pago 1 con los documentos respectivos y no por fuera. 2. Informe de actividades: ajustar fecha de suscripcion del contrato. Falta la fila del # del proyecto (imputacion presupuestal). Ajustar la redaccion del punto 7, 23, 24 del informe de acuerdo a cada punto y otros de acuerdo con la obligacion ejemplo 16, 20. No se observa entradas de almacen de los respuestos. Deberia tenerse un criterio de valor superior a un limite deberia tener entrada de almacen.</t>
  </si>
  <si>
    <t>CORPORACION PARA EL DESARROLLO DE LAS MICROEMPRESAS PROPAIS</t>
  </si>
  <si>
    <r>
      <rPr>
        <sz val="10"/>
        <color rgb="FF000000"/>
        <rFont val="Arial Narrow"/>
      </rPr>
      <t>Ajustar fecha de suscripción del contrato en informe de actividades, cargar en la plataforma SECOP II EL contanedor electrónico de la factura eletrónica de venta, no se evidencia el anexo 8.2 (Listado de seleccionados Cohorte 1), 9.5 (Base de datos de emprendedores en listado final de Cohorte 1), en el informe de supervisión eliminar el valor en letras en el seguimiento financiero y referenciar cual es la responsavilidad civil y la de cumplimiento.//</t>
    </r>
    <r>
      <rPr>
        <b/>
        <sz val="10"/>
        <color rgb="FF000000"/>
        <rFont val="Arial Narrow"/>
      </rPr>
      <t>Segunda revisión: No se evidencia el anexo 8.2 (Listado de seleccionados Cohorte 1), 9.5 (Base de datos de emprendedores en listado final de Cohorte 1),</t>
    </r>
  </si>
  <si>
    <t>08/09/2023 14/09/2023</t>
  </si>
  <si>
    <t>JEISON GONZALEZ</t>
  </si>
  <si>
    <t>ELISA ARAVELY VARGAS</t>
  </si>
  <si>
    <r>
      <t>En las Certificaciones de cumplimiento, en el primer parrafo ceorregir el numero de pago, corregir numero de NIT, fecha de inciación, fecha de firma  debe ser de septiembre; En el informe de actividades se debe corregir fecha prevista de terminanción.//Segunda revisión:Ajustar número del CDP En informe de actividades, ajustar en seguimiento jurídico el estado de la póliza del Otro Sí y ajustar seguimiento financiero, ajustar actividades realizadas (Tiempo pasado.),e imprimir nuevamente ya que está incompleto.  adjuntar XML  de las facturas electrónicas de venta. Adjuntar acta de liquidación, toda vez que el contrato se encuentra vencido.</t>
    </r>
    <r>
      <rPr>
        <b/>
        <sz val="9"/>
        <color rgb="FF000000"/>
        <rFont val="Arial Narrow"/>
      </rPr>
      <t>// Tercera Revisión: Adjuntar acta de liquidación ilateral, toda vez que el contrato se encuentra vencido, justar valor del cobro, teniendo en cuenta el porcentaje de la forma de pago según la minuta del contrato  “(…) CLÁUSULA QUINTA. - FORMA DE PAGO. El valor del contrato se pagará así: Tres (3) pagos bimensuales, Un primer pago correspondiente al 18% del valor del contrato, contra la ejecución y cumplimiento del cronograma y los entregables correspondientes, dos (02) pagos del 36% cada uno contra la ejecución y cumplimiento del cronograma y los entregables correspondientes, y un (1) pago final correspondiente al 10% del valor del contrato, una vez ejecutadas el 100% de las actividades. Estos pagos se realizarán, previa presentación de los siguientes documentos (…)”</t>
    </r>
  </si>
  <si>
    <t>11/09/2023  15/09/2023  20/09/2023</t>
  </si>
  <si>
    <t>46%%</t>
  </si>
  <si>
    <t>MARCO GOMEZ CARO// VIKY LAGOS</t>
  </si>
  <si>
    <t>ELISA ARACELY VARGAS</t>
  </si>
  <si>
    <t xml:space="preserve">No cargo este segundo pago a secop ii, en cumplimiento ajustar plazo, fecha de terminacion y habla de dos prorrogas en secop existe una, en actividades ajustar fecha de suscripcion,falta informe de supervision, contenedor de la factura electronica, faltaria entradas almacen de los kits bucales, de actividad fisica y refrigerios,// Informe de seguimientos juridico (ajustar los valores del primer pago y el corregir la unidad de medida) faltan las entradas a almacen </t>
  </si>
  <si>
    <t>14/09/2023-20/09/2023</t>
  </si>
  <si>
    <t>FUNDACION AFRO VEINTE</t>
  </si>
  <si>
    <t>ERWIN CASTILLO TENORIO</t>
  </si>
  <si>
    <r>
      <rPr>
        <sz val="10"/>
        <color rgb="FF000000"/>
        <rFont val="Arial Narrow"/>
      </rPr>
      <t xml:space="preserve">1. Informe final de supervision: Ajustar # cedula del representante legal. 2. Ajustar # de RP. Informe de seguimiento Juridico; ajustar valor en seguimiento financiero y en valores en recursos especificos, item 15, 23 y 24. 3. Cargar contenedor electronico. 4. Acta de liquidacion ajustar # y fecha del RP. 4. En informe de actividades se reporta 17 actividades  y menciona como medio de verificacio 17 carpetas pero en evidencias solo aparecen 6 carpetas. // </t>
    </r>
    <r>
      <rPr>
        <b/>
        <sz val="10"/>
        <color rgb="FF000000"/>
        <rFont val="Arial Narrow"/>
      </rPr>
      <t>2° DEV: Aparece rechazada en SECOP. Se observa que falta el contenedor electronico de la factura.</t>
    </r>
  </si>
  <si>
    <t xml:space="preserve">15/09/2023 - 21/09/2023 </t>
  </si>
  <si>
    <t>25/069/2023</t>
  </si>
  <si>
    <t>Ajustar valor a cobrar en todos los soportes, ajustar en SECOP II la prórroga de los 45 días, adjuntar estado de cuenta. Ajustar fecha de terminación del contrato en certificado de cumplimiento, póliza de cumplimiento se encuentra pendiente de aprobación, ajustar informe final de supervisión, seguimiento financiero, ajustar acta de liquidación, incluir el CDP  fecha de la adición, ajustar balance financiero, ajustar datos de la póliza "amapro fechas y sumas aseguradas", Adjuntar acta de los elementos recibidos, con su valor total según la cuenta de cobro.</t>
  </si>
  <si>
    <t>CCO</t>
  </si>
  <si>
    <t>Ajustar periodo de cobro en los soportes, tener en cuenta la fecha de suspensión del contrato, ajustar en certificación de cumplimiento el valor a cobrar, ajustar en informe de actividades la fecha de suscripción del contrato el número  del CDP y fecha, ajustar en informe de supervisión el número de la póliza.</t>
  </si>
  <si>
    <t>Ajustar periodo de cobro en los soportes, tener en cuenta la fecha de suspensión del contrato, ajustar en los soportes el valor acobrar de acuerdo con la factura electrónica de venta, ajustar en informe de actividades la fecha de suscripción del contrato el número  del CDP y fecha, ajustar en informe de supervisión el número de la póliza.</t>
  </si>
  <si>
    <t>INFRALOGISTIC GROUP</t>
  </si>
  <si>
    <t>ROSA ANGELICA ROBAYO</t>
  </si>
  <si>
    <t>SE BORRO LO ESCRITO</t>
  </si>
  <si>
    <t>18/09/2023  21/09/2023</t>
  </si>
  <si>
    <t>Ajustar en informe de supervisión en seguimiento financiero el saldo.</t>
  </si>
  <si>
    <t>Informe final de supervision: ajustar fecha de vigencia de la poliza. Acta de liquidacion: ajustar fecha de vigencia de la poliza, fecha de eXpedicion del RP y valor en letras # 8.</t>
  </si>
  <si>
    <t>ALDESARROLLO</t>
  </si>
  <si>
    <t xml:space="preserve">LUIS GOUZY / DARWIN CRISTANCHO </t>
  </si>
  <si>
    <t>VARIOS</t>
  </si>
  <si>
    <t>MONICA BERNAL FORIGUA,
MANUEL SALVADOR GALLEGO,
CATALINA VARGAS MAYORGA,
ANGELICA PATARROYO,
DEISY ANGELICA CASTIBLANCO</t>
  </si>
  <si>
    <t>Las polizas deben actualizarce respecto a la adicion y prorroga realizada, la poliza de responsabilidad civil extracontractual no se ajusta a los requerimientos del estudio previo; en mi criterio se debe tener en cuenta el  salario minimo mensual del año 2023 para constituir la poliza ya que el acta de inicio es del 2023. / No esta los documentos cargados en el SECOP II / Informe de actividades: la fecha de suscripcion del contrato es del 29 de diciembre / Hay diferencia entre la certificacion de cumplimiento e informe de actividades, en uno se mensiona adicion y en el otro no / las evidencias que se cargaron a Share Point estan desorganizadas, se pide que dejen una sola carpeta con todas las evidencias en forma ordenada / para el primer desembolso se pide segun anexo tecnico un presupuesto y resultados esperados y una propuesta de divulgacion la cual no se logro evidenciar en los soportes cargados a SharePoint / En el Informe juridico o de supervision en varias de las actividades se esta diciendo "NO SE PRESENTA NADA EN ESTA OBLIGACION EN NINGUNO DE LOS COMPONENTES EN LOS CUALES SE APOYA A LA SUPERVISION", en mi concepto esta no debe ser la redaccion, deberia ir algo como segun cronograma se tiene previsto para el proximo informe o en una fecha dada. / Incluir en el expediente fisico las modificaciones contractuales como los son las adiciones y prorrogas / Certificacion de cumplimiento:Ajustar valor de aportes de aldesarrollo en la parte de adicion. / Informe de Actividades:En el informe de actividades discriminar en pago: aportes y pago administracion. / Factura: La Factura tiene una nota credito por el mismo valor de la factura. Da cuenta que reversaron la factura</t>
  </si>
  <si>
    <t>Los soportes de la cuenta de cobro No. 4 no se encuentran cargados y registrados en la plataforma SECOP II. De los Soportes de la cuenta de cobro No. 4.Ajustar fecha de certificado de seguridad social y fecha del certificado de antecedentes disciplinarios del Revisor Fiscal.  Para los certificados de cumplimiento  ajustar fecha. Ajustar en informer de supervisión el valor del seguimiento financiero. No está legible una de las facturas de venta impresas. Ajustar en informe final de supervisión la fecha de suscripción del contrato, No. del proyecto, RP del contrato y sus respectivos vistos buenos. En el formato de Acta de liquidación ajustar fecha del plazo inicial del contrato, fecha de terminación del contrato, ajustar cláusula 6, fecha y ajustar quien proyectó y revisó con sus respectivos vistos buenos. Adjuntar entradas y salidas de almacén.</t>
  </si>
  <si>
    <t>MIRS LATINOAMERICA SAS</t>
  </si>
  <si>
    <t>CONSORCIO INTERVENCION  BOGOTA 2023</t>
  </si>
  <si>
    <t xml:space="preserve">LUIS GOUZY </t>
  </si>
  <si>
    <r>
      <rPr>
        <sz val="10"/>
        <color rgb="FF000000"/>
        <rFont val="Arial Narrow"/>
      </rPr>
      <t xml:space="preserve">No se observa poliza aprobada. Informe de actividades ajustar fecha de suscripcio y valor en letras del monto total del contrato. Las evidencias cargadas en su mayoria son las cartas de radicacion en donde se mencionan los informes pero no se observan los informes que mencionan los radicados. </t>
    </r>
    <r>
      <rPr>
        <b/>
        <sz val="10"/>
        <color rgb="FF000000"/>
        <rFont val="Arial Narrow"/>
      </rPr>
      <t>Nota</t>
    </r>
    <r>
      <rPr>
        <sz val="10"/>
        <color rgb="FF000000"/>
        <rFont val="Arial Narrow"/>
      </rPr>
      <t>. se observan carpetas en donde estan los informes y evidencias relacionadas.</t>
    </r>
  </si>
  <si>
    <t>INGEDEUR S.A.S.</t>
  </si>
  <si>
    <t xml:space="preserve">Falta aprobación de las pólizsas </t>
  </si>
  <si>
    <t>se debe cargar un solo pago en secop con todas las evidencias y documentos soportes. la certificacion de cumplimiento esta mal, ya que las facturas suman en total $151,667,012 y el valor a pagar esta por $151,328,246. Informe de actividades: se debe verificar las actividades y ajustar las fecha de inicio, las evidencias deben corresponder al informe que se esta presentando y se debe subir las evidnecias de conformidad a cada una de las obligaciones. las facturas  135, 133 son de fechas anteriores al periodo que se esta cobrando, se debe ajustar.En el informe de seguimiento juridico se deben incluir solamente lo relacionado al valor cobrado, falta el balance financiero. la certificacion y la seguridad social debe ser la correspondiente al perido cobrado.</t>
  </si>
  <si>
    <t>DARWIN CRISTANCHO // MARCO GOMEZ</t>
  </si>
  <si>
    <t>CONSORCIO INTERVENTORIA BOGOTA 2023</t>
  </si>
  <si>
    <t>Informe de Actividades: El valor a cobrar son 844.095.479 y ponen el valor descontando el anticipo. el cobro como tal son los 844.095.479. / Factura: Deben liquidar el IVA sobre la utilidad del AIU, este no esta liquidado.</t>
  </si>
  <si>
    <t>VIKY LAGOS / LUIS GOUZY</t>
  </si>
  <si>
    <r>
      <rPr>
        <sz val="10"/>
        <color rgb="FF000000"/>
        <rFont val="Arial Narrow"/>
      </rPr>
      <t xml:space="preserve">No subio la cuenta a secop ll, Certificado de cumplimiento (corregir plazo de ejecucion, prorrogas), Informe de actividades (corregir tiempo de la prorroga, se estan presentando actividades que no corresponden al periodo cobrado, falta evidencias) Informe de Supervision ( se debe verificar las polizas ya que no se encuentran aprobadas para la fecha que se esta cobrando, corregir perido de prorroga, Seguimiento Tecnico (esta evidenciando obligaciones que no corresponden al periodo, Seguimiento Financiero (falto relacionar pago 1), revisar en el contrato los soportes del segundo pago para adjuntarlos a la carpeta. // </t>
    </r>
    <r>
      <rPr>
        <b/>
        <sz val="10"/>
        <color rgb="FF000000"/>
        <rFont val="Arial Narrow"/>
      </rPr>
      <t xml:space="preserve">2° DEV: 1. Certificado de cumplimiento: incluir # de cedula del supervisior y del apoyo. Suprimir la palabra INTERVENTOR. 2. No se evidencia una carpeta con las evidencias cargadas en SECOP las obligaciones 3, 5 y 8 o si estan con otro nombre renombrarlas. 3. Informe de seguimiento juridico: Ajustar el cuadro seguimiento finasnciero. En el seguimiento tecnico -adminitrativo estan descritas todas las actividades pero se sugiere hacer un cuadro  en donde se resuma por cada actividad el numero de participantes para cuantificar el numero de asistentes y reuniones realizadas para ver el porcentaje de cumplimiento de la meta segun el estudio tecnico. 4. Se obsera en la carpeta del cobro actas de fecha 22 de agosto que no corresponden al periodo cobrado. 5. Cargar el contenedor electronico de la factura. // </t>
    </r>
    <r>
      <rPr>
        <b/>
        <sz val="10"/>
        <color rgb="FFFF0000"/>
        <rFont val="Arial Narrow"/>
      </rPr>
      <t>3° DEV: las obligaciones 3, 5 y 8 no abren en SECOP. Los documentos cargados no son los correjidos.</t>
    </r>
  </si>
  <si>
    <t xml:space="preserve">1. Certificado de cumplimiento: ajustar plazo de ejecucion en letras. 2. Seguimiento juridico: ajustar seguimiento financiero y en seguimiento especifico ajustar periodo de cobro. 3. No presenta informe final de supervisión. 4. Acta de liquidacion: ajustar fecha terminacion inicial, . Incluir PUNTO 8 observaciones en donde se aclare sobre la fecha de suscripcion en todos los documentos modificatorios. Quedo junio 7 y es julio 6. </t>
  </si>
  <si>
    <t>CEYCO INGENIERIA</t>
  </si>
  <si>
    <t>Ajustar fechas en la certificación de cumplimiento</t>
  </si>
  <si>
    <t>no se pueden validar las obligaciones del informe de actividades ya que no se anexan las evidencias. el informe de segumiento juridico tiene mal las fechas de las modificaciones contractuales, falta el estado de cuenta de presupuesto paar verificar los pagos relacionados en este informe. no hay archivo de evidencias en secop. falta informe final de supervison. el acta de liquidacion no se puede verificar los pagos ya que relacionan el estado financiero pero no esta dentro de los soportes.</t>
  </si>
  <si>
    <t>HYUNDAUTOS S.A.S.</t>
  </si>
  <si>
    <t>EDUARD MAURICIO RINCON ZAPATA</t>
  </si>
  <si>
    <t>Segun Anexo Tecnico: El registro fotografico debe evidenciar un antes y un despues de los trabajos realizados. el registro fotografico suministrado no da cuenta de ello. El formato de propuesta economica hay unos codigos que no se evidencian / Informe de Actividades: Obligacion 2: Aclaraciones sobre el programa de mantenimiento; Obligacion 4: Aclaracion entrega y salida de almacen, no se evidencias las actas Obligacion 7: Menciona que debe presentar por escrito el diagnostico, pero este no se evidencia</t>
  </si>
  <si>
    <t xml:space="preserve">1. Informe de actividades sin firma del contratista. 2. Falta el informe fInal de supervision. 3. Acta de liquidacion. Menciona un valor inicial de $949.700.383 que no corresponde. Las fechas de las polizas no corresponden. </t>
  </si>
  <si>
    <t>1. Cargar contenedor elecronico de la factura. 2. La poliza de adicion de 20 dias esta pendiente de aprobacion. 3. Informe final: ajustar informe. Menciona que hay pendientes. 4. Adjuntar estado de cuenta. 5. Ajustar informe seguimiento juridico aspecto financiero. 5. Ajustar acta de liquidacion.</t>
  </si>
  <si>
    <t>Adjuntar acta de liberación de saldo.</t>
  </si>
  <si>
    <t>Adjuntar estado de cuenta, informe final de supervisión, ajustar formato de liberación de saldos.</t>
  </si>
  <si>
    <t>abrir el unforme de cumplimiento por cada factura, en informe del supervisor relacionar como en proceso este pago</t>
  </si>
  <si>
    <t>JULIETH  ANDREA MARTINEZ TOVAR</t>
  </si>
  <si>
    <t>debe revisar las polizas por que no se encuentran aprobadas. en la certificacion de cumplimiento debe ajustar las fechas de terminacion e incluir la prorroga del contrato. El informe de actividades  esta mal el plazo del contrato, fecha de terminacion. en el informe de seguimiento juridico esta mal nla nfecha de terminacion del contrato, el numero de la poliza esta mal, no se incluye la prorroga. // Segunda Revision: Subsanaron las observaciones</t>
  </si>
  <si>
    <t>SCRD - IDARTES</t>
  </si>
  <si>
    <t>PROTECCIÓN ANIMAL</t>
  </si>
  <si>
    <t>poliza de la prorroga sin aprobar por parte de contratacion dice en aprobacion</t>
  </si>
  <si>
    <t>1. No ha cargado la informacion en SECOP. 2. Certificado de cumplimiento e informe de actividades: no anotar valor a cobrar con centavos, ajustar al digito superior. 3. Informe de actividades: ajustar fecha de suscripcion del contrato. 4. Seguimiento juridico: Ajustar aspecto financiero. 5. Cargar contenedor electronico de la factura. 6. Presenta soportes de contador publico de enero y febrero de 2023 que no aportan por que ya estan vencidos. retirar. 7. Informe final de supervision: ajustar fecha sucripcion y RP. 8. Acta de liquidacion y acta de liberacion de saldo ajustar fecha de terminacion. 9. Adjuntar estado de cuenta</t>
  </si>
  <si>
    <t>ACIMPRO</t>
  </si>
  <si>
    <t>PRENSA</t>
  </si>
  <si>
    <t>LAURA FERNANDA GARCIA RODRIGUEZ</t>
  </si>
  <si>
    <t>falta contenedor factura, hacer el cargue a secop de todos los documentos</t>
  </si>
  <si>
    <t>CIA</t>
  </si>
  <si>
    <t>1. En el informe jurídico se deben corregir los valores en el seguimiento financiero.
2. no se evidencia la aprobación de las pólizas se debe anexar.
3. según la forma de pago, el primer pago se debe tener la aprobación para la contratación del coordinador y de las hojas de vida del personal vinculado al convenio, sin embargo en el acta de comité según la orden del día en el numeral 3 se dice de aprobación de la hoja de vida, sin embargo en el desarrollo de la reunión no se evidencia la aprobación de la contratación del coordinador y no se indica que se hayan aprobado las hojas de vida del personal.
4. se deben subir los soportes  en secop</t>
  </si>
  <si>
    <t>EN TERRITORIO</t>
  </si>
  <si>
    <t>Certificacion de cumplimiento: Modificar la fecha de terminacion del contrato debe ser 230 de diciembre de 2023, ajustar la escritura; en la certificacion de cumplimiento se debe de relacionar las facturas a pagar / informe de supervision: en el seguimiento tecnico diligenciar el numero de orfeo a que hacen referencia. / Informe de actividades: no se debe cambiar el titulo del encabezado, es un formato prestablecido por el sistema de gestion de calidad de modo que debe quedar informe de actividades. // Segundo Revision: En la certificacion de cumplimiento se deben relacionar las facturas a pagar teniendo en cuenta lo acordado en reunion del 20 de octubre; / No se atendio la sugerencia que el formato de informe de actividades no se debe cambiar. En el informe de actividades solo se estan relacionando 3 obligaciones y las obligaciones especificas son 19, en revision con la doctora Martha no se evidencio el carge de los anexos tecnicos en SECOP. Las Facturas revisar con el contratista el tema del IVA ya que este no fue cobrado en las facturas</t>
  </si>
  <si>
    <t>19/10/2023
24/10/2023</t>
  </si>
  <si>
    <t xml:space="preserve"> Ajustar fecha de suscripción del contrato en informe de actividades, ajustar seguimiento financiero en informe de Supervisión, adjuntar el contenedor XML de la factura electrónica de venta No. FE214 en la plataforma SECOPII. No se evidencia soportes de las obligaciónes No. 1, 2, 7, 12, 14,15, 21, 27, 33, 38 en la plataforma SECOPII,</t>
  </si>
  <si>
    <t>SANDRA FAJARDO   /     DIEGO CABALLERO</t>
  </si>
  <si>
    <r>
      <rPr>
        <sz val="10"/>
        <color rgb="FF000000"/>
        <rFont val="Calibri"/>
      </rPr>
      <t>1. Informe de actividades: Ajustar las "</t>
    </r>
    <r>
      <rPr>
        <i/>
        <sz val="10"/>
        <color rgb="FF000000"/>
        <rFont val="Calibri"/>
      </rPr>
      <t>obligaciones del componente coordinacion interintitucional. Pagina 7, pagina 18 y 19</t>
    </r>
  </si>
  <si>
    <t>24/102023</t>
  </si>
  <si>
    <t>Ajustar certificado de seguridad social, no está cargado en SECOPII</t>
  </si>
  <si>
    <t>Certificado de cumplimiento: es CV Y NO CPS, el objeto del contrato esta mal. en el informe de actividades esta mal el valor total del contrato, no es informe final. en el seguimineto juridico esta mal el valor total del contrato(aqui va el valor inicial + el valor de la adicion)</t>
  </si>
  <si>
    <t>R INGENIERÍA SAS</t>
  </si>
  <si>
    <t>No adjuntaron evidencias</t>
  </si>
  <si>
    <t>Certificacion de Cumplimiento: Se pide que en el objeto se modifique el año de 2022 a 2023</t>
  </si>
  <si>
    <t>CENTRO CAR 19 LIMITADA</t>
  </si>
  <si>
    <t>EDUARDO MARURICIO RINCON ZAPATA</t>
  </si>
  <si>
    <t>aclarar tema de polizas</t>
  </si>
  <si>
    <t>LINA MARCELA CASADIEGO MERCHAN</t>
  </si>
  <si>
    <t>CUMPE</t>
  </si>
  <si>
    <t>Incluir fecha de suscripcion del contrato en informe de actividades, La aprobacion de las polizas no esta firmada por el Alcalde al momento de la revision</t>
  </si>
  <si>
    <t xml:space="preserve">MIRS LATINOAMERICANA SAS </t>
  </si>
  <si>
    <t>CONSORCIO SAN CRISTOBAL  2023</t>
  </si>
  <si>
    <t>Registrar y cargar los soportes en SECOPII, adjuntar entradas y salidas de almacén.</t>
  </si>
  <si>
    <t>14/110/2023</t>
  </si>
  <si>
    <t>ESRI COLOMBIA SAS</t>
  </si>
  <si>
    <t>PROSUTEC SAS</t>
  </si>
  <si>
    <t xml:space="preserve">CV </t>
  </si>
  <si>
    <t>Certificado de cumplimiento (corregir periodo de cobro, corregir escritura de valor a pagar), Informe de Actividades (Corregir escritura de valor a pagar, faltan evidencias), Informe de Supervision (Anexar las dos polizas, corregir fecha de aprobacion de otro si), Factura (Corregir la fecha de la factura)</t>
  </si>
  <si>
    <t>Ajustar redacciones en el acta de liquidacion; Ajustar Redaccion en el informe de supervision en las observaciones / Acta de Liberacion de Saldo: se esta haciendo referencia a una orden de compra y es el contrato 366-2022</t>
  </si>
  <si>
    <t>CTO-INTADTVO</t>
  </si>
  <si>
    <t>FABIAN MIRANDA JACINTO</t>
  </si>
  <si>
    <t>Ajustar informe de seguimiento juridico  los valores antes de IVA de los items a cobrar y ajustar seguimiento financiero.</t>
  </si>
  <si>
    <t>DISTRIBUIDORA E W EL TRIANGULO</t>
  </si>
  <si>
    <t>LUIS GOUZY // NATALIA NAVARRETE</t>
  </si>
  <si>
    <t>1. Acta de liquidacion ajustar nombre del alcalde. Martha triana no es la responsble de contratos. 2. No se observa la aclaracion de las unidades escolares a atender si son 35 o 14. 3. El evento protocolario de la socialización del proyecto no se ha realizado. 4. No se observa la realizacion de la pieza comunicativa mencionada en el anexo tecnico. //Falta estado de cuenta de presupuesto, en el informe final de actividades debe incluir todos los amparos de las polizas y vigencias. en el informe de actividades esta mal el periodo. relalizar los ajustes al acta e liquidacion bilateral teniendo en cuenta la claridad que se solicita sobre la obligacion 4, especificar por que se ejecuto o no, ajustar fechas polizas y coberturas.</t>
  </si>
  <si>
    <t>Informe de actividades: en imputacion presupuestal no se incluye cdp y rp solo el rubro. El acta de liberacion de saldos esta mal los numeros de RP, se debe justificarsi el valor a liberar obedece a que quitaron item o disminuyo el valor unitario. se debe ajustar el formato de conformidad a lo escritp. Acta liquidación: la fecha del contrato esta mal, el numero de los RP estan mal, no se incluyeron todos los amparos de la poliza, se debe invluir el valor del amparo y vegencia segun cada uno, en el punto 8 el valor en letras esta mal. falta informe final de supervision.</t>
  </si>
  <si>
    <t>Ajustar valor de la factura cargado en secop.</t>
  </si>
  <si>
    <t>CONTROLES EMPRESARIALES SAS</t>
  </si>
  <si>
    <t xml:space="preserve">Certificado de cumplimiento: ajustar nit del proveedor y objeto del contrato. </t>
  </si>
  <si>
    <t>L &amp; Q REVISORES FISCALES, AUDITORES EXTERNOS SAS</t>
  </si>
  <si>
    <t xml:space="preserve">                                                                                                                                                                                                                                                                                                                                                                                                                                                                                                                                                                                                                                                                                                                                                                                                                                                                                                                                                                                                                                                                                                                                                                                                                                                                                                                                                                                                                                                                                                                                                                                                                                                                                                                                                                                                                                                                                                                                                                                                                                                                                                                                                                                                                                                                                                                                                                                                                                                                                                                                                                                                                                                                                                                                                                                                                                                                                                                                                                                                                                                                                                                                                                                                                                                                                                                                                                                                                                                                                                                                                                                                                                                                                                                                                                                                                                                                                                                                                                                                                                                                                                                                                                                                                                                                                                                                                                                                                                                                                                                                                                                                                                                                                                                                                                                                                                                                                                                                                                                                                                                                                                                                                                                                                                                                                                                                                                                                                                                                                                                                                                                                                                                           </t>
  </si>
  <si>
    <t xml:space="preserve">KAREN VIVIANA AREIZA PEREIRA / LINA </t>
  </si>
  <si>
    <t>si</t>
  </si>
  <si>
    <t>UNION TEMPORAL BIENESTAR ANIMAL S.C</t>
  </si>
  <si>
    <t>BIENESTAR ANIMAL</t>
  </si>
  <si>
    <t>JUAN PABLO OLMOS CASTRO</t>
  </si>
  <si>
    <t>El valor de la factura debe venir con el 35% como lo indica el contrato, por ser el primer pago, el formato de seguimiento juridico no esta actualizado y falta anexar los estudios predios.</t>
  </si>
  <si>
    <t>se reviso por SHARE POINT falta cargar a secop ii aducen que el contratista es problematico pero que apenas se de via libre de errores se carga</t>
  </si>
  <si>
    <t>CORPORACIÓN PARA EL DESARROLLO HUMANO, SOCIAL Y COMUNITARIO (CHDS)</t>
  </si>
  <si>
    <t xml:space="preserve">El valor registrado en el informe no corresponde al facturado (ajustar factura con NC) / ajustar acta de liquidación </t>
  </si>
  <si>
    <t>Incluir fecha de suscripcion del contrato en informe de actividades, ajustar fecha de terminación del contrato, ajustar objeto del contrato en informe jurídico. falta firma del apoyo a la supervisión en todos los soportes.</t>
  </si>
  <si>
    <t>Incluir fecha suscripción del contrato en informe de actividades</t>
  </si>
  <si>
    <t>EQUIPO DE LIQUIDACIONES</t>
  </si>
  <si>
    <t>falta contenedor factura electronica, se debe ajustar el periodo del certificado de cumplimiento  de conformidad al informe de gestion No. 4, no se debe incluir los informes 5 y 6 por que este ultimo hace parte de otra cuenta de cobro. se debe ajustar el informe de actividades con las actividades del informe de gestion No. 4 en donde se evidencie el cumplimiento del plan operativo y cronograma. las actas de reunion no se encuentran firmadas en su totalidad.Se debe unificar la fecha en todos los formatos de firma, falta certificacion de seguridad social.</t>
  </si>
  <si>
    <t>Ajustar en certificado de cumplimiento: Fecha terminación del contrato, ajustar sumatoria de los proyectos de inversión. Ajustar en informe de Supervisión en seguimiento jurídico la fecha de terminación del contrato, ajustar en seguimiento financiero, el saldo del valor total. Adjuntar tarjeta profesional de la Revisora Fiscal. Falta firma de  los Apoyos a la Supervisión  en  Actas de reunión No. 8, 9, 10, 11, 18, 19, 20, 21, 22, 23,24 y 28, por otra parte no se observa la materalización del primer pago correspondioente al 40%</t>
  </si>
  <si>
    <t>falta contenedor factura-en seguimiento financiero ajustar saldo por ejecutar yaque solo se ha realizado un pago-no estan los anexos que hablan en el informe de gestion-en el informe de gestion hablan de un oficio de orfeo terminado en 24042 que no esta-la fecha del informe de getion no es igual al informe juridico y el informe como tal-hablan de un documento f-pr-26 no esta-unificar fchas en todos los documentos de constancia de firma</t>
  </si>
  <si>
    <t>informe de actividades ajustar valor en letras, falta informe juridico, separar apellidos del alcalde que estan pegados</t>
  </si>
  <si>
    <t>Ajustar la el amparo de calida de los bienes y servicios, firmar por el rep. legal del contratista y apoyo a la supervision</t>
  </si>
  <si>
    <t>Ceertificado de cumplimiento ( corregir periodo de pago), Seguimiento Juridico (corregir periodo de pago, seguimiento financiero), Falta subir contenedor de factura y subir evidencias de recibos de reporte.</t>
  </si>
  <si>
    <t xml:space="preserve"> Seguimiento Juridico (corregir seguimiento financiero), Falta subir contenedor de factura y subir evidencias de recibos de reporte.</t>
  </si>
  <si>
    <t>XOREX DE COLOMBIA</t>
  </si>
  <si>
    <t>La orden de compra no se ejecuto porque los elementos fueron descontinuados. Se realiza acta de liberacion por terminación de mutuo acuerdo</t>
  </si>
  <si>
    <t>Faltan firmas y vistos buenos en acta de liquidación y ajustar nombre de la persona jurídica,.</t>
  </si>
  <si>
    <t>82,8%%</t>
  </si>
  <si>
    <t>En la carpeta se encuentra una solicitud de modificacion contratual (prorroga y adicion) del 30 de noviembre posterior a la cuenta que se esta presentado, la cual no esta aprobada todavia, el supervisor de apoyo Diego nos manifiesta que por motivos de organizacion, ellos folean los documentos de cada carpeta y los archivan dentro de la misma</t>
  </si>
  <si>
    <t>CONSORCIO SAN CRISTOBAL 2023</t>
  </si>
  <si>
    <t>$1.899.596.702</t>
  </si>
  <si>
    <t>En el informe de actividades se estan relacionando las que se realizaron con anterioridad al periodo cobrado, se debe incluir solo las actividades que se han ejecutado durante el periodo del 18-10-2023 al 17-11-2023, junto con las evidencias del periodo cobrado. en el informe de seguimiento juridico se debe incluir en la parte de polizas todos los amparos.</t>
  </si>
  <si>
    <t>El informe de actividades y el acta de liquidación no presentan firma original por parte de la Representante Legal de de la corporación, por otra parte falta contenedor de la NC</t>
  </si>
  <si>
    <t>Adjuntar certificado de seguridad social, ajustar en formato seguimiento jurídico el informe al seguimiento financiero en su valor total.</t>
  </si>
  <si>
    <t>Certificacion de Cumplimiento: Se pide que en el objeto se modifique el año de 2022 a 2023 / Seguimiento Juridico: Modificar el año en el objeto debe ser 2023 no 2021</t>
  </si>
  <si>
    <t>En el informe de actividades debe ajustar la fecha del contrato, las firmas deben ser originales y no digitales, La certificacion del contador esta vencida a 30 de noviembre, debe actualizar</t>
  </si>
  <si>
    <r>
      <rPr>
        <sz val="10"/>
        <color rgb="FF000000"/>
        <rFont val="Calibri"/>
      </rPr>
      <t>1RA.Adjuntar certificado de seguridad social, Registrar y adjuntar en la plataforma SECOPII las evidencias faltantes relacionadas el informe mensual de actividades (Medio de Verificación y su ubicación física y/o virtual), de acuerdo con las observaciones realizadas en físico. Adjuntar entradas y salidas de almacén./</t>
    </r>
    <r>
      <rPr>
        <b/>
        <sz val="10"/>
        <color rgb="FF000000"/>
        <rFont val="Calibri"/>
      </rPr>
      <t xml:space="preserve">/2da, falta adjuntar prorroga  y subir polizas, falta subir evidencias y ordenarlas segun cada obligacion  y el contenedor de la factura </t>
    </r>
    <r>
      <rPr>
        <sz val="10"/>
        <color rgb="FF000000"/>
        <rFont val="Calibri"/>
      </rPr>
      <t>// 3 REVISIÓN, En secop se observa modificacion contractual que no esta relacionada en los documentos soporte de la cuenta de cobro, la poliza de dicha modificación aún se encuentra pendiente de aprobación. Falta subir algunas evidencias  (estas deben estar organizadas de tal forma que se pueda verificar frente a cada obligación) // 4</t>
    </r>
    <r>
      <rPr>
        <b/>
        <sz val="10"/>
        <color rgb="FF000000"/>
        <rFont val="Calibri"/>
      </rPr>
      <t>-Revisión. En la certificación de cumplimiento se debe corregir el valor de la adición ($144,074,219); En el informe de actividades, corregir el valor total del Contrato ($840,032,902) en numeros y en letras, corregir el valor de la adición ($144,074,219)  en numeros y en letras; En el seguimiento Financiero, corregir el valor de la adición ($144,074,219), corregir el valor total ($840,032,902) y corregir el saldo ($596,477,363); Adjuntar entradas y salidas de almacén. (De igual manera se deben cargar todas las subsanaciones realizadas en Secop II)</t>
    </r>
    <r>
      <rPr>
        <sz val="10"/>
        <color rgb="FF000000"/>
        <rFont val="Calibri"/>
      </rPr>
      <t>.// 5 REVISIÓN. Adjuntar entradas y salidas de almacén. (De igual manera se deben cargar todas las subsanaciones realizadas en Secop II).</t>
    </r>
  </si>
  <si>
    <t>12/12/2023//26/12/23</t>
  </si>
  <si>
    <r>
      <rPr>
        <sz val="10"/>
        <color rgb="FF000000"/>
        <rFont val="Arial Narrow"/>
      </rPr>
      <t>En la certificacion de cumplimiento esta mal la fecha de terminacion del contrato, en contrato es CI 521-2023 Y no CPS. Informe de seguimiento: esta mal la fecha de terminación, en observaciones es mes de julio y no junio, en el componente tecnico esta mal el porcentaje en numeros, en los pagos no se debe incluir pago 3, falta firma del apoyo a la supervision. El informe de actividades esta mal el valor en letras, se deben incluir sololas actividades y productos del periodo ejecutado, lo que ya se realizo no se debe incluir en este espacio, solo se deja actividad ya realizada y no aplica para este periodo.Factura: en el concepto de la factura dice en letras que es veinte (20%) y es setenta porciento. Falta contenedor electronico</t>
    </r>
    <r>
      <rPr>
        <b/>
        <sz val="10"/>
        <color rgb="FF000000"/>
        <rFont val="Arial Narrow"/>
      </rPr>
      <t>// 2da. Revisión. El Certificado de seguridad social no esta vigente, Informe mensual de actividades se debe corregir numero de suscripcion del contrato y corregir en la obligacion 10 producto, Informe de supervision ( corregir valor inicial y fecha de suscripcion del contrato)</t>
    </r>
  </si>
  <si>
    <t>CURADOR URBANO 4</t>
  </si>
  <si>
    <t xml:space="preserve">RESOLUCION </t>
  </si>
  <si>
    <t>21-12-2023 A LAS 18:00</t>
  </si>
  <si>
    <t>La cuenta no esta cargada en secop ni en sharepoint, la carpeta esta incompleta: no trae factura, soportes de seguridad social, evidencias, estudios previos, anexo tecnico, acta de inicio, crp, no tiene el checklist, deisgnacion apoyos a la supervision, la carpeta no reune los requisitos establecidos por archivo, no esta marcada, no se incluyen modificaciones contractuales. en la revision de la certificacion de cumplimiento se evidencia que no hay continuidad en la relacion de firmas del supervisor y de los apoyos, al igual que en el informe juridico  y el informe de actividades. adicionalmente, el informe de actividades no se incluye la informacion de seguridad social, las firmas son dispersas, en el campo de contratista hay una firma digital (SOLO SE ACEPTAN FIRMAS ORIGINALES) y no hay claridad de quien es la persona que esta firmando. no se puede verificar el informe de actividades ya que no hay como corroborar las evidencias, El informe esta totalmente desorganizado., ninguno de los documentos tiene control de cambios. Por lo anterior y teniendo en cuenta que se esta solicitando una revision expedita y pormenorizada se sugiere: 1. que se realice por separado el informe de actividades por cada componente, en donde se relacione de manera detallada el cumplimiento o la actividad ejecutada en cada una de las 23 obligaciones del contrato y que sus evidencias sean cargadas en sharepoint y secop por cada uno de los componentes, y se pueda desplegar cada una de las evidencias en entricto orden. 2. considerando que son 7 componentes los cuales presumimos que son bastantes las evidencias, se sugiere que una vez realizada las correcciones en mencion y se radique nuevamente la cuenta, se va a realizar una agenda con cada uno de los apoyos a la supervision para poder realizar una revision integral de cada una de las obligaciones ejecutadas. // 2° Revision: En el Informe de actividades: se debe ajustar la fecha de terminacion esta debe ser el 31/03/2024; se debe incluir el tiempo de la prorroga, incluyeron fue la fecha en que la hicieron; Falta la firma de David del componente 1873; Falta la certificacion de la firma electronica del representante legal, esta observacion fue informada el 20-12-2023 y ratificada el 21-12-2023 y no fue subsanada; por otro lado al intentar revisar las actividades y productos relacionados estos no se encontraron subidos a SECOP II, por lo anterior el equipo de liquidaciones deja constancia de que no fue posible validar las evidencias de las obligaciones que segun el informe dice se ejecutaron porque no estaban subidas a SECOP II / El contenor de la factura no lo subieron / Falta Subir a SECOP II el informe Juridico.</t>
  </si>
  <si>
    <t>20/12/2023
21/12/2023</t>
  </si>
  <si>
    <t>CAJA DE COMPENSACION FAMILIAR</t>
  </si>
  <si>
    <t xml:space="preserve">AURORA YARA MARTIN </t>
  </si>
  <si>
    <t>JM GRUPO EMPRESARIAL</t>
  </si>
  <si>
    <t>GLITZA JOHANA VEGA</t>
  </si>
  <si>
    <t>EMPRESA DE TELECOMUNICACIONES DE BOGOTA S.A. E.S.P ETB</t>
  </si>
  <si>
    <t xml:space="preserve">NATALIA NAVARRETE </t>
  </si>
  <si>
    <t>MAURICIO RINCON</t>
  </si>
  <si>
    <t xml:space="preserve">Ajustar certicumplimiento, ajustar acta de cierre expédiente, ajustar acta de liquidación, las firmas deben ser originales, ajustar informe de seguimiento juridico, </t>
  </si>
  <si>
    <t>FUNDESCO</t>
  </si>
  <si>
    <t>1. Certificado de cumplimiento: las facturas adjuntadas y cargadas en SECOP no suman el valor anotado en el certificado de cumplimiento ni en informe de actividades 2. Informe de actividades no concuerda los numeros de facturas relacionadas con las facturas adjuntadas, faltan en fisico algunas relacionadas, o falta cargar en secop. Corregir fecha de sucripcion del contrato. Falta firma del apoyo a la supervisor. 3. Seguimiento juridico: retirar actividades que corresponden al primer pago. Ajustar valores del seguimiento financiero. 4. Presentan planillas de seguridad social de abril a junio, faltarian de julio a octubre. 5. Ninguna de las 30 facturas tiene contenedor electronico. 6. Se sugiere cargar en el primer pago o en una carpeta aparte los documentos del informe como certificado de cumplimiento, el informe de actividades, el informe de  seguimiento juridico,  las planillas y certificado de seguridad social y las actas y retirar del segundo pago el primer informe. Adicional para cada actividad hacer una carpeta con los anexos como lo indica el informe de actividades</t>
  </si>
  <si>
    <t>RODRIGO ALI CUBILLOS VERGARA</t>
  </si>
  <si>
    <t>21/12/2023 A LAS 09:10 PM</t>
  </si>
  <si>
    <t>$55.434.536</t>
  </si>
  <si>
    <t xml:space="preserve">Esta cuenta no esta cargada en sharepoint ni en secop. En la certificación de cumplimiento esta mal el numero de cedula del contratista. Informe seguimiento juridico: esta mal el numero de ceula del contratista, la fecha de suscripcion del contrato esta errada, el valor total del contrato se debe incluir la adicion, la fecha de acta de inicio, terminacion inicial y final estan mal, el numero de la poliza esta mal, la adición ni tiene poliza cargada y aprobada en secop. Informe de actividades: el tipo de contrato est mal no es obra es CPS. Esta pendiente por parte del contratista aceptar el otro si aclaratorio de la modificacion. </t>
  </si>
  <si>
    <t>Informe de Actividades: corregir ortografia en encabezado; El periodo es distinto entre la certificacion de cumplimiento e informe de actividades / Acta de Liquidacion: se debe modificar la fecha de suscripcion del contrato; la fecha de terminacion pactada es 21/11/2022; El registro presupuestal es 1541 del 21-11-2022; los amparos de las polizas son 3 y se dejo en un solo; Revisar el numero de la poliza / Seguimiento Juridico: El numero de la poliza no corresponde / Acta Liberacion de Saldo: El numero de registro presupuestal debe ser 1541; Ajustar el valor efectivamente ejecutado. / Los certifados de pago de seguridad social no estan actualizados / Los ingresos al almacen no coinciden / Su Subio los soportes al SECOP II // Segunda Revison: El informe financiero no esta firmado por el apoyo a la supervision: Anexos Informe final desde la parte 2 al 7 no fue posible abrirlos / Falta el contenedor de la factura</t>
  </si>
  <si>
    <t>UNIÓN TEMPORAL ESTUDIOS 049</t>
  </si>
  <si>
    <t>JAVIER CASTILLO/ NATALIA NAVARRETE JIMENEZ</t>
  </si>
  <si>
    <t>La información no se encuentra cargada en Share Point/ Segunda Revisión: se debe ajustar el nombre del contratista en la cert. de cumplimiento y en el informe de seguimiento juridico. El memorando de entrega al area de almacen esta por menor valor de la factura, falta otra relacion de entrega de almacen, ese memorando debe incluir fechas desde el inicio y no anterior (4 de septiembre)</t>
  </si>
  <si>
    <t>21/12/2023// 26/12/2023</t>
  </si>
  <si>
    <t>A&amp;GC COLSUNTING SAS</t>
  </si>
  <si>
    <t>ESM SOLUTIONS SAS</t>
  </si>
  <si>
    <t>MARTHA TRIANA</t>
  </si>
  <si>
    <t>Corregir el acta de liquidación// 2da. Revisión. Se retiene la cuenta hasta que el alcalde tome una desición frente a una irregularidad encontrada en el tramite, 03/01/2024, no hay contenedor electronico de la factura. Se deben cargar a SECOP la totalidad de los documentos que se requieren para el pago incluyendo el certificado de la junta de contadores legalmente expedido. En el acta de liquidación no aparce el nombre del representante legal de la empresa contratista ni su numero de identificación. NO aparece el certificado de existencia y representació de la Empresa ESM Solutions SAS, figura el Señor Maicol Duban Riaños Morales como representante legal, persona que suscribió el acta de inicio del Contrato de compraventa, mientras que en el RUT figura como representante legal principal, Andrea del Pilar Gonzalez Palacios, la conmunicación de fecha 16 de noviembre de 2023, cita como referencia " contrato seleccion abreviada por subasta inversa N° FDLSC-SASI-012-2022, revisado este numero de contrato no corresponde con el asunto que se está revisando. En ninguna parte del expediente contractual obra un certificado de camara de comercio que registre el cambio de representante legal de la firma contratista ESM SOLUTIONS SAS. En la certificacion de cumplimiento corregir el  NIT. En el informe de activividades, corregir fecha de suscripción del contrato (28/12/2022).  En el acta de lliquidacion corregir numero del NIT.</t>
  </si>
  <si>
    <t>21/12/2023 - 27/12/2023</t>
  </si>
  <si>
    <t>1. Informe de actividades: Hacer Ajustes en plazo de ejecucion y fecha de RP. Anotar la nomenclatura en SECOP de los diferentes documentos soporte. 2. Seguimiento juridico: Ajustar seguimiento financiero. 3. Certificado de cumplimiento:  Ajustar plazo de ejecucion. Ajustar fecha de iniciacion. ajustar fecha de prorroga 1°. Ajustar valor inicial pactado separando aportes del FDLS y de la Sub red.  Ajustar valor a pagar anotando cada una de las facturas.  Ajustar fecha de presentacion. 4. Cargar contenedor electronico de cada factura. 5. Acta de liquidacion; Hacer Ajustes varios en valores ejecutados, valores a pagar y a liberear</t>
  </si>
  <si>
    <t>hacer ajustes en los nombres de la certificacion de cumplimiento y el informe de seguimiento juridico, el memorando de entrega a almacen es menor al soporte de recibido de almacen y a la factura, validar datos.</t>
  </si>
  <si>
    <t>NATALIA NAVARRETE JIMENEZ</t>
  </si>
  <si>
    <t>La cuenta es radicada segun oficio el 1 de diciembre de 2022 y la certificacion de cumplimiento es del 12 de septiembre de 2023, y ese paga hasta el dia de hoy se recibe en el área de liquidaciones, por lo cual la certificacion de cumplimiento se debe ajustar al mes de diciembre de 2023, se debe numerar la adicion 1 y 2., en secop no esta cargada la certificacion de cumplimineto. El informe de actividades cargado en Secop 2 no es igual al que se radica en fisico en la carpeta, el de la carpeta no tiene todas las hojas completas, el numero del proyecto presupuesta esta mal, el objeto y los valores en letras estan mal, no se revisan actividades ya que no es claro cual de los dos informes es el correcto. el informe en secop no esta firmado por el apoyo a la supervision. En Secop no esta cargada el acta de liquidación, informe de seguimiento juridico, no estan subidas las evidencias de conformidad a cada obligación. El informe de seguimiento juridico esta mal el balance financiero, no se pueden validar las actividades por que hay dos informes diferentes, lo mismo pasa con la factura ya que relaciona actividades que no se pudieron verificar. la liquidacion del contrato se debe ajustar a fecha de diciembre , el nombre del contratista debe estar completo (asi como esta en el contrato y sus modificaciones), Falta contenedor electronico. como es ultimo pago y liquidacion deben traer el expediente completo con todos los pagos realizados</t>
  </si>
  <si>
    <t>Las evidencias no estan cargadas en Secop 2, al ser pago final se requieren todas las carpetas del expediente. en el informe de actividades esta mal el plazo de ejecucion, el valor de cobro del periodo no corresponde, las evidencias se deben establecer en el orden de las actividades, en el informe de seguimiento juridico esta mal el numero de la poliza, se relacionan unos radicados que no vienen en la carpeta para validación. en el informe final esta mal el plazo de ejecucion, la fecha de aprobacion de la polizas y las fechas los amparos no corresponden a la ultima aprobacion, en el acta de liquidacion esta mal el nit del consorcio y las fechas de polozas no corresponden. Las certifiaciones de seguridad social de dq inversiones y diego quevedo deben certificar el pago de seguridad social de los ultimos 6 meses</t>
  </si>
  <si>
    <t>No se encuentran los anteriores pagos para realizar la revision correspondiente ya que es una liquidadion, en el informe de actividades ( la fecha del periodo a liquidar no es correcta), en el seguimiento juridico ( el periodo de pago no esta correcto,en seguimieno financiero estan cambiados los numeros de pagos 6 y 7), Certificado de cumplimiento ( el periodo del pago no es el correcto, en el informe final (no deben quedar las firmas solas en una hoja), la factura  se debe corregir el nit de la Alcaldia local de Sancristobal y la direccion de la entidad, en la descripcion de la factura se esta reportando una acta N. 12 pero el informe nos estan reportanto el acta numero 11</t>
  </si>
  <si>
    <t>JAIR ALEXANDER GUTIERREZ</t>
  </si>
  <si>
    <t>Ajustar Certificación de cumplimiento, ajustar inforne de actividades, falta contenedor de la factura electronica, ajustar informe de ejecución juridico y actualizar dcertificación de la Revisora fiscal</t>
  </si>
  <si>
    <t>ARCHIVO</t>
  </si>
  <si>
    <t>ELIANA TRIANA</t>
  </si>
  <si>
    <t>Informe de Actividades: No tiene firma del supervisor de apoyo ni del contratista en SECOP. Documento fisico diferente al cargado en SECOP.  No tiene firma del supervisor de apoyo en SECOP. Certificado de cumplimiento: No tiene firma del supervisor de apoyo en SECOP. Documento fisico diferente al cargado en SECOP. Seguimiento juridico: No tiene firma del supervisor de apoyo en SECOP. Valores unitarios del informe no concuerdan con valor valores oferta economica. Cobran SMS electronico que no esta en oferta economica ni en estudio previo.</t>
  </si>
  <si>
    <t>Informe de Actividades: No tiene firma del supervisor de apoyo ni del contratista en SECOP. Documento fisico diferente al cargado en SECOP.  No tiene firma del supervisor de apoyo en SECOP. Certificado de cumplimiento: No tiene firma del supervisor de apoyo en SECOP. Documento fisico diferente al cargado en SECOP. Seguimiento juridico: No tiene firma del supervisor de apoyo en SECOP. Valores unitarios del informe no concuerdan con valor valores oferta economica</t>
  </si>
  <si>
    <t>Informe de Actividades: No tiene firma del contratista en documento cargado SECOP. Certificado de cumplimiento:  Ajustar fecha de presentacion. Seguimiento juridico: Valores unitarios del informe no concuerdan con valor valores oferta economica. Cobran SMS electronico que no esta en oferta economica ni en estudio previo. Cobran SMS electronico que no esta en oferta economica ni en estudio previo..</t>
  </si>
  <si>
    <t xml:space="preserve"> Informe de Actividades: No tiene firma del supervisor de apoyo ni del contratista en SECOP. Documento fisico diferente al cargado en SECOP. Certificado de cumplimiento: No tiene firma del supervisor de apoyo en SECOP. Documento fisico diferente al cargado en SECOP. Seguimiento juridico: No tiene firma del supervisor de apoyo en SECOP. Valores unitarios del informe no concuerdan con valor valores oferta economica. Cobran SMS electronico que no esta en oferta economica ni en estudio previo.</t>
  </si>
  <si>
    <t>Informe de Actividades: No tiene firma del supervisor de apoyo ni del contratista en SECOP. No hay documento fisico en la carpeta. Certificado de cumplimiento: No tiene firma del supervisor de apoyo en SECOP. Documento fisico diferente al cargado en SECOP. Seguimiento juridico: No tiene firma del supervisor de apoyo en SECOP. Valores unitarios del informe no concuerdan con valor valores oferta economica.  No hay documento fisico en la carpeta. Cobran SMS electronico que no esta en oferta economica ni en estudio previo.</t>
  </si>
  <si>
    <t>El plan operativo es imposible de visibilizar expediente fisico y al revisar en secop, no aparece con fechas. En el seguimiento juridico y el certificado de cumplimiento debe modificarse la fecha de terminación ya que aparece 30/12/2023. En el seguimiento financiero en el item "especifico" no aparecen relacionados el estado del FDLSC los desembolsos. Todos los soportes de la cuenta deben estar con las modificaciones contractuales surtidas. El informe de gestión anexo como soporte del contrato, es igual al presentado en la primera cuota de gestión. Actualizar la fecha de presentación.</t>
  </si>
  <si>
    <t>El anexo tecnico mensionanda de se deben vincular mujeres cabeza de hogar, y los soportes que deben incluier son los documentos de las personas a cargo, este ultimo no se evidencia; Los pagos del 1al 3 no cuentan con la planilla pagada de seguridad social como soporte / hay documentos que estan sin firmas / los soportes del tercer pago no se evidencian/ en el clausulado se menciona el pago de estampillas el cual no ha sido descontado / en la carpeta 22 y 23 se repiten documentos. / en los listados de inscripcion se repiten documentos, y en otros casos los consecutivos no coinciden con los nombres. / el informe financiero presenta una diferencia de 377.222 con respecto a la factura presentada.</t>
  </si>
  <si>
    <t>+</t>
  </si>
  <si>
    <t xml:space="preserve">             </t>
  </si>
  <si>
    <t>PRORROGA meses</t>
  </si>
  <si>
    <t>VALOR INICIAL CONTRATO</t>
  </si>
  <si>
    <t>ADICION</t>
  </si>
  <si>
    <t>POLIZA</t>
  </si>
  <si>
    <t xml:space="preserve">OBSERVACIONES </t>
  </si>
  <si>
    <t>B2 NETWORKS</t>
  </si>
  <si>
    <t>No ha cargado en SECOP soportes. Certificado de cumplimiento retirar renglon ADICION: UNO, ya que este valor esta mas adelante. Ajustar el periodo a cobrar hasta el 12 de octubre ya que la adicion la cobran a partir del 13 de octubre. Firma de presentacion de la cuenta y pago de parafiscales no estan en original. Poliza no ha sido aprobada. No se observan entradas de almacen. No se observa planillas de seguridad social del personal vinculado por el ejecutor. ((anexo tecnico pag 6). Se sugiere un adjuntar un archivo como el plan de accion presentado en donde se muestre como fue distribuido el personal vinculado durante el proyecto porque no concuerdan las cantidades de personal requerido con lo cobrado. Segun hojas de vida encontrado en los archivos faltan algunas y se debe esperar el analisis que esta realizando la auditora medica sobre las labores ejecutadas y tiempo ejecutado por las las 16 auxiliares de enfermeria requeridas en el proyecto.</t>
  </si>
  <si>
    <t>No ha cargado en SECOP soportes. La adicion no definio forma de pago. Requiere una aclaración o se debe pagar en la liquidacion el valor adicionado..  Poliza no ha sido aprobada. Factura valor del profesional fue incrementado sin aprobacion. En carpetas no se observan las siguientes hojas de vida: 2 profesionales de la salud, 1 fisioterapeuta, 1 delegado documental, 1 gestor territotial. 1 Ingeniero electronico. No se observan entradas de almacen. No se observa planillas de seguridad social del personal vinculado por el ejecutor. ((anexo tecnico pag 6)</t>
  </si>
  <si>
    <t xml:space="preserve">Ajustar informe de conformidad con la adición y prorroga realizada el 22 de diciembre de 2023, falta cargar actualización de póliza </t>
  </si>
  <si>
    <t>CONSORCIO INTERVENCIÓN BOGOTÁ</t>
  </si>
  <si>
    <t xml:space="preserve">LUIS GOUZY  </t>
  </si>
  <si>
    <r>
      <rPr>
        <b/>
        <sz val="9"/>
        <color rgb="FFFF0000"/>
        <rFont val="Calibri"/>
      </rPr>
      <t>1° REVISION: 1</t>
    </r>
    <r>
      <rPr>
        <sz val="9"/>
        <color rgb="FFFF0000"/>
        <rFont val="Calibri"/>
      </rPr>
      <t>. En Secop no se ha modificado el tiempo total del contrato.</t>
    </r>
    <r>
      <rPr>
        <b/>
        <sz val="9"/>
        <color rgb="FFFF0000"/>
        <rFont val="Calibri"/>
      </rPr>
      <t xml:space="preserve"> 2</t>
    </r>
    <r>
      <rPr>
        <sz val="9"/>
        <color rgb="FFFF0000"/>
        <rFont val="Calibri"/>
      </rPr>
      <t xml:space="preserve">. Certificado de cumplimiento: las facturas adjuntadas y cargadas en SECOP no suman el valor anotado en el certificado de cumplimiento ni en informe de actividades. Facts. 380 y 716 no estan en fisico. 715 en fisico pero no en Secop. Ajustar fecha de presentacion. </t>
    </r>
    <r>
      <rPr>
        <b/>
        <sz val="9"/>
        <color rgb="FFFF0000"/>
        <rFont val="Calibri"/>
      </rPr>
      <t>3</t>
    </r>
    <r>
      <rPr>
        <sz val="9"/>
        <color rgb="FFFF0000"/>
        <rFont val="Calibri"/>
      </rPr>
      <t>. Informe de actividades no concuerda los numeros de facturas relacionadas con las facturas adjuntadas. Ajustar fechas de las prorrogas. Actividades relacionadas en informe no concuerdan con lo adjuntado en obligacion 2. Obligacion 3: Presentan planillas de seguridad social de marzo a junio de personas naturales, no de FUNDESCO. De FUNDESCO planillas de abril a octubre. Que paso con marzo y abril?. Hay una relacion de hojas de vida de personal que aparentemente ejecuta el contrato de quienes no se ve el pago de la seguridad social, ni se sabe por cuantos meses fueron contratados.</t>
    </r>
    <r>
      <rPr>
        <b/>
        <sz val="9"/>
        <color rgb="FFFF0000"/>
        <rFont val="Calibri"/>
      </rPr>
      <t xml:space="preserve"> 4</t>
    </r>
    <r>
      <rPr>
        <sz val="9"/>
        <color rgb="FFFF0000"/>
        <rFont val="Calibri"/>
      </rPr>
      <t xml:space="preserve">. Certificacion del representante legal de diciembre 20, cubre 6 meses, no se vio en el primer pago certificacion, por lo cual falta certificacion de fecha de julio que cubre los 6 primeros meses del 2023.  </t>
    </r>
    <r>
      <rPr>
        <b/>
        <sz val="9"/>
        <color rgb="FFFF0000"/>
        <rFont val="Calibri"/>
      </rPr>
      <t>5</t>
    </r>
    <r>
      <rPr>
        <sz val="9"/>
        <color rgb="FFFF0000"/>
        <rFont val="Calibri"/>
      </rPr>
      <t xml:space="preserve">. Se sugiere cargar una carpeta aparte de evidencias obligacion por obligacion para facilitar la revisión como lo indica el informe de actividades. </t>
    </r>
    <r>
      <rPr>
        <b/>
        <sz val="9"/>
        <color rgb="FFFF0000"/>
        <rFont val="Calibri"/>
      </rPr>
      <t>5</t>
    </r>
    <r>
      <rPr>
        <sz val="9"/>
        <color rgb="FFFF0000"/>
        <rFont val="Calibri"/>
      </rPr>
      <t>. De la factura 715 no hay entrada de almacen.</t>
    </r>
    <r>
      <rPr>
        <b/>
        <sz val="9"/>
        <color rgb="FFFF0000"/>
        <rFont val="Calibri"/>
      </rPr>
      <t xml:space="preserve"> 6.</t>
    </r>
    <r>
      <rPr>
        <sz val="9"/>
        <color rgb="FFFF0000"/>
        <rFont val="Calibri"/>
      </rPr>
      <t xml:space="preserve"> Cargar contenedor electronico fact 462.  </t>
    </r>
    <r>
      <rPr>
        <b/>
        <sz val="9"/>
        <color rgb="FFFF0000"/>
        <rFont val="Calibri"/>
      </rPr>
      <t>7</t>
    </r>
    <r>
      <rPr>
        <sz val="9"/>
        <color rgb="FFFF0000"/>
        <rFont val="Calibri"/>
      </rPr>
      <t>. Ordenar presentacion de documentos que estan al reves.</t>
    </r>
    <r>
      <rPr>
        <b/>
        <sz val="9"/>
        <color rgb="FFFF0000"/>
        <rFont val="Calibri"/>
      </rPr>
      <t xml:space="preserve">  8</t>
    </r>
    <r>
      <rPr>
        <sz val="9"/>
        <color rgb="FFFF0000"/>
        <rFont val="Calibri"/>
      </rPr>
      <t xml:space="preserve">. Seguimiento juridico: repiten toda la actividad 1.  </t>
    </r>
    <r>
      <rPr>
        <sz val="9"/>
        <color rgb="FF000000"/>
        <rFont val="Calibri"/>
      </rPr>
      <t xml:space="preserve">2° REVISION: 1. Certificado de cumplimiento e informe de actividades ajustar valor a cobrar por $1 peso. 2. Informe financiero: No esta actualizado. Debe tener una ejecucion del 70% y presenta ejecucion por el 60%. 3. Faltan planillas de febrero-marzo y abril de FUNDESCO ya que no las presentaron en el primer informe. Adicionalmente las planillas presentadas corresponde a ANDERSON PIÑERES GONZALEZ quien aparentemente no tiene que ver con el proyecto porque su hoja de vida no fue presentada al inicio del proyecto. 4. Se adjuntaron al inicio del proyecto 18 hojas de vida entre apoyos, coordinadores e instructores pero no se observan planillas de S.S. de personas vinculadas al proyecto.  5.  Vincular o contratar para la ejecución del contrato personas vulnerables Obligacion general 10.  Cuales fueron esas personas?   </t>
    </r>
    <r>
      <rPr>
        <sz val="9"/>
        <color rgb="FF4F81BD"/>
        <rFont val="Calibri"/>
      </rPr>
      <t xml:space="preserve">3° REVISION: 1. En obligacion 2 mencionan unas actas pero en la carpeta adjuntan otras diferentes. Obligacion 3: Seguridad social: en el primer informe presentaron 19 hojas de vida y de estas adjuntan planillas adjuntan planillas de seguridad social de 6 personas, y adjuntan planillas de 4 personas cuyas hojas de vida no fueron reportadas. Si fueron cambios, adjuntar las hojas de vida y el acta en la cual fueron aprobadas. Obligacion 4 relacionan las facturas: se acepta. Obligacion 5: Talento humano:  por claridad para todos, sugiero hagan una relacion en donde por cada compnente indiquen las personas involucradas con dias, semanas o meses en los que intervinieron. Para cada obligacion reitero que si el soporte, por ejemplo son correos, deberian cargar una carpeta con los mismos o por lo menos indicar los folios en los que se encuentran en el informe consolidado, por darle orden al informe, ya que el informe cargado tiene 398 folios y se observan correos con fecha abril, que saltan a mayo y luego vuelven a retroceder. Se rechaza solo una  de las 30 facturas, Con solo hacer un cargue por cada evidencia o indicado los folios en que cada obligacion en el informe se soluciona. </t>
    </r>
  </si>
  <si>
    <t xml:space="preserve">4° REVISION: </t>
  </si>
  <si>
    <t>UNION TEMPORAL FIESTAS SAN CRISTOBAL-2022</t>
  </si>
  <si>
    <t>41 DIAS</t>
  </si>
  <si>
    <t xml:space="preserve">Ajustar certificación de cumplimiento, seguimiento juridico, infoeme de actividades; ajustar acta de liquidación,; no se evidencia contenedor de la factura electrónica </t>
  </si>
  <si>
    <t>El anexo tecnico mensionanda de se deben vincular mujeres cabeza de hogar, y los soportes que deben incluier son los documentos de las personas a cargo, este ultimo no se evidencia; Los pagos del 1al 3 no cuentan con la planilla pagada de seguridad social como soporte / hay documentos que estan sin firmas / los soportes del tercer pago no se evidencian/ en el clausulado se menciona el pago de estampillas el cual no ha sido descontado / en la carpeta 22 y 23 se repiten documentos. / en los listados de inscripcion se repiten documentos, y en otros casos los consecutivos no coinciden con los nombres. / el informe financiero presenta una diferencia de 377.222 con respecto a la factura presentada. // Segunda Revision: Se debe ajustar en el informe de actividades de la cuenta final la redaccion de los entregables en dos de las obligaciones especificas las cuales ya fueron informadas al referente</t>
  </si>
  <si>
    <t>JEISSON GONZALEZ</t>
  </si>
  <si>
    <t>UNIÓN TEMPORAL CLEAN BOGOTÁ</t>
  </si>
  <si>
    <t>MÓNICA GÓMEZ</t>
  </si>
  <si>
    <r>
      <rPr>
        <sz val="10"/>
        <color rgb="FF000000"/>
        <rFont val="Arial Narrow"/>
      </rPr>
      <t xml:space="preserve">1. Certificación de cumplimiento: corregir el valor inicial pactado en letras; Es firma digital, pedir firma manual y cargar la certificacion ajustada en Secop. 2. Inforne de actividades. Los medios de verificacion del informe no concuerdan con lo cargado en Secop. 3. Falta contenedor de la factura electronica. 4. Seguridad social: las planillas de marzo a junio de 2023. adjuntadas en fisico no son las cargadas en Secop. 5. Seguimiento juridico: Adjuntar memorando 20235430095553. la firma del documento es digital. 6. Acta de liquidacion: Ajustar fecha de suscripcion, fecha del RP. y fecha de terminacion del contrato en punto 4, en el punto 6 se repite la frase "a paz y salvo por todo concepto".  </t>
    </r>
    <r>
      <rPr>
        <b/>
        <sz val="10"/>
        <color rgb="FF000000"/>
        <rFont val="Arial Narrow"/>
      </rPr>
      <t xml:space="preserve">2° REVISION: Siendo las 4:40 pm no han cargado documentos en SECOP. </t>
    </r>
  </si>
  <si>
    <t>18/01/2024  25/01/2024</t>
  </si>
  <si>
    <t xml:space="preserve">Certificacion cargada del contador no esta vigente.  Aparte de la certificacion del revisor fiscal sobre el cumplimiento del pago de los aportes a la seguridad social, se debe adjuntar la planilla del mes que se cobra. Informe de actividades menciona en las obligacines meses de junio, julio y octubre y el periodo a cobrar corresponde a diciembre. </t>
  </si>
  <si>
    <t xml:space="preserve">Organizar documentos del primer pago // Certificacion de cumplimiento: Plazo de ejecucion inicial 8 meses; Plazo de Ejecucion incluida prorroga 10 meses y 22 dias // Faltan entradas y salidas a almacen. // En el Expediente contractual hay dos actas de liquidacion // Falta la factura de la certificacion de cumplimiento por valor de  11.201.101 
</t>
  </si>
  <si>
    <t>4 meses</t>
  </si>
  <si>
    <t>La informacion no esta cargada en SECOP. 1. En secop se observa la segunda prorroga y adicion de fecha 12/12/2023, pero esta informacion no esta actualizada en la misma plataforma. 2. La poliza actualizada no ha sido aprobada. 3. Certificado de cumplimiento: actualizar la informacion de la prorroga y adición # 2. 4. Informe de actividades: actualizar la informacion de la prorroga y adición # 2. 5.Unificar el periodo a cobrar del certificado de cumplimiento con el del informe de actividades. 6. La firma del contratista en el informe de actividades es digital. 7. Informe de seguimiento juridico actualizar la misma informacion pedida para el certificado de cumplimiento. Explicar porque hay una nota al final del informe que se carga en SECOP un valor diferente al valor de la factura. La firma del apoyo es digital</t>
  </si>
  <si>
    <t>El pago No. 4 de esta cuenta fue devuelta y según información del área de liquidaciones no ha sido subsanda hasta la fecha. Las polizas aún se encutran en estado "pendientes". el pago No. 5 no se encuentra cargado en SCOP II. En las certificaciones de cumplimiento el periodo de cobro debe ir hasta la fecha final del contrato (16/01/2024), corregir el plazo de ejecución teniendo en cuenta los plazos de las modificaciones contractuales, corregir fecha de terminación del contrato (16/01/2024), corregir las prorrogas teniendo en cuenta las modificaciones contractuales. En el informe de actividades Corregir el periodo de cobro, coregir el valor total del contrato en letras,  corregir el plazo de ejecución teniendo en cuenta los plazos de las modificaciones contractuales, corregir fecha de terminación del contrato (16/01/2024), corregir las prorrogas teniendo en cuenta las modificaciones contractuales, corregir el valor del cobro teniendo en cuen ta la ejecución del contrato cobrada y el saldo disponible según estado de cuenta, las actividades se encuentran soportadas con actas de reunión pero faltan las actas de entrega de lo recibido. En el acta de liquidación del contrato se debe corregir la fecha de suscripción del contrato, el objeto del contrato, corregir el plazo de ejecución teniendo en cuenta los plazos de las modificaciones contractuales, corregir fecha de terminación del contrato (16/01/2024), corregir las prorrogas teniendo en cuenta las modificaciones contractuales, se debe adicionar la información del número del RP y fecha de la adición, para la proyección del estado financiero del contrato se debe tener en cuenta la información contenida en el estado de cuenta emitido por el área de presupuesto y tantos los pagos efectuados y los pendientes por realizar; se debe corregir el numeral 6 Paz y Salvo ya que se repite una frase, en el numeral 7 corregir los valores en letras y números de lo ejecutado, lo pendiente de pago y el valor a liberar si es el caso, en el cuadro de control falta la firma de asesor del despacho, la revisión del responsable de contratación y la revisión de liquidaciones. Faltan los ingresos y salidad de almacen. COntenedor electronico de la factura. Informe de Seguimiento Juridico e informe final de supervisión.</t>
  </si>
  <si>
    <t>6 MESES</t>
  </si>
  <si>
    <t>4 MESES</t>
  </si>
  <si>
    <t>UNION TEMPORAL ESTUDIOS 049</t>
  </si>
  <si>
    <t>Ajustar el saldo financiero en el informe juridico</t>
  </si>
  <si>
    <t>CONSORCIO DISEÑOS MITIGACION</t>
  </si>
  <si>
    <t>No cargaron en SECOP el Informe 1 / Informe de actividades: en las actividades se debe describir lo que se realizo, estan transcribiendo las obligaciones; Falta cronograma; faltan todos los anexos del informe 1; faltan las evidencias de lo que dicen han hecho y que son los porcentajes de avance / El certificado de aportes se mensiona contador del que faltarian los soportes.</t>
  </si>
  <si>
    <t>Faltan los ingresos a Almacen segun anexo tecnico</t>
  </si>
  <si>
    <t>Cargar las evidencias completas 07/02/2024</t>
  </si>
  <si>
    <t>Cargar las evidencias completas. Corregir el valor del saldo del seguimiento financiero. 07/02/2024</t>
  </si>
  <si>
    <t>En el informe mensual de actividades corregir el valor total del contrato ($10.425.543.859$. EN el seguimiento financiero corregir el valor de la adición y corregir el valor del saldo.en la fecha prevista de terminación incluir la prorroga. Cargar las evidencias completas (solo cargan los radicados). Se debe tener en cuenta, que coincida lo que relaciona en el informe con las evidecias cargadas. El informe presentado debe centrarse en el periodo cobrado. En las Obligaciones de la fase de obra  y en particular las que se refieren al componente tecnico, en las columnas de producto y medio de verificación,se dice que está ejecución pero no se presenta ninguna evidencia.</t>
  </si>
  <si>
    <t>LUIS GOUZY  JEISSON GONZALEZ MARTHA TRIANA</t>
  </si>
  <si>
    <r>
      <rPr>
        <sz val="10"/>
        <color rgb="FF000000"/>
        <rFont val="Arial Narrow"/>
      </rPr>
      <t xml:space="preserve"> 4° REVISION: No se encuentran los cambios sugeridos en SECOP II de la revisión anterior.  La certificacion del JCC esta vencida, las evidencias no están cargadas, en SECOP II aún esta rechazada la cuenta que se devolvió sin que se haya hecho el cargue de las evidencias,  En el informe de actividades hay productos que no corresponden ni con la evidencia ni con la obligación, lo mismo sucede con algunas actividades. Falta firma del referente en las salidas de almacén. Las Planillas de seguridad social de ALFREDO ALEJANDRO GALLO solo tiene 5 meses justificados Las Planillas de seguridad social de BRIGITTE MAGNOLIA POVEDA SARAY no se pueden verificar porque los numeros de planilla estan ilegibles, Las Planillas de seguridad social de CARLOS HERNEY HURTADO no aparece información al respecto, además los datos no son legibles. Las Planillas de seguridad social de CLARA MOLINA solamente se presenta la planilla de Julio, de EDWIN ALEXANDER CRUZ RINCON aparece unicamente el pago de junio, de HARRISON SEBASTIAN POVEDA aparece abril y no mayo, se encuentran planillas no legibles de Juan Carlos Leal Leal, se recomineda revisión de la Planilla Integrada de la Autoliquidación de Aportes y colocar visto bueno del referente. Se encuentran unicamente en fisico 4 actas en las que aparece FUNDESCO y solamente en una de ellas aparece la participación del FDLSC. En el seguimiento tecnico adminitrativo en la primera fila en cuanto descripción del anexo u observaciones debe completarse la oración porque no es clara la columna de observaciones. </t>
    </r>
    <r>
      <rPr>
        <sz val="10"/>
        <color rgb="FFFF0000"/>
        <rFont val="Arial Narrow"/>
      </rPr>
      <t xml:space="preserve"> </t>
    </r>
    <r>
      <rPr>
        <sz val="10"/>
        <color rgb="FF538DD5"/>
        <rFont val="Arial Narrow"/>
      </rPr>
      <t>5° REVISION: SE DEVUELVE EN CORREO DEL 16/02/2024 EXPLICANDO LAS FALENCIAS DE CADA OBLIGACION</t>
    </r>
    <r>
      <rPr>
        <sz val="10"/>
        <color rgb="FFFF0000"/>
        <rFont val="Arial Narrow"/>
      </rPr>
      <t>. 6° REVISION: REUNION CON FUNDESCO. SE EXPLICAN LOS AJUSTES A REALIZAR. 20/02/2024.</t>
    </r>
  </si>
  <si>
    <t>En el informe de actividades corregir el valor final del contrato, en en la columna de evidencias coregir la fecha del radicado 2024-541-001135-2, falta la firma del contratista, en el seguimiento juridica corregir el valor total ($691,997,121)</t>
  </si>
  <si>
    <t>SOLUCIONES INTEGRALES TM SAS</t>
  </si>
  <si>
    <t xml:space="preserve">LUIS GOUZY   </t>
  </si>
  <si>
    <t>1. Certificacion de cumplimiento: Ajustar fecha con febrero de 2024. 2.Cargar el contenedor electronico de la factura.3. Informe de seguimiento juridico: ajustar el seguimiento financiero. 4. Imprimir y anexar en la carpeta el anexo tecnico.</t>
  </si>
  <si>
    <t>HAPIL INGENIERIA SAS</t>
  </si>
  <si>
    <t>anticipo</t>
  </si>
  <si>
    <t>La póliza se encuentra pendiente de aprobación en la plataforma SECOP II</t>
  </si>
  <si>
    <t>ALMACÉM</t>
  </si>
  <si>
    <r>
      <rPr>
        <sz val="9"/>
        <color rgb="FF000000"/>
        <rFont val="Calibri"/>
        <scheme val="minor"/>
      </rPr>
      <t xml:space="preserve">Las firmas del presentante legal deben ser en Original o firmas electronica debidamente certificadas. Revisando el RUT se encuentra que el revisor fiscal es el señor Victor Raul Pelaez Correa, mientras que la certificiación de cumplimineto de aportes al sistema de seguridad socila y parafiscales aparece firmado por el señor Wilson Ernesto Fonseca Pineda en caldidad de Revisor fiscal, es decir no coincide con el RUT. </t>
    </r>
    <r>
      <rPr>
        <b/>
        <sz val="9"/>
        <color rgb="FF000000"/>
        <rFont val="Calibri"/>
        <scheme val="minor"/>
      </rPr>
      <t>El certificado de la Juna Central de Contadores no se puede verificar, ya que en la pagina de la JCC genera error. (favor revisar esta información).</t>
    </r>
    <r>
      <rPr>
        <sz val="9"/>
        <color rgb="FF000000"/>
        <rFont val="Calibri"/>
        <scheme val="minor"/>
      </rPr>
      <t xml:space="preserve"> En el seguimiento financiero corregir el saldo ($364,595,201). No se debe incluir el pago que esta en proceso. Falta planilla de noviembre de 2023. Faltan ingresos y salidas de almacen. En la Obligación 24 literal K, se remite a ver la evidecia en los folios 239 y 240, sin enmbargo al cotejar no corresponde a la garantia especifica frente a los filtroxs. Nota1: En los estudios previos no se establece claramente el concepto de mantenimiento correctivo y mantenimiento preventivo, para tener claridad al momento de revisar la obligación 6. Nota 2 En la actividad el producto debe ser escifico para cada obligación y la evidenica soporte debidamente idenficada en los florios correspondientes. </t>
    </r>
  </si>
  <si>
    <t>FREDY HERNANDEZ / DIEGO MAURICIO ROJAS</t>
  </si>
  <si>
    <t>Adjuntar contenedor electronico de la factura, la póliza se encuentra pendiente de aprobación en la plataforma SECOP II. Ajustar en el seguimiento jurídico el valor total del seguimiento financiero. En informe de actividades ajustar número del proyecto (imputación presupuestal). Cargar en la plataforma SECOPII soportes de evidencias organizadas por obligación. Completar en el informe de actividades las obligaciones No.3, 7, 8, 10,11,12,14,16,17,18,19 ( En caso de que no se hayan ejecutado en el periodo indicar en que  mes o fecha se ejecutarán.). Todos los soportes deben estar cargados en la plataforma SECOPII debidamente organizados en el campo pago No. 2.</t>
  </si>
  <si>
    <t>AUTORIDADES TRADICIONALES INDIGENAS DE COLOMBIA</t>
  </si>
  <si>
    <t>30%%</t>
  </si>
  <si>
    <r>
      <t xml:space="preserve">En la certificación de cumplimiento corregir la fecha de terminación (09/06/2024), corregir el valor inicial ($216,040,081) se debe especificar los aportes del "FDLSC" y los aportes de "Gobieno Mayor". En el informe de actividades corregir la fecha de terminación (09/06/2024), corregir el valor Total del contrato ($216,040,081) se debe especificar los aportes del "FDLSC" y los aportes de "Gobieno Mayor". En el seguimiento juridico corregir la fecha de terminanción (09/06/2024). En SECOP II  No se cargaron las evidencias ni el contenedor electronico de la factura. </t>
    </r>
    <r>
      <rPr>
        <b/>
        <sz val="10"/>
        <color rgb="FF000000"/>
        <rFont val="Calibri"/>
        <scheme val="minor"/>
      </rPr>
      <t>Nota: Todos los documentos y evidencias soporte del pago deben estar cargados en su totalidad en SECOP II, incluyendo para el pago la elaboración y presentación de proyección físico-financiera, el plan de trabajo, el cronograma general y los soportes documentales de los perfiles de talento humano establecido en los lineamientos para iniciar la ejecución del Convenio.</t>
    </r>
  </si>
  <si>
    <r>
      <rPr>
        <sz val="10"/>
        <color rgb="FF000000"/>
        <rFont val="Arial Narrow"/>
      </rPr>
      <t xml:space="preserve"> </t>
    </r>
    <r>
      <rPr>
        <b/>
        <sz val="10"/>
        <color rgb="FF000000"/>
        <rFont val="Arial Narrow"/>
      </rPr>
      <t>REVISIÓN 2. PAGO 3.1-</t>
    </r>
    <r>
      <rPr>
        <sz val="10"/>
        <color rgb="FFFF0000"/>
        <rFont val="Arial Narrow"/>
      </rPr>
      <t>En secop se observa la segunda prorroga que en la duración del contrato, no esta actualizada en la misma plataforma (dice 322 dias)</t>
    </r>
    <r>
      <rPr>
        <sz val="10"/>
        <color rgb="FF000000"/>
        <rFont val="Arial Narrow"/>
      </rPr>
      <t xml:space="preserve"> </t>
    </r>
    <r>
      <rPr>
        <sz val="10"/>
        <color rgb="FFFF0000"/>
        <rFont val="Arial Narrow"/>
      </rPr>
      <t xml:space="preserve">y La poliza actualizada no ha sido aprobada. </t>
    </r>
    <r>
      <rPr>
        <b/>
        <sz val="10"/>
        <color rgb="FFFF0000"/>
        <rFont val="Arial Narrow"/>
      </rPr>
      <t xml:space="preserve"> 2- </t>
    </r>
    <r>
      <rPr>
        <sz val="10"/>
        <color rgb="FFFF0000"/>
        <rFont val="Arial Narrow"/>
      </rPr>
      <t xml:space="preserve">La información del pago 3 no fue cargada en SECOP II la cuenta aún se encuentra rechazada. </t>
    </r>
    <r>
      <rPr>
        <b/>
        <sz val="10"/>
        <color rgb="FFFF0000"/>
        <rFont val="Arial Narrow"/>
      </rPr>
      <t xml:space="preserve">3- </t>
    </r>
    <r>
      <rPr>
        <sz val="10"/>
        <color rgb="FFFF0000"/>
        <rFont val="Arial Narrow"/>
      </rPr>
      <t>El certificado de cumplimiento del pago 3 viene sin firma del apoyo a la supervisión.</t>
    </r>
    <r>
      <rPr>
        <sz val="10"/>
        <color rgb="FF000000"/>
        <rFont val="Arial Narrow"/>
      </rPr>
      <t xml:space="preserve"> </t>
    </r>
    <r>
      <rPr>
        <b/>
        <sz val="10"/>
        <color rgb="FFFF0000"/>
        <rFont val="Arial Narrow"/>
      </rPr>
      <t xml:space="preserve">4- </t>
    </r>
    <r>
      <rPr>
        <sz val="10"/>
        <color rgb="FFFF0000"/>
        <rFont val="Arial Narrow"/>
      </rPr>
      <t xml:space="preserve">En el pago 3, el informe de supervisón para los contratos con proveedores no tiene la firma del apoyo a la supervisión. </t>
    </r>
    <r>
      <rPr>
        <b/>
        <sz val="10"/>
        <color rgb="FFFF0000"/>
        <rFont val="Arial Narrow"/>
      </rPr>
      <t xml:space="preserve">4.1 </t>
    </r>
    <r>
      <rPr>
        <sz val="10"/>
        <color rgb="FFFF0000"/>
        <rFont val="Arial Narrow"/>
      </rPr>
      <t xml:space="preserve">Corregir la fecha de la prorrogas. </t>
    </r>
    <r>
      <rPr>
        <b/>
        <sz val="10"/>
        <color rgb="FFFF0000"/>
        <rFont val="Arial Narrow"/>
      </rPr>
      <t>5-</t>
    </r>
    <r>
      <rPr>
        <sz val="10"/>
        <color rgb="FFFF0000"/>
        <rFont val="Arial Narrow"/>
      </rPr>
      <t xml:space="preserve"> No se adjuntó el informe de actividades del pago 3. </t>
    </r>
    <r>
      <rPr>
        <b/>
        <sz val="10"/>
        <color rgb="FFFF0000"/>
        <rFont val="Arial Narrow"/>
      </rPr>
      <t>6-</t>
    </r>
    <r>
      <rPr>
        <sz val="10"/>
        <color rgb="FFFF0000"/>
        <rFont val="Arial Narrow"/>
      </rPr>
      <t xml:space="preserve"> NO se encuentra el contenedor electronico de la factura del pago 3.
</t>
    </r>
    <r>
      <rPr>
        <b/>
        <sz val="10"/>
        <color rgb="FF000000"/>
        <rFont val="Arial Narrow"/>
      </rPr>
      <t xml:space="preserve">PAGO 4. </t>
    </r>
    <r>
      <rPr>
        <sz val="10"/>
        <color rgb="FFFF0000"/>
        <rFont val="Arial Narrow"/>
      </rPr>
      <t xml:space="preserve">La poliza actualizada no ha sido aprobada. </t>
    </r>
    <r>
      <rPr>
        <b/>
        <sz val="10"/>
        <color rgb="FF000000"/>
        <rFont val="Arial Narrow"/>
      </rPr>
      <t>1-</t>
    </r>
    <r>
      <rPr>
        <b/>
        <sz val="10"/>
        <color rgb="FFFF0000"/>
        <rFont val="Arial Narrow"/>
      </rPr>
      <t xml:space="preserve"> </t>
    </r>
    <r>
      <rPr>
        <sz val="10"/>
        <color rgb="FFFF0000"/>
        <rFont val="Arial Narrow"/>
      </rPr>
      <t>NO está cargado ningún documento ni evidenciasde este pago en SECOP II</t>
    </r>
    <r>
      <rPr>
        <sz val="10"/>
        <color rgb="FF000000"/>
        <rFont val="Arial Narrow"/>
      </rPr>
      <t xml:space="preserve"> </t>
    </r>
    <r>
      <rPr>
        <b/>
        <sz val="10"/>
        <color rgb="FF000000"/>
        <rFont val="Arial Narrow"/>
      </rPr>
      <t xml:space="preserve">2- </t>
    </r>
    <r>
      <rPr>
        <sz val="10"/>
        <color rgb="FF000000"/>
        <rFont val="Arial Narrow"/>
      </rPr>
      <t xml:space="preserve">En el informe de actividades revisar el numero de imputación presupuestal. </t>
    </r>
    <r>
      <rPr>
        <b/>
        <sz val="10"/>
        <color rgb="FF000000"/>
        <rFont val="Arial Narrow"/>
      </rPr>
      <t>3-</t>
    </r>
    <r>
      <rPr>
        <b/>
        <sz val="10"/>
        <color rgb="FFFF0000"/>
        <rFont val="Arial Narrow"/>
      </rPr>
      <t xml:space="preserve"> </t>
    </r>
    <r>
      <rPr>
        <sz val="10"/>
        <color rgb="FFFF0000"/>
        <rFont val="Arial Narrow"/>
      </rPr>
      <t>En el informe de supervisón En el seguimiento juridico revisar la fecha de la prorrogas</t>
    </r>
    <r>
      <rPr>
        <sz val="10"/>
        <color rgb="FF000000"/>
        <rFont val="Arial Narrow"/>
      </rPr>
      <t xml:space="preserve">. </t>
    </r>
    <r>
      <rPr>
        <b/>
        <sz val="10"/>
        <color rgb="FF000000"/>
        <rFont val="Arial Narrow"/>
      </rPr>
      <t>3.1-</t>
    </r>
    <r>
      <rPr>
        <b/>
        <sz val="10"/>
        <color rgb="FFFF0000"/>
        <rFont val="Arial Narrow"/>
      </rPr>
      <t xml:space="preserve"> </t>
    </r>
    <r>
      <rPr>
        <sz val="10"/>
        <color rgb="FFFF0000"/>
        <rFont val="Arial Narrow"/>
      </rPr>
      <t xml:space="preserve">Falta fecha de ingresos y salidad de almacen. Falta el acta de liberación de saldo.
</t>
    </r>
    <r>
      <rPr>
        <b/>
        <sz val="10"/>
        <color rgb="FF000000"/>
        <rFont val="Arial Narrow"/>
      </rPr>
      <t xml:space="preserve">ACTA DE LIQUIDACIÓN. </t>
    </r>
    <r>
      <rPr>
        <sz val="10"/>
        <color rgb="FFFF0000"/>
        <rFont val="Arial Narrow"/>
      </rPr>
      <t>En el encabezado se menciona un contrato y contratista diferente a Brand Center, corregir la palabra Su Ministro, corregir y discriminar las prorrogas 1 y 2,</t>
    </r>
    <r>
      <rPr>
        <sz val="10"/>
        <color rgb="FF000000"/>
        <rFont val="Arial Narrow"/>
      </rPr>
      <t xml:space="preserve"> </t>
    </r>
    <r>
      <rPr>
        <sz val="10"/>
        <color rgb="FFFF0000"/>
        <rFont val="Arial Narrow"/>
      </rPr>
      <t>corregir el valor girado, corregir el saldo a favor del contratista,</t>
    </r>
    <r>
      <rPr>
        <sz val="10"/>
        <color rgb="FF000000"/>
        <rFont val="Arial Narrow"/>
      </rPr>
      <t xml:space="preserve"> h</t>
    </r>
    <r>
      <rPr>
        <sz val="10"/>
        <color rgb="FFFF0000"/>
        <rFont val="Arial Narrow"/>
      </rPr>
      <t>acer correciones de palabras marcadas en el documento fisico. en el numeral 7 se debe mencionar que el saldo a liberar es a favor del FDLSC y el saldo a favor del contratista que se debe pagar es la suma de los dos ultimos pagos</t>
    </r>
    <r>
      <rPr>
        <sz val="10"/>
        <color rgb="FF000000"/>
        <rFont val="Arial Narrow"/>
      </rPr>
      <t xml:space="preserve">.
</t>
    </r>
    <r>
      <rPr>
        <b/>
        <sz val="10"/>
        <color rgb="FF000000"/>
        <rFont val="Arial Narrow"/>
      </rPr>
      <t xml:space="preserve">NOTA: </t>
    </r>
    <r>
      <rPr>
        <b/>
        <sz val="10"/>
        <color rgb="FFFF0000"/>
        <rFont val="Arial Narrow"/>
      </rPr>
      <t>Para las dos cuentas (3 y 4) se deben cargar todos los documentos soporte para de paso en SECOP II, ademas los documentos que soportan la liquidación del contrato en con el último pago.</t>
    </r>
  </si>
  <si>
    <t>22/01/2024-16/02/2024</t>
  </si>
  <si>
    <t>2 meses y 22 dias</t>
  </si>
  <si>
    <t>ALEXANDER GUTIERREZ</t>
  </si>
  <si>
    <t>Informe de Actividades: Ajustar el tipo de contrato; ajustar fecha de suscripcion del contrato es 28-12-2023 / Informe de Supervision: Corregir el numero de la poliza es 96-44-101178304; Seguimiento financiero ajustar valor primer pago es $64.527.484 / Faltan entradas y salidas de Almacen / Acta de Liquidacion: realizar ajustes al acta de liquidacion segun indicaciones</t>
  </si>
  <si>
    <t>FUNDACIÓN PAIS HUMANO</t>
  </si>
  <si>
    <t>FREDDDY HERNAANDEZ</t>
  </si>
  <si>
    <t>No se evidencia el contenedor de la factura elctronica cargado en SECOP II; fata firma en el informe financiero por parte del supervior del contrato: ajustar certificación de cumplimiento; actualizar antecedentes disciplinarios del Contador; ajusstar acta de liquidación; para liquidación de contratos juridicos no es necesario acta de liberación de ssaldo</t>
  </si>
  <si>
    <t>Ajustar en todos los soportes de acuerdo con la observación realizada en los documentos físicos  la razón social de la empresa,  ajustar en el acta de liquidación la fecha de suscripción del contrato, fecha del registro presupuestal, según observación en el soporte físico.</t>
  </si>
  <si>
    <r>
      <rPr>
        <b/>
        <sz val="10"/>
        <color rgb="FF000000"/>
        <rFont val="Calibri"/>
        <scheme val="minor"/>
      </rPr>
      <t>Las pólizas se encuentrán sin aprobar.
PAGO 4.</t>
    </r>
    <r>
      <rPr>
        <sz val="10"/>
        <color rgb="FF000000"/>
        <rFont val="Calibri"/>
        <scheme val="minor"/>
      </rPr>
      <t xml:space="preserve"> No se actualizo la información corregida en SECOP II.1-  En las certificaciones de cumplimiento corregir fecha de  periodo de pago(desde el 11 de julio). En el informe de actividades corregir fecha de  periodo de pago(desde el 11 de julio). En el seguimiento juridico corregir la fechas de adición y las prorrogas, revisar las observación final del seguimiento juridico. En el seguimiento especifico menciona informes mensuales que no se encuentran cargados en SECOP II ni anexos en fisico.
</t>
    </r>
    <r>
      <rPr>
        <b/>
        <sz val="10"/>
        <color rgb="FF000000"/>
        <rFont val="Calibri"/>
        <scheme val="minor"/>
      </rPr>
      <t>PAGO 5.</t>
    </r>
    <r>
      <rPr>
        <sz val="10"/>
        <color rgb="FF000000"/>
        <rFont val="Calibri"/>
        <scheme val="minor"/>
      </rPr>
      <t xml:space="preserve"> 1- No se en cuentra cargado en SECOP II. En los documentos presentados en la carpeta se encontró: Las facturas anexadas para soportar el pago 5 corresponden a las del pago 4. En el seguimiento juridico revisar la póliza que se menciona y su cubrimiento, y corregir la fechas de adición y las prorrogas, revisar las observación final del seguimiento juridico.
</t>
    </r>
    <r>
      <rPr>
        <b/>
        <sz val="10"/>
        <color rgb="FF000000"/>
        <rFont val="Calibri"/>
        <scheme val="minor"/>
      </rPr>
      <t xml:space="preserve">ACTA DE LIQUIDACIÓN: </t>
    </r>
    <r>
      <rPr>
        <sz val="10"/>
        <color rgb="FF000000"/>
        <rFont val="Calibri"/>
        <scheme val="minor"/>
      </rPr>
      <t xml:space="preserve">Corregir el plazo inicial del contrato (8 meses), corregir el valor girado según estado de cuenta, corregir el saldo a favor del contratista incluyendo los dos pagos en proceso, revisar el saldo a liberar teniendo en cuenta pagos realizados y pagos en proceso, el error de los $9000 se refleja en el estado de cuenta pero al revisar los pagos en hacienda fueron pagados al proveedor. En el numeral 6 PAZ Y SALVO mencionar a paz y salvo hasta que se surtan las correciones necesarias. lasuma a cancelar al contratista se debe corregir.
</t>
    </r>
    <r>
      <rPr>
        <b/>
        <sz val="10"/>
        <color rgb="FF000000"/>
        <rFont val="Calibri"/>
        <scheme val="minor"/>
      </rPr>
      <t>NOTA: Liquidaciones encuentra que al momento de causarse el pago 3 se hizo por 9000 pesos más, situación que altera el plan de pagos y saldos tanto en SECOP II, misma situación que se ve reflejada en el estado de cuenta que por saldos pendientes presentaría un deficit y no es posible realizar el total de los pagos acumulados pendientes, favor tener en cuenta lo anteior al hacer la liquidación y liberación del saldo. Por otro lado, para las dos cuentas (4 y 5) se deben cargar todos los documentos soporte para de paso en SECOP II, ademas los documentos que soportan la liquidación del contrato en con el último pago.</t>
    </r>
  </si>
  <si>
    <t>23/01/2023-16/02/2024</t>
  </si>
  <si>
    <t>En la certificación de cumplimiento relaciona Rubros diferentes. El certificado del contador no está vigente. Falta seguridad social de Yessica Velandia (Coordinadora). En la entrega de insumos falta la nombre, cedula, cargo, telefono de quien avala la entrega por parte de la entidad. Se adjunta a la cuenta el comunicado de Colombia Compra Eficiente, por aumento de SMMLV de aseo y cafeteria  por variación del IPC. Situación que se debe manejar de conformidad con la Orden de Compra al momento que se efectuó asunto que no es del resorte del área de liquidaciones.</t>
  </si>
  <si>
    <t>La cuenta no fué cargada en SECOP II,</t>
  </si>
  <si>
    <t>59.78%</t>
  </si>
  <si>
    <t>76.22%</t>
  </si>
  <si>
    <t>95.30%</t>
  </si>
  <si>
    <t>LAURA GARCIA - FABIAN MIRANDA</t>
  </si>
  <si>
    <t>En el seguimiento financiero, el pago 3 debe decir en proceso y el saldo son $20,000,000. No se encuentra el contenedor electronico de la factura.</t>
  </si>
  <si>
    <t>CIDOR CONSULTING ALLIANCE SAS</t>
  </si>
  <si>
    <t xml:space="preserve">En la certificación de cumplimiento corregir el valor inicialmente pactado (968,506,421), tiene fecha de marzo 01 de 2024 pero se está presentando para pago en febrero.  La obligación 3 dice que se deben adelantar los procesos de compra de los bienes y servicios necesarios para el desarrollo del contrato en cumplimiento de la meta. Se menciona que la actividad está programada para cumplirse entre el 17 de enero y el 15 de febrero de 2024, se anexa el cronograma como evidencia, pero en este no hay pruebas de que se haya cumplido con la obligación especifica 3 y tampoco aparece relacionada en el cronograma. Las obligaciones 12 y 13 contemplan actividades posteriores al 23 de febrero y además se cita el cronograma como evidencia de la acreditación de la clase de vinculación de las personas que intervengan en la ejecución del cronograma. El cronograma no es el medio de acreditación para esta obligación. Faltan planillas de seguridad social del equipo de personas del proveedor. La certificación de aportes expedida por la representante legal de CIDOR es contradictoria con la certificación del contador en cuanto al pago de parafiscales. </t>
  </si>
  <si>
    <t>SUBRED INTEGRADA DE SERVICIOS DE SALUD</t>
  </si>
  <si>
    <t>$1.842.991.766  FDLSC $1.675447.060   SUBRED                       $ 502.634.118</t>
  </si>
  <si>
    <t>20/02/204</t>
  </si>
  <si>
    <r>
      <rPr>
        <sz val="10"/>
        <color rgb="FF000000"/>
        <rFont val="Arial Narrow"/>
      </rPr>
      <t xml:space="preserve">1. </t>
    </r>
    <r>
      <rPr>
        <b/>
        <sz val="10"/>
        <color rgb="FF000000"/>
        <rFont val="Arial Narrow"/>
      </rPr>
      <t>Certificado de cumplimiento e informe de actividades</t>
    </r>
    <r>
      <rPr>
        <sz val="10"/>
        <color rgb="FF000000"/>
        <rFont val="Arial Narrow"/>
      </rPr>
      <t xml:space="preserve">: El contrato termina el 11 de diciembre, ajustar periodo de cobro, y fecha de terminación. Plazo de ejecucion son 11 meses y 14 días. Por forma de pago se debe pasar el 30% del valor del contrato, es decir $502.634.118  y se sugiere pasar la segunda factura por $142 millones en una cuenta aparte con el informe final de supervision y el acta de liquidacion.  </t>
    </r>
    <r>
      <rPr>
        <b/>
        <sz val="10"/>
        <color rgb="FF000000"/>
        <rFont val="Arial Narrow"/>
      </rPr>
      <t>2. Informe de actividades:</t>
    </r>
    <r>
      <rPr>
        <sz val="10"/>
        <color rgb="FF000000"/>
        <rFont val="Arial Narrow"/>
      </rPr>
      <t xml:space="preserve"> fecha de suscripcion es 16/11/2021. Los # de proyecto de imputacion presupuestal estan mal. Las fechas de aprobacion de las prorrogas estan mal. 3. </t>
    </r>
    <r>
      <rPr>
        <b/>
        <sz val="10"/>
        <color rgb="FF000000"/>
        <rFont val="Arial Narrow"/>
      </rPr>
      <t>FACTURA</t>
    </r>
    <r>
      <rPr>
        <sz val="10"/>
        <color rgb="FF000000"/>
        <rFont val="Arial Narrow"/>
      </rPr>
      <t xml:space="preserve">:  No estan cargadas las facturas en SECOP ni el contendor electronico de las mismas. 4. </t>
    </r>
    <r>
      <rPr>
        <b/>
        <sz val="10"/>
        <color rgb="FF000000"/>
        <rFont val="Arial Narrow"/>
      </rPr>
      <t>SEGURIDAD SOCIAL</t>
    </r>
    <r>
      <rPr>
        <sz val="10"/>
        <color rgb="FF000000"/>
        <rFont val="Arial Narrow"/>
      </rPr>
      <t>:. La certificacion del revisor fiscal no menciona que ha cumplido con el pago durante los ultimos 6 meses. Por cobrar de marzo a diciembre de 2022, la certificacion debe ser con fecha de diciembre de 2022. Favor la certificacion de la Junta de Contadores actualizarla. 5. I</t>
    </r>
    <r>
      <rPr>
        <b/>
        <sz val="10"/>
        <color rgb="FF000000"/>
        <rFont val="Arial Narrow"/>
      </rPr>
      <t xml:space="preserve">NFORME FINAL DE SUPERVISION: </t>
    </r>
    <r>
      <rPr>
        <sz val="10"/>
        <color rgb="FF000000"/>
        <rFont val="Arial Narrow"/>
      </rPr>
      <t xml:space="preserve">Ajustar plazo de ejecución final. Los # de proyecto de imputacion presupuestal estan mal. # de RP es 1349 de 13/11/2021. </t>
    </r>
    <r>
      <rPr>
        <b/>
        <sz val="10"/>
        <color rgb="FF000000"/>
        <rFont val="Arial Narrow"/>
      </rPr>
      <t>6. INFORME SEGUIMIENTO JURIDICO</t>
    </r>
    <r>
      <rPr>
        <sz val="10"/>
        <color rgb="FF000000"/>
        <rFont val="Arial Narrow"/>
      </rPr>
      <t xml:space="preserve">: Fecha terminacion 11 de diciembre. Modificaciones contractuales ajustar fechas. Seguimiento financiero; ajustar. </t>
    </r>
    <r>
      <rPr>
        <b/>
        <sz val="10"/>
        <color rgb="FF000000"/>
        <rFont val="Arial Narrow"/>
      </rPr>
      <t>7.EVIDENCIAS</t>
    </r>
    <r>
      <rPr>
        <sz val="10"/>
        <color rgb="FF000000"/>
        <rFont val="Arial Narrow"/>
      </rPr>
      <t xml:space="preserve">: cargar la obligacion 2 el archivo PDF con el drive que redirige al SharePoint. Adjuntar cuadro de costos para validar con el presupuesto autorizado. 8. Cargar carpeta con documentos de informe y documentos legales. 8. </t>
    </r>
    <r>
      <rPr>
        <b/>
        <sz val="10"/>
        <color rgb="FF000000"/>
        <rFont val="Arial Narrow"/>
      </rPr>
      <t>ENTRADAS DE ALMACEN</t>
    </r>
    <r>
      <rPr>
        <sz val="10"/>
        <color rgb="FF000000"/>
        <rFont val="Arial Narrow"/>
      </rPr>
      <t>. adjuntar.</t>
    </r>
  </si>
  <si>
    <t>ALIANZA COLOMBIANA DE INSTITUCIONES PÚBLICAS DE EDUCACIÓN SUPERIO- RED SUMA</t>
  </si>
  <si>
    <t>FABIAN ANFRES MIRANDA LUZ NELLY CRREÑO LISSETH CATALINA VARGAS ANGELICA PATARROYO FREDY HERNANDEZ KARINA LEON DIANA C HERNANDEZ PAULO C. CRUZ</t>
  </si>
  <si>
    <t>Registrar en certificación de cumplimiento el perio de cobro, ajustar el valor a cobrar en todos los soportes de acuerdo con la FORMA DE PAGO. (no están teniendo en cuenta el porcentaje de la adición del Convenio con fecha 29/12/2023 por valor de $ 496,016,526). Los soportes referencian como R.L. a Catalina Jaramillo Martinez (No aparece registrada en el RUT aportado. Adjuntar RUT actualizado donde se evidencie dicha Representación Legal. Registrar y cargar los soportes cuenta en la PLATAFORMA SECOPII. Adjuntar evidencia en al obligación No.1 Soporte comité tecnico de victimas del 11 y 16 de enero de 2024, Organizar los soportes de la obligación No.2,1 no se evidencia el acta de comité operativo de fecha 29/12/2023 y 2,4 Reglamento, de la obligación No. 4,7,8,9 y 11,no se evidencian soportes. Adicionalmente adjuntar contenedor electrónico de la factura electrónica de venta en la plataforma SECOPII. Paginar el informe de actividades (está impreso 2/5).</t>
  </si>
  <si>
    <t>SUBRED INTEGRADA DE SERVICIOS DE SALUD CENTRO ORIENTE E.S.E</t>
  </si>
  <si>
    <t>Ajustar Certifucación de cumplimiento, Ajustar informe de actividades, justar el informe de seguimiento financiero;  se sugiere actualizar el certificado de antecedentes disciplinarios del Revisor fiscal; cargar a SECOP II NC y contenedor a la factura SSCO74689</t>
  </si>
  <si>
    <t>No está cargado el contenedor electronico de la factura en SHARE POINT. Favor aclarar las razones por las cuales se va a liquidar el contrato sin estar cumplido el plazo de ejecución y teniendo saldo por ejecutar. Faltan ingresos y salidadas de almacen de dos componentes.</t>
  </si>
  <si>
    <t>PROTECCION ANIMAL</t>
  </si>
  <si>
    <t>Los soportes físicos deben venir firmados en original o firma electrónica (Certificado de cumplimiento, informe de actividades, informe de supervisión,acta de liquidación y acta de liberación). Adjuntar evidencias en la plataforma SECOPII, con el fín de verificar las obligaciones del informe de actividades prresentado en la cuenta de cobro.</t>
  </si>
  <si>
    <r>
      <rPr>
        <sz val="10"/>
        <color rgb="FF000000"/>
        <rFont val="Arial Narrow"/>
      </rPr>
      <t xml:space="preserve"> </t>
    </r>
    <r>
      <rPr>
        <b/>
        <sz val="10"/>
        <color rgb="FF000000"/>
        <rFont val="Arial Narrow"/>
      </rPr>
      <t>REVISIÓN 3. PAGO 3...</t>
    </r>
    <r>
      <rPr>
        <b/>
        <sz val="10"/>
        <color rgb="FFFF0000"/>
        <rFont val="Arial Narrow"/>
      </rPr>
      <t xml:space="preserve">.1- </t>
    </r>
    <r>
      <rPr>
        <sz val="10"/>
        <color rgb="FFFF0000"/>
        <rFont val="Arial Narrow"/>
      </rPr>
      <t xml:space="preserve">Cargar el contenedor electronico de la factura no un PDF.
</t>
    </r>
    <r>
      <rPr>
        <b/>
        <sz val="10"/>
        <color rgb="FF000000"/>
        <rFont val="Arial Narrow"/>
      </rPr>
      <t xml:space="preserve">PAGO 4. </t>
    </r>
    <r>
      <rPr>
        <sz val="10"/>
        <color rgb="FFFF0000"/>
        <rFont val="Arial Narrow"/>
      </rPr>
      <t xml:space="preserve"> </t>
    </r>
    <r>
      <rPr>
        <b/>
        <sz val="10"/>
        <color rgb="FF000000"/>
        <rFont val="Arial Narrow"/>
      </rPr>
      <t xml:space="preserve">1.....- </t>
    </r>
    <r>
      <rPr>
        <sz val="10"/>
        <color rgb="FF000000"/>
        <rFont val="Arial Narrow"/>
      </rPr>
      <t xml:space="preserve">En el informe de actividades revisar el numero de imputación presupuestal. </t>
    </r>
    <r>
      <rPr>
        <b/>
        <sz val="10"/>
        <color rgb="FF000000"/>
        <rFont val="Arial Narrow"/>
      </rPr>
      <t>2-</t>
    </r>
    <r>
      <rPr>
        <sz val="10"/>
        <color rgb="FF000000"/>
        <rFont val="Arial Narrow"/>
      </rPr>
      <t xml:space="preserve"> </t>
    </r>
    <r>
      <rPr>
        <sz val="10"/>
        <color rgb="FFFF0000"/>
        <rFont val="Arial Narrow"/>
      </rPr>
      <t>Cargar el contenedor electronico de la factura no un PDF.</t>
    </r>
    <r>
      <rPr>
        <b/>
        <sz val="10"/>
        <color rgb="FFFF0000"/>
        <rFont val="Arial Narrow"/>
      </rPr>
      <t xml:space="preserve"> 3- Los cambios no estan cargados en SECOP II.</t>
    </r>
  </si>
  <si>
    <t>Los soportes físicos deben venir firmados en original o electrónica autorizada por las plataformas (Certificado de cumplimiento, informe de actividades, informe de supervisión,acta de liquidación y acta de liberación). Adjuntar evidencias en la plataforma SECOPII, con el fín de verificar las obligaciones de acuerdo con el informe de actividades presentado en la cuenta de cobro.//SEGUNDA REVISIÓN: Adjuntar evidencias en la plataforma SECOPII, con el fín de verificar las obligaciones de acuerdo con el informe de actividades presentado en la cuenta de cobro, ajustar formato de vistos buenos en acta de liquidación.</t>
  </si>
  <si>
    <t>01/03/2024-14/03/2024</t>
  </si>
  <si>
    <t>RESOLUCIÒN</t>
  </si>
  <si>
    <t>JAVIER CASTILLO GUERRERO</t>
  </si>
  <si>
    <t>OSWALDO SANCHEZ</t>
  </si>
  <si>
    <t>CORPORACIÒN PARA LA ASESORIA, CONSULTORIA, INTERVENTORIA, INGENIERIA Y CAPACITACIONES ACIIC</t>
  </si>
  <si>
    <t>JAVIER CASTILLO JUAN CARLOS MORENO</t>
  </si>
  <si>
    <t xml:space="preserve">Ajustar informe de supervisiòn; no s evidencia el contenedor de la factura electronica, la direcciòn registrada en la factura del FDLSC no corresponde, sew sugiere allegar el RUT actualizado </t>
  </si>
  <si>
    <t>La póliza se encuetra pendiente de aprobación en la plataforma SECOPII, Ajustar seguimiento financiero en informe de supervisión ($590,120,194), organizar la evidencias, ajustar informe de actividades.</t>
  </si>
  <si>
    <t>ASCODES S.A.S.</t>
  </si>
  <si>
    <t>KARINA ROCIRIS LEON RIAÑO</t>
  </si>
  <si>
    <t>No Cargaron el informe en SECOP II / Informe de actividades: Ajustar el periodo 27 de diciembre de 2023; No. del proyecto presupuestal es O23011601060000001811 / La Cobertura de la Poliza debe por el termino de duracion y 6 meses mas, el contrato termina el 26 de Marzo del 2024 mas los 6 meses, daria hasa el 26 de septiembre de 2024. La poliza solo esta hasta el 30 de agosto, la cobertura de salario debe ser por el 10% segun lo estipula el clausulado e iria hasta el 26-03-2027 ; Calidad del servicio tambien va hasta el 26-09-2024 / 2° Revision: El contenedor de la factura no es poslible abrirlo, colverlo a cargar / La Poliza aun no esta aprobada</t>
  </si>
  <si>
    <t>Las certificaciones de la Junta Central de Contadores del contador y revisor fiscal al revisar en la pagina se puede evidenciar que no estan vigentes, para que la certificacion expedida  por el revisor fiscal y contador tenga valides deben actualizarse, favor actualizarlas. Favor revisar el formato del Informe de Supervisión el seguimiento tecnico administrativo en una pagina porque la información está cortada. Falta la evidencia de la obligación 10, en la obligación 13 no se presenta novedad. La actividad 16 no tiene el soporte de la actividad que se menciona, ni actas ni correos en pdf. En la evidencia 18 se relacionan las hojas de vida pero se desconoce si estos documentos se presentaron dentro del termino establecido en el anexo tecnico porque no hay evidencia.</t>
  </si>
  <si>
    <t>No está cargado en SECOP II. EN el informe de supervisión - Seguimiento financiero el pago 8 debe mencionarse que se encuentra en proceso, el saldo (el valor total - el numero de pagos realizados) debe ser ($237,529,574). No se encuentra cargada la certificación o soportes del pago de seguridad social (parafiscales).</t>
  </si>
  <si>
    <t>Ajustar en informe de actividades las obligaciones teniendo en cuenta que coincidan con las evidencias presentadas en el peroiodo de ejecución (18/01/2024 al 17/02/2024). La póliza no se encuetra aprobada en la plataforma SECOPII. Ajustar en carta de radicación fecha del periodo de cobro. Ajustar en corte de obra No. 5 el valor total del contrato.//SEGUNDA REVISIÓN. La poliza se encuetra pendiete de aprobación en la platagorma SECOPII.//TERCERA REVISIÓN: La evidencias registradas en el informe de actividades, no corresponden con los soportes cargados. Adjuntar el radicado No. 2024-541-0011342, 2024-541-002442-2,  Ajustar en carta de radicación fecha del periodo de cobro. (28/01/2024 al 17/01/2024),</t>
  </si>
  <si>
    <t>07/03/2024//08/03/2024</t>
  </si>
  <si>
    <r>
      <rPr>
        <sz val="10"/>
        <color rgb="FF000000"/>
        <rFont val="Arial Narrow"/>
      </rPr>
      <t xml:space="preserve">1. </t>
    </r>
    <r>
      <rPr>
        <b/>
        <sz val="10"/>
        <color rgb="FF000000"/>
        <rFont val="Arial Narrow"/>
      </rPr>
      <t>Certificado de cumplimiento e informe de actividades</t>
    </r>
    <r>
      <rPr>
        <sz val="10"/>
        <color rgb="FF000000"/>
        <rFont val="Arial Narrow"/>
      </rPr>
      <t xml:space="preserve">: separar la certificacion en 2. La primera por $502 millones que corresponde al 30% pactado en la forma de pago y el saldo de $146 millones en otra cuanta, que sea la final, que contenga el informe final de supervision y el acta de liquidacion. 2. Traer las carpetas debidamenbte foliadas y organizadas para hacer la revision integral. 3. Se debe adjuntar las </t>
    </r>
    <r>
      <rPr>
        <b/>
        <sz val="10"/>
        <color rgb="FF000000"/>
        <rFont val="Arial Narrow"/>
      </rPr>
      <t>ENTRADAS DE ALMACEN</t>
    </r>
    <r>
      <rPr>
        <sz val="10"/>
        <color rgb="FF000000"/>
        <rFont val="Arial Narrow"/>
      </rPr>
      <t xml:space="preserve">.  </t>
    </r>
    <r>
      <rPr>
        <b/>
        <sz val="10"/>
        <color rgb="FF000000"/>
        <rFont val="Arial Narrow"/>
      </rPr>
      <t xml:space="preserve">2° REVISION: </t>
    </r>
    <r>
      <rPr>
        <sz val="10"/>
        <color rgb="FF000000"/>
        <rFont val="Arial Narrow"/>
      </rPr>
      <t>1.</t>
    </r>
    <r>
      <rPr>
        <b/>
        <sz val="10"/>
        <color rgb="FF000000"/>
        <rFont val="Arial Narrow"/>
      </rPr>
      <t xml:space="preserve"> </t>
    </r>
    <r>
      <rPr>
        <sz val="10"/>
        <color rgb="FF000000"/>
        <rFont val="Arial Narrow"/>
      </rPr>
      <t xml:space="preserve">Retirar certificacion contador publico adjunta y cambiar por la cargada en SECOP. Cada cobro debe tener certificacion. 2. Retirar certificados adjuntos en fisico y colocar las cargadas en SECOP que estan actualizados. 3. Cargó ambas facturas en cada cobro. Debe dejar solo la factura correspondiente al cobro. El contenedor electronico del cobro de $502 millones presenta error. 4. Donde estan las actas de entrega de 2000 refrigerios de la actividad realizada por la  comunidada indigena y por la Fundación Afro. 5. Actas de entrega o entrada de almacen de 7 bancos ceremoniales (caja 16 carpeta 5). 6. Faltan entradas de almacen.  </t>
    </r>
  </si>
  <si>
    <t>12/04/2024  22/03/2024</t>
  </si>
  <si>
    <t>marzo</t>
  </si>
  <si>
    <t>FUNDACION PARA EL DESARROLLO SOCIOCULTURAL, DEPORTIVO, COMUNITARIO, AGROPECUARIO Y/O AMBIENTAL FUNDESCO</t>
  </si>
  <si>
    <t>CP</t>
  </si>
  <si>
    <t>JAVIER CASTILLO / JUAN CARLOS MORENO</t>
  </si>
  <si>
    <t>aAjustar certificaciòn de cumplimiento, Ajustar informe de actividades  y debe estar firmado por la Representante Legal; no se evidencia el contenedor electronico de la factura; se sugiere anexar el RUT completo</t>
  </si>
  <si>
    <t>08/03/2024//12/03/2024</t>
  </si>
  <si>
    <t>Ajustar periodo de cobro en informe de supervisión, ajustar el valor total de la factura electrónica de venta, de acuerdo con el valor cobrado en la certificación de cumplimiento, adjuntar contenedor electrónico de la factura electronica de venta, adjuntar modificación de la póliza.</t>
  </si>
  <si>
    <t>DIEGO CABALLERO - NICOLAS CUEVAS</t>
  </si>
  <si>
    <r>
      <rPr>
        <sz val="9"/>
        <color rgb="FF000000"/>
        <rFont val="Calibri"/>
        <scheme val="minor"/>
      </rPr>
      <t>Una vez se atiendan todan las observaciones se solicita traer la cuenta con la fecha de presentación actualizada</t>
    </r>
    <r>
      <rPr>
        <b/>
        <sz val="9"/>
        <color rgb="FF000000"/>
        <rFont val="Calibri"/>
        <scheme val="minor"/>
      </rPr>
      <t xml:space="preserve">.Certificado de cumplimiento: 1, </t>
    </r>
    <r>
      <rPr>
        <sz val="9"/>
        <color rgb="FF000000"/>
        <rFont val="Calibri"/>
        <scheme val="minor"/>
      </rPr>
      <t xml:space="preserve">Colocar la fecha de terminación inicial. 2, </t>
    </r>
    <r>
      <rPr>
        <b/>
        <sz val="9"/>
        <color rgb="FF000000"/>
        <rFont val="Calibri"/>
        <scheme val="minor"/>
      </rPr>
      <t>Revisar las fechas de prorrogas y suspensiones deben estar claras de comienzo y acorde con las modificaciones contractuales que aparecen en SECOPP II... PRORROGA 2 A SUSPENSIÒN 1</t>
    </r>
    <r>
      <rPr>
        <sz val="9"/>
        <color rgb="FF000000"/>
        <rFont val="Calibri"/>
        <scheme val="minor"/>
      </rPr>
      <t>: Se denomina de esa manera pero en el contenido del documento solo habla de la suspensiòn 1, La clausula tercera del documento es incoherente con el proposito de la ampliaciòn de la suspensiòn. No hay clausula octava. En la clausula decima se vuelve a hablar de suspensiòn cuando el documento es prorroga 2 a la suspensiòn 1.</t>
    </r>
    <r>
      <rPr>
        <b/>
        <sz val="9"/>
        <color rgb="FF000000"/>
        <rFont val="Calibri"/>
        <scheme val="minor"/>
      </rPr>
      <t xml:space="preserve"> SUSPENSIÒN 2</t>
    </r>
    <r>
      <rPr>
        <sz val="9"/>
        <color rgb="FF000000"/>
        <rFont val="Calibri"/>
        <scheme val="minor"/>
      </rPr>
      <t xml:space="preserve">: La informaciòn de la prorroga 2 esta errada. Hay 11 dias del 13 al 23 de octubre que se presume  se ejecutaron porque no hay un acta de reinicio del contrato. En la minuta inicialmente habla de plazo en meses, mientras que en las modificiones contractuales hablan de dìas. No existe clausula septima. Habla de reinicio pero en la modificaciòn de SECOP II no existe documento soporte. Al inicio del documento habla de suspensiòn desde el 24 de octubre pero en la clausula cuarta habla del 23 de octubre. La clausula Primera deja la suspensiòn abierta con la frase "o hasta que se subsane el motivo generador de la suspensión". EN LA </t>
    </r>
    <r>
      <rPr>
        <b/>
        <sz val="9"/>
        <color rgb="FF000000"/>
        <rFont val="Calibri"/>
        <scheme val="minor"/>
      </rPr>
      <t>REACTIVACIÓN DEL  CONTRATO:</t>
    </r>
    <r>
      <rPr>
        <sz val="9"/>
        <color rgb="FF000000"/>
        <rFont val="Calibri"/>
        <scheme val="minor"/>
      </rPr>
      <t xml:space="preserve"> EL documento soporte se llama suspensiòn 2. No existe documento soporte de la terminaciòn anticipada a la suspensiòn 2 del 16 de noviembre, ni de reinicio.SUSPENSIÒN 3: Esta suspensiòn 3 se realizò posterior a la fecha de terminaciòn del contrato. En el acta menciona que la suspensiòn 2 es la que se està llevando a cabo. No existe a clausula sèptima, ni dècimo segunda, en la clausulas: primera se hace alusiòn al contrato de consultoria 640-2022 cuando realmente deberia hablarse del contrato de interventoria. OTRO SÍ: En el otro sì habla de que se decidiò convenir un acta de suspensiòn. No existe claudula septima y de una clausula a otra cambian los tiempos. en la clausula decimo primera no hay coherencia entre texto y numeros. No existe clausula decimo segunda. el documento tiene errores de hacer una prorroga "a partir de la fecha actual de terminación del contrato". La clausula novena y decima del otro si 2 tiene mal el valor en letras de la adiciòn. </t>
    </r>
    <r>
      <rPr>
        <b/>
        <sz val="9"/>
        <color rgb="FF000000"/>
        <rFont val="Calibri"/>
        <scheme val="minor"/>
      </rPr>
      <t>EVIDENCIAS:</t>
    </r>
    <r>
      <rPr>
        <sz val="9"/>
        <color rgb="FF000000"/>
        <rFont val="Calibri"/>
        <scheme val="minor"/>
      </rPr>
      <t xml:space="preserve"> Las actas no se encuentran firmadas, los documentos e informes soporte tienen fechas que no vayan acorde con las del periodo de cobro. </t>
    </r>
    <r>
      <rPr>
        <b/>
        <sz val="9"/>
        <color rgb="FF000000"/>
        <rFont val="Calibri"/>
        <scheme val="minor"/>
      </rPr>
      <t xml:space="preserve">INFORME DE ACTIVIDADES: </t>
    </r>
    <r>
      <rPr>
        <sz val="9"/>
        <color rgb="FF000000"/>
        <rFont val="Calibri"/>
        <scheme val="minor"/>
      </rPr>
      <t xml:space="preserve">Debe existir coherencia entre la obligación, la actividad, el producto y medio de verificación, verbigracia obligación 14 y su producto, evidencia y medio de verificación. En la obligación 15 debe cumplirse ya que el cumplimiento de la interventoría en cuanto a la normativa ambiental si hace parte del objeto del contrato, de lo contrario resultaria contradictorio que justamente esta presentando el contratista a folios 31 y 32 de la cuenta que pone de presente, que si bien no corresponde al periodo de cobro, si existe tanto como objeto como obligación. Respecto a la obligación 16 si debe entregarse un producto tangible que demuestre que solicitó a la JAL el espacio en sesión para solcializar el contrato ya sea con el con el radicado, fotografias o la misma presentación realizada. </t>
    </r>
    <r>
      <rPr>
        <b/>
        <sz val="9"/>
        <color rgb="FF000000"/>
        <rFont val="Calibri"/>
        <scheme val="minor"/>
      </rPr>
      <t xml:space="preserve">SEGUIMIENTO JURIDICO: </t>
    </r>
    <r>
      <rPr>
        <sz val="9"/>
        <color rgb="FF000000"/>
        <rFont val="Calibri"/>
        <scheme val="minor"/>
      </rPr>
      <t xml:space="preserve"> Las modificaciones contractuales deben ajustarse, de manera coherente con los tiempos que se mencionan, utilizar un lenguaje pertinente en cuanto al computo de días o de mese según el caso y verificar que las cifras que se mencionan en letras y numeros correspondan, esten completas y bien escritas, esto es, sin contradicciones o vacios. Falta certificado de la Junta central de Contadores, teniendo en cuenta que la contadora firma la certificación del pago de aportes parafiscales. Faltan las planillas de seguridad social de diciembre de 2023 y febrero de 2024, sin embargo en la certificación manifiesta el cumplimiento del pago, aunque solo presenta la del representante legal. ACTA DE INICIO: Está firmada por Claudia Patricia Camacho Obregon como representante legal suplente, pero no aparece como representante legal principal, ni suplente en el RUT.  Entre el pago 3 y el pago 4 existe un periodo sin cobrar ejecución. En el folio 20 de la cuenta aparece un documento Acta de Entrega y recibo a satisfacción del contrato de consultoría, que genera una inquietud ya que el contrato de interventoría termina hasta el 02 de mayo de 2024, por otra parte en el folio 26, aparece un acta de terminación del contrato de interventoría, que llama la atención ya que el contrato de interventoría presuntamente termina hasta el 02 de mayo de 2024. </t>
    </r>
    <r>
      <rPr>
        <b/>
        <sz val="9"/>
        <color rgb="FF000000"/>
        <rFont val="Calibri"/>
        <scheme val="minor"/>
      </rPr>
      <t xml:space="preserve">SEGUNDA REVISIÓN. </t>
    </r>
    <r>
      <rPr>
        <sz val="9"/>
        <color rgb="FF000000"/>
        <rFont val="Calibri"/>
        <scheme val="minor"/>
      </rPr>
      <t xml:space="preserve">Se devuelve porque en el OTRO SI.2  se encuentra error en el valor de la adición, segun el total del valor del contrato y el RP de la adición es por $25,762,187. Revisar CLAUDULA NOVENA, OTRO SI 2 ya que el acta de suspensión 3, frente al OTRO SI 2, no coincide la fecha de reinicio. Revisar en la CLAUSULA DECIMO PRIMERA, DECIMO SEGUNDA Y DECIMO QUINTA, DEL OTRO SI 2, forma de pago, en relación con los ya efectuados, de tal manera que sea coherente con la certificación de cumplimiento que se está presentando para el pago numero 4, ya que este cobro se está haciendo sobre un porcentaje del valor inicialmente pactado. La CLAUSULA DECIMO PRIMERA, DECIMO SEGUNDA Y DECIMO QUINTA son identicas en el 90% de su contenido. </t>
    </r>
    <r>
      <rPr>
        <b/>
        <sz val="9"/>
        <color rgb="FF000000"/>
        <rFont val="Calibri"/>
        <scheme val="minor"/>
      </rPr>
      <t>TERCERA REVISIÓN.</t>
    </r>
    <r>
      <rPr>
        <sz val="9"/>
        <color rgb="FF000000"/>
        <rFont val="Calibri"/>
        <scheme val="minor"/>
      </rPr>
      <t xml:space="preserve">  Según lo revisado en SECOP II EL OTROSÍ No. 003 - ACLARACION 2 se encuentra aún en edición. Verificar la fecha de la suspensión 3 de acuerdo con lo señalado en la CLAUSULA NOVENA  del OTRO SI Numero 003 ya que en un sitio se habla del 09 de febrero (Certificación de cumplimiento), en otro el 10 de febrero ( Otro SI) y en el otro el 11 de febrero (informe de actividades). LA CLAUSULA 8 del OTRO SI 2  No tiene ningun paragrafo, revisar y ajustar.  EN el OTRO SI 3, ACLARACION 2,CONSIDERACIÓN DECIMO PRIMERA aclarar que el valor de la adición  $25.762,187 no se puede confundir con el valor del contrato como se señala erroneamente, error que se repite en la CLAUDULA PRIMERA del mismo OTRO SI. </t>
    </r>
    <r>
      <rPr>
        <b/>
        <sz val="9"/>
        <color rgb="FF000000"/>
        <rFont val="Calibri"/>
        <scheme val="minor"/>
      </rPr>
      <t xml:space="preserve">Revisar el valor del pago, en relación con los ya efectuados, de tal manera que sea coherente con la certificación de cumplimiento que se está presentando para el pago numero 4 y la forma de pago, ya que este cobro se está haciendo sobre un porcentaje del valor inicialmente pactado. En la clausula primera del OTRO si 2 se exprensan de la forma de pago del valor de la adición. </t>
    </r>
    <r>
      <rPr>
        <sz val="9"/>
        <color rgb="FF000000"/>
        <rFont val="Calibri"/>
        <scheme val="minor"/>
      </rPr>
      <t>En el acta de entraga parcial aparece la suspesión 3 hasta el 10 de febrero de 2023fecha que no es coherente con el OTRO SI 3 Y OTRO SI 2 De acuerdo con  lo ya enunciado.</t>
    </r>
  </si>
  <si>
    <t>13/03/2024 - 04/04/2024</t>
  </si>
  <si>
    <t>GRUPO MYM CONSULTORIA SAS</t>
  </si>
  <si>
    <r>
      <rPr>
        <b/>
        <sz val="9"/>
        <color rgb="FF000000"/>
        <rFont val="Calibri"/>
        <scheme val="minor"/>
      </rPr>
      <t xml:space="preserve">Certificado de cumplimiento: 1, </t>
    </r>
    <r>
      <rPr>
        <sz val="9"/>
        <color rgb="FF000000"/>
        <rFont val="Calibri"/>
        <scheme val="minor"/>
      </rPr>
      <t xml:space="preserve">Colocar la fecha de terminación inicial. 2, Revisar las fechas de prorrogas y suspensiones. 3, tener presente que la prorroga 2 suspensión 1 erá hasta el 12 de octubre, sin embargo, la suspensión aparece con fecha 24 de octubre, revisar que paso con los 11 días en los cuales debio haber la ejecución del contrato. Alerta:  En la suspensión 2 en la clausula quinta se dice que la suspensión va hasta el 14 de noviembre y no de octubre. EL contrato terminó el 5 de diciembre. / En medio de verificacion y su ubicacion se debe ser mas especifico,Se requiere que las evidencias no sean suministradas a traves del link, si no que se carguen integramente en SECOP II como archivos. Falta la aprobacion de la ultima poliza en SECOP II // </t>
    </r>
    <r>
      <rPr>
        <b/>
        <sz val="9"/>
        <color rgb="FF000000"/>
        <rFont val="Calibri"/>
        <scheme val="minor"/>
      </rPr>
      <t>Segunda Revision</t>
    </r>
    <r>
      <rPr>
        <sz val="9"/>
        <color rgb="FF000000"/>
        <rFont val="Calibri"/>
        <scheme val="minor"/>
      </rPr>
      <t>: En  el informe de actividades, en la obligacion 7 indicar como corresponde donde esta ubicada la informacion, ya se habia informado en la revision anterior que ese link no era valido.</t>
    </r>
  </si>
  <si>
    <t>13/03/2024
20-03-2024</t>
  </si>
  <si>
    <t>CONSULTORES DESARROLLO Y AMBIENTE S.A.S. BIC</t>
  </si>
  <si>
    <t>CERTIFICADO DE CUMPLIMIENTO: Corregir el nombre del contratista en el parrafo de inicio y parrafo final, corregir fecha de terminación. INFORME DE SUPERVISIÓN: en el seguimiento tecnico administrativo corregir el nombre del contratista de obra. FACTURA: El valor a cobrar no es correcto según la forma de pago ($12,927,964).</t>
  </si>
  <si>
    <t>NO CUMPLE en SHARE POINT</t>
  </si>
  <si>
    <r>
      <rPr>
        <b/>
        <sz val="9"/>
        <color rgb="FF000000"/>
        <rFont val="Arial Narrow"/>
      </rPr>
      <t>No han presentado la carpeta fisica (14-03-2023) 1. Certificado de cumplimiento:</t>
    </r>
    <r>
      <rPr>
        <sz val="9"/>
        <color rgb="FF000000"/>
        <rFont val="Arial Narrow"/>
      </rPr>
      <t xml:space="preserve"> No esta cargado en SECOP. </t>
    </r>
    <r>
      <rPr>
        <b/>
        <sz val="9"/>
        <color rgb="FF000000"/>
        <rFont val="Arial Narrow"/>
      </rPr>
      <t>2. Informe de actividades</t>
    </r>
    <r>
      <rPr>
        <sz val="9"/>
        <color rgb="FF000000"/>
        <rFont val="Arial Narrow"/>
      </rPr>
      <t>: Separar las adiciones. Fueron 2 cada una de 3 meses. La numeracion de las obligaciones no corresponde con las obligaciones, esta corrida y confunde. Ajustar. No esta firmado por el apoyo a la supervision.</t>
    </r>
    <r>
      <rPr>
        <b/>
        <sz val="9"/>
        <color rgb="FF000000"/>
        <rFont val="Arial Narrow"/>
      </rPr>
      <t xml:space="preserve"> 3. La Poliza</t>
    </r>
    <r>
      <rPr>
        <sz val="9"/>
        <color rgb="FF000000"/>
        <rFont val="Arial Narrow"/>
      </rPr>
      <t xml:space="preserve"> no ha sido aprobada.  </t>
    </r>
    <r>
      <rPr>
        <b/>
        <sz val="9"/>
        <color rgb="FF000000"/>
        <rFont val="Arial Narrow"/>
      </rPr>
      <t>4.</t>
    </r>
    <r>
      <rPr>
        <sz val="9"/>
        <color rgb="FF000000"/>
        <rFont val="Arial Narrow"/>
      </rPr>
      <t xml:space="preserve"> </t>
    </r>
    <r>
      <rPr>
        <b/>
        <sz val="9"/>
        <color rgb="FF000000"/>
        <rFont val="Arial Narrow"/>
      </rPr>
      <t>No hay informe de seguimiento juridico</t>
    </r>
    <r>
      <rPr>
        <sz val="9"/>
        <color rgb="FF000000"/>
        <rFont val="Arial Narrow"/>
      </rPr>
      <t xml:space="preserve">. </t>
    </r>
    <r>
      <rPr>
        <b/>
        <sz val="9"/>
        <color rgb="FF000000"/>
        <rFont val="Arial Narrow"/>
      </rPr>
      <t xml:space="preserve"> 5. EVIDENCIAS</t>
    </r>
    <r>
      <rPr>
        <sz val="9"/>
        <color rgb="FF000000"/>
        <rFont val="Arial Narrow"/>
      </rPr>
      <t xml:space="preserve">: Muchos archivos diferentes con informacion repetida. Para la obligacion 2 estan cargados en SECOP 17 archivos, varios de los cuales repiten la informacion y varios no abren. Si organizaran la informacion no serian necesarios tantos archivos y y haria mas facil la revision. No se trata de atiborrar de informacion que confunda. </t>
    </r>
    <r>
      <rPr>
        <b/>
        <sz val="9"/>
        <color rgb="FF000000"/>
        <rFont val="Arial Narrow"/>
      </rPr>
      <t>6. No se observan entradas de almacen.</t>
    </r>
    <r>
      <rPr>
        <sz val="9"/>
        <color rgb="FF000000"/>
        <rFont val="Arial Narrow"/>
      </rPr>
      <t xml:space="preserve"> </t>
    </r>
    <r>
      <rPr>
        <b/>
        <sz val="9"/>
        <color rgb="FF000000"/>
        <rFont val="Arial Narrow"/>
      </rPr>
      <t xml:space="preserve"> 7. </t>
    </r>
    <r>
      <rPr>
        <sz val="9"/>
        <color rgb="FF000000"/>
        <rFont val="Arial Narrow"/>
      </rPr>
      <t xml:space="preserve">No se observa planillas de seguridad social del personal vinculado por el ejecutor. (anexo tecnico pag 6). 8. </t>
    </r>
    <r>
      <rPr>
        <b/>
        <sz val="9"/>
        <color rgb="FF000000"/>
        <rFont val="Arial Narrow"/>
      </rPr>
      <t>Factura</t>
    </r>
    <r>
      <rPr>
        <sz val="9"/>
        <color rgb="FF000000"/>
        <rFont val="Arial Narrow"/>
      </rPr>
      <t xml:space="preserve">: Factura en revision pendiente de las entradas de almacen.   </t>
    </r>
    <r>
      <rPr>
        <b/>
        <sz val="9"/>
        <color rgb="FF000000"/>
        <rFont val="Arial Narrow"/>
      </rPr>
      <t xml:space="preserve"> 9. OBSERVACIONES X OBLIGACION</t>
    </r>
    <r>
      <rPr>
        <sz val="9"/>
        <color rgb="FF000000"/>
        <rFont val="Arial Narrow"/>
      </rPr>
      <t xml:space="preserve">: Obligación 1. El archivo 1.1.6  "SE ANEXA POA CUENTA 3" esta protegido. Obligacion 2. La obligacion 3 cargada registra actas de entrega  a almacen y evidencias fotograficas de actividades. Esta carpeta tal vez corresponde a la obligacion 2. Este archivo (3) presenta actas con 196 firmas y se cruza la informacion con el archivo OBLIG 2 part1 el cual presenta actas firmadas con 92 firmas.  Para esta obligacion esta cargado en SECOP 17 archivos, varios de los cuales se repiten y varios no abren. Si organizaran la informacion no serian necesarios tantos archivos.   Obligacion 3: NO SE OBSERVA EL ARCHIVO.   OBLIGACION 4: 1. Anexar las actas de entrega a los beneficiarios de salud bucal.     2. Actas de entrega bisuteria deben ser 250 y hay 196 firmas       3. Anexar actas de entrega kits de alimementacion saludable.     4. Anexar actas de entrega refrigerios evento ME AMO, CUIDO.  Menciona en el informe que se observan las entradas de almacen. Se menciona en el informe que se hizo el ingreso a almacen de kits de salud bucal con nota qde entrega de solo 6 kits, que no aplca, entrada de bisuteria asi como no es correcto que se haya hecha la entrada de almacen, se hizo un memorando de entrega pero la entrada  alamcen como tal no se realizo. Esta pendiente.   OBLIGACION 5: Esta cargada con el nombre OBLIGACION N. 4-20240227T201832Z-001.zip". Cambiar nombre x obligacion 5. Contiene el archivo: "4.1 SE REALIZO EL DISEÑO DE LAS PIEZAS Y VIDEO DE LA PROMOCION DE LOS DBC" y "4.1.2.Relacion de las piezas comunicativas del DBC". que se relacionan con la obligacion. Esta en este archivo el documento graduacion diplomado registra que se graduan 43 personas pero adjuntan 10 actas con 96 firmas. Porque la diferencia? Este archivo no tiene relacion con la obligacion.       OBLIGACION 6: El informe menciona la construccion de un sitio WEB, y relaciona un link que no abre. OBLIGACION 7, 8, 9 No se hace referencia en el informe a esta obligacion OBLIGACION 10: En el informe esta obligacion aparece como la # 6. OBLIGACION 11, 12, 13: No se hace referencia en el informe a esta obligacion OBLIGACION 14: En el informe esta obligacion aparece como la # 7. El acta # 8 no corresponde a al periodo cobrado.
</t>
    </r>
  </si>
  <si>
    <t xml:space="preserve"> No es posible identificar en el informe tal como está presentado el cumplimiento de la obligaciones especificas. No se encuentran adjuntas las planillas de seguridad social.</t>
  </si>
  <si>
    <t>CERTIFICADO DE CUMPLIMIENTO: Corregir el nombre del contratista en el parrafo de inicio y parrafo final, corregir fecha de terminación. INFORME DE SUPERVISIÓN: en el seguimiento tecnico administrativo corregir el nombre del contratista de obra. FACTURA: El valor a cobrar no es correcto según la forma de pago ($12,927,964). REVISIÓN 2: Aclarar si las dos mujeres que aparecen vinculadas van a estar participando de manera directa en la ejecución del contrato o son de la parte administrativa y que labor van a desempeñar, adjuntar las palnillas de seguridad social de las mujeres. Para cumplir la obligación general 10 se requiere la presentación de las planillas de pago de seguridad social de las mujeres que se ordena vincular para atender lo ordenado por el articulo tercero del decreto 332 de 2020.  Obligación general 11, no se evidencia el cumplimientodel registro de las mujeres en la Agencia Pública de Empleo del Distrito. Obligación General 12 no existe evidencia del cumplimiento de esta obligación en cuanto a lo ordenado en la directiva 0001 del 31 de enero de 2011,</t>
  </si>
  <si>
    <t>CONSORCIO ARBOLADO O&amp;F</t>
  </si>
  <si>
    <t>Ajustar periodo de cobro en certificado de cumplimiento. (16/01/2023 al 31/01/2024). Ajustar en el soporte acta de inicio la fececha de inicio del contrato (16/01/2024). Adjuntar RUT donde se evidencie la Representación Legal del Consorcio. Cargar los soportes del pago No. 1. en el campo plan de pagos de la plataforma SECOPII. Adjuntar en la plataforma SECOPII obligación 8, no se evidencia soportes del ítem 8.1.1 y 8.2.2, Obligación 9, 10, 11, 12, 13,14,15,16,17,18,19,20,21,22 , 23,24, 25, 26 y 27. Adjuntar contenedor electrónico de la factura electrónica de venta.</t>
  </si>
  <si>
    <t>CORPORACIÓN PARA EL DESARROLLO DE LS MICROEMPRESAS PROPAIS</t>
  </si>
  <si>
    <t>REACTIVACIÓN ECONOMICA</t>
  </si>
  <si>
    <t>No cargo contenedor electronico de la factura</t>
  </si>
  <si>
    <t>Ajustar en informe de supervisión el concepto en seguimiento financiero, adjuntar certificado de seguridad social con fecha vigente. (adjuntaron con fecha 02/02/2024),Las carpetas de la obligación 3, 11,12,13,15,17,18,19, no abren, presenta un error. Ajustar vigencia póliza RCE</t>
  </si>
  <si>
    <t>CIRO BERNAL</t>
  </si>
  <si>
    <t>290,551,926</t>
  </si>
  <si>
    <t>Subir a SECOP los documentos firmados por el Apoyo ala supervision , tales como: Informe de seguimiento,cumplimiento y demas donde firme el apoyo, En la Obligacion 4 adjuntar  el archivo de Documentos del 4,3,1 al 4,3,6,  En la obligacion 6  adjuntar e acta  2°,3°,4° y comite extraordinario, en la obligacion 13 adjuntar  acta 2|, comite 3°,4° y extraordinario, y adjuntar las evidencias de las respectivas obligaciones.tal y como estan en el DVD, que adjuntan.</t>
  </si>
  <si>
    <t>Cargar en SECOP informe de seguimiento juridico completo.</t>
  </si>
  <si>
    <r>
      <rPr>
        <b/>
        <sz val="9"/>
        <color rgb="FF000000"/>
        <rFont val="Calibri"/>
        <scheme val="minor"/>
      </rPr>
      <t xml:space="preserve">Certificado de cumplimiento: 1, </t>
    </r>
    <r>
      <rPr>
        <sz val="9"/>
        <color rgb="FF000000"/>
        <rFont val="Calibri"/>
        <scheme val="minor"/>
      </rPr>
      <t>Colocar la fecha de terminación inicial. 2, Revisar las fechas de prorrogas y suspensiones. 3, tener presente que la prorroga 2 suspensión 1 erá hasta el 12 de octubre, sin embargo, la suspensión aparece con fecha 24 de octubre, revisar que paso con los 11 días en los cuales debio haber la ejecución del contrato. Alerta:  En la suspensión 2 en la clausula quinta se dice que la suspensión va hasta el 14 de noviembre y no de octubre. EL contrato terminó el 5 de diciembre. / En medio de verificacion y su ubicacion se debe ser mas especifico,Se requiere que las evidencias no sean suministradas a traves del link, si no que se carguen integramente en SECOP II como archivos. Falta la aprobacion de la ultima poliza en SECOP II // Segunda Revision: En  el informe de actividades, en la obligacion 7 indicar como corresponde donde esta ubicada la informacion, ya se habia informado en la revision anterior que ese link no era valido. // 3 Revision: Corregida</t>
    </r>
  </si>
  <si>
    <t xml:space="preserve">13/03/2024
04/04/2024
</t>
  </si>
  <si>
    <t>.</t>
  </si>
  <si>
    <t xml:space="preserve">No está cargado en SECOP II. </t>
  </si>
  <si>
    <t>5 MESES</t>
  </si>
  <si>
    <t>CAMBIAR LAS CERTIFICACIONES DE LA JUNTA DE CONTADORES TANTO LA DEL REVISOR FISCAL COMO LA DEL CONTADOR YA QUE  NO SE ENCUENTRAN VIGENTES, Y MONTAR LAS EVIDENCIAS  DE LA OBLIGACION 12  YA QUE NO SE ENCUENTRA  SUBIDA EN SECOP.</t>
  </si>
  <si>
    <t>RICARDO BERMEO PERDOMO</t>
  </si>
  <si>
    <r>
      <rPr>
        <sz val="10"/>
        <color rgb="FF000000"/>
        <rFont val="Arial Narrow"/>
      </rPr>
      <t>INFORME DE SUPERVISIÓN: En el Seguimiento Tecnico Admistrativo debe aclararse que el valor de la factura y los consumos corresponde a la primera quincena del mes de febrero y  en el Especifico menciona el mes de enero y la cuenta es de febrero, en el Seguimiento Financiero aclarar porque se menciona que los pagos 5,6,7 y 8 estan en proceso, teniendo en cuenta esta situación se refleja el saldo del Seguimiento Financiero ( sí los pagos 5 al 8 ya fueron realizados no debe mencionarse que se encuentran en proceso y el saldo se debe modifica</t>
    </r>
    <r>
      <rPr>
        <sz val="10"/>
        <color rgb="FFFF0000"/>
        <rFont val="Arial Narrow"/>
      </rPr>
      <t>r). NO ESTA  CARGADO EL CONTENEDOR ELECTRONICO DE LA FACTURA. La certificación del revisor fiscal no esta vigente.</t>
    </r>
    <r>
      <rPr>
        <sz val="10"/>
        <color rgb="FF000000"/>
        <rFont val="Arial Narrow"/>
      </rPr>
      <t xml:space="preserve"> </t>
    </r>
    <r>
      <rPr>
        <sz val="10"/>
        <color rgb="FFFF0000"/>
        <rFont val="Arial Narrow"/>
      </rPr>
      <t>Existe una contradición entre el informe del Revisor Fiscal y la Planilla integrada de autoiliquidacion de aportes y comprobante de pago,(EXONERADO PAGO APORTES SALUD, SENA, ICBF).</t>
    </r>
    <r>
      <rPr>
        <sz val="10"/>
        <color rgb="FF000000"/>
        <rFont val="Arial Narrow"/>
      </rPr>
      <t xml:space="preserve"> </t>
    </r>
    <r>
      <rPr>
        <sz val="10"/>
        <color rgb="FFFF0000"/>
        <rFont val="Arial Narrow"/>
      </rPr>
      <t>Falta el documento reporte de consumos</t>
    </r>
    <r>
      <rPr>
        <sz val="10"/>
        <color rgb="FF000000"/>
        <rFont val="Arial Narrow"/>
      </rPr>
      <t xml:space="preserve">. </t>
    </r>
    <r>
      <rPr>
        <b/>
        <sz val="10"/>
        <color rgb="FF000000"/>
        <rFont val="Arial Narrow"/>
      </rPr>
      <t xml:space="preserve">2 REVISIÓN: En el Seguimiento Tecnico Admistrativo debe aclararse que el valor de la factura y los consumos corresponde a la primera quincena del mes de febrero y  en el Especifico menciona el mes de enero y la cuenta es de febrero, en el Seguimiento Financiero aclarar porque se menciona que los pagos 5,6,7 y 8 estan en proceso, teniendo en cuenta esta situación se refleja el saldo del Seguimiento Financiero ( sí los pagos 5 al 8 ya fueron realizados no debe mencionarse que se encuentran en proceso y el saldo se debe modificar), La certificación del revisor fiscal debe ser de Julian Calle Villada, no de Andrea Lopez Escobar. </t>
    </r>
  </si>
  <si>
    <r>
      <rPr>
        <sz val="10"/>
        <color rgb="FF000000"/>
        <rFont val="Arial Narrow"/>
      </rPr>
      <t>INFORME DE SUPERVISIÓN:</t>
    </r>
    <r>
      <rPr>
        <sz val="10"/>
        <color rgb="FFFF0000"/>
        <rFont val="Arial Narrow"/>
      </rPr>
      <t xml:space="preserve"> En el Seguimiento Tecnico Admistrativo debe aclararse que el valor de la factura y los consumos corresponde a la segunda quincena del mes de febrero</t>
    </r>
    <r>
      <rPr>
        <sz val="10"/>
        <color rgb="FF000000"/>
        <rFont val="Arial Narrow"/>
      </rPr>
      <t xml:space="preserve"> </t>
    </r>
    <r>
      <rPr>
        <sz val="10"/>
        <color rgb="FFFF0000"/>
        <rFont val="Arial Narrow"/>
      </rPr>
      <t>y  en el Especifico menciona el mes de enero y la cuenta es de febrero,</t>
    </r>
    <r>
      <rPr>
        <sz val="10"/>
        <color rgb="FF000000"/>
        <rFont val="Arial Narrow"/>
      </rPr>
      <t xml:space="preserve"> </t>
    </r>
    <r>
      <rPr>
        <sz val="10"/>
        <color rgb="FFFF0000"/>
        <rFont val="Arial Narrow"/>
      </rPr>
      <t>en el Seguimiento Financiero aclarar porque se menciona que los pagos 5,6,7 y 8 estan en proceso,</t>
    </r>
    <r>
      <rPr>
        <sz val="10"/>
        <color rgb="FF000000"/>
        <rFont val="Arial Narrow"/>
      </rPr>
      <t xml:space="preserve"> t</t>
    </r>
    <r>
      <rPr>
        <sz val="10"/>
        <color rgb="FFFF0000"/>
        <rFont val="Arial Narrow"/>
      </rPr>
      <t>eniendo en cuenta esta situación se refleja el saldo del Seguimiento Financiero( sí los pagos 5 al 8 ya fueron realizados no debe mencionarse que se encuentrn en proceso y el saldo se debe modificar). NO ESTA  CARGADO EL CONTENEDOR ELECTRONICO DE LA FACTURA.</t>
    </r>
    <r>
      <rPr>
        <sz val="10"/>
        <color rgb="FF000000"/>
        <rFont val="Arial Narrow"/>
      </rPr>
      <t xml:space="preserve"> </t>
    </r>
    <r>
      <rPr>
        <sz val="10"/>
        <color rgb="FFFF0000"/>
        <rFont val="Arial Narrow"/>
      </rPr>
      <t>Se adjunta certificación de Julian calle Villada como revisor, pero este no aperece en el RUT como registrado como tal. Existe una contradición entre el informe del Revisor Fiscal y la Planilla integrada de autoiliquidacion de aportes y comprobante de pago, frente a los aportes de parafiscales. Existe una contradición entre el informe del Revisor Fiscal y la Planilla integrada de autoiliquidacion de aportes y comprobante de pago,(EXONERADO PAGO APORTES SALUD, SENA, ICBF). Falta el documento reporte de consumos.</t>
    </r>
  </si>
  <si>
    <t>HAPIL INGENEIRIA S.A.S.</t>
  </si>
  <si>
    <t>1. Cargue en SECOP. El valor anotado en SECOP es $169.293.422 y debe ser el valor de la factura $118.505.395. 2. Informe de actividades: Sobra el # de CDP. De anotar numero seria el # del  RP. Ajustar en informe el # de radicado del informe mensual 3. CARGUE de ACTIVIDADES; No se cargo la obligacion 2, 5 o estan mal denominadas las carpetas. Por ejemplo, se abre la carpeta OBLIGACIONES  PARTE 6  y abre carpeta  OBLIGACION 7 parte 2. La denominacion de los medios de verificacion  de las obligaciones deben ser consistentes con las mismas para no confundir. 4. Adjuntar certificado de antecedentes disciplinarios de la Junta de Contadores.</t>
  </si>
  <si>
    <r>
      <rPr>
        <b/>
        <sz val="9"/>
        <color rgb="FF000000"/>
        <rFont val="Arial Narrow"/>
      </rPr>
      <t>1. Informe de actividades</t>
    </r>
    <r>
      <rPr>
        <sz val="9"/>
        <color rgb="FF000000"/>
        <rFont val="Arial Narrow"/>
      </rPr>
      <t xml:space="preserve">: revison de obligaciones; </t>
    </r>
    <r>
      <rPr>
        <b/>
        <sz val="9"/>
        <color rgb="FF000000"/>
        <rFont val="Arial Narrow"/>
      </rPr>
      <t>OBLIGACION 2</t>
    </r>
    <r>
      <rPr>
        <sz val="9"/>
        <color rgb="FF000000"/>
        <rFont val="Arial Narrow"/>
      </rPr>
      <t>: revisada en SharePoint. Anexo 2.3.1.5  menciona el contrato 668 y a la empresa ALDESARROLLO.</t>
    </r>
    <r>
      <rPr>
        <b/>
        <sz val="9"/>
        <color rgb="FF000000"/>
        <rFont val="Arial Narrow"/>
      </rPr>
      <t xml:space="preserve"> OBLIGACION 3</t>
    </r>
    <r>
      <rPr>
        <sz val="9"/>
        <color rgb="FF000000"/>
        <rFont val="Arial Narrow"/>
      </rPr>
      <t xml:space="preserve">: Indicar en que informe y el nombre del archivo en donde se pueden observar las hojas de vida mencionadas. </t>
    </r>
    <r>
      <rPr>
        <b/>
        <sz val="9"/>
        <color rgb="FF000000"/>
        <rFont val="Arial Narrow"/>
      </rPr>
      <t>OBLIGACION 4:</t>
    </r>
    <r>
      <rPr>
        <sz val="9"/>
        <color rgb="FF000000"/>
        <rFont val="Arial Narrow"/>
      </rPr>
      <t xml:space="preserve"> Solo  se observan en SECOP los archivos 4.5.1 y 4.5.2. Los demas archivos mencionados en el informe no se observan  (entradas de almacen, actas de entrega elementos, evidencias del diplomado). </t>
    </r>
    <r>
      <rPr>
        <b/>
        <sz val="9"/>
        <color rgb="FF000000"/>
        <rFont val="Arial Narrow"/>
      </rPr>
      <t>OBLIGACION 9:</t>
    </r>
    <r>
      <rPr>
        <sz val="9"/>
        <color rgb="FF000000"/>
        <rFont val="Arial Narrow"/>
      </rPr>
      <t xml:space="preserve"> En virtud que la alcaldia podria ser solidaria y tiene responsabilidad de velar por el cumplimiento del pago de los aportes a la seguridad social, se solicita que carguen las planillas de los personas contratadas por honorarios, de acuerdo con los meses en que hayan ejercido tareas en la ejecucion del contrato. (Clausula 3 obliaciones del fondo num 4;  Clausula 9 contrato. Anexo tecnico num 1.2.6)  </t>
    </r>
    <r>
      <rPr>
        <b/>
        <sz val="9"/>
        <color rgb="FF000000"/>
        <rFont val="Arial Narrow"/>
      </rPr>
      <t xml:space="preserve">2. </t>
    </r>
    <r>
      <rPr>
        <sz val="9"/>
        <color rgb="FF000000"/>
        <rFont val="Arial Narrow"/>
      </rPr>
      <t xml:space="preserve">El informe de actividades no esta firmado por el apoyo a la supervision. </t>
    </r>
    <r>
      <rPr>
        <b/>
        <sz val="9"/>
        <color rgb="FF000000"/>
        <rFont val="Arial Narrow"/>
      </rPr>
      <t xml:space="preserve"> 3. La Poliza</t>
    </r>
    <r>
      <rPr>
        <sz val="9"/>
        <color rgb="FF000000"/>
        <rFont val="Arial Narrow"/>
      </rPr>
      <t xml:space="preserve"> no ha sido aprobada.</t>
    </r>
    <r>
      <rPr>
        <sz val="9"/>
        <color rgb="FFFF0000"/>
        <rFont val="Arial Narrow"/>
      </rPr>
      <t xml:space="preserve"> </t>
    </r>
    <r>
      <rPr>
        <sz val="9"/>
        <color rgb="FF000000"/>
        <rFont val="Arial Narrow"/>
      </rPr>
      <t xml:space="preserve"> </t>
    </r>
    <r>
      <rPr>
        <b/>
        <sz val="9"/>
        <color rgb="FF000000"/>
        <rFont val="Arial Narrow"/>
      </rPr>
      <t>4.</t>
    </r>
    <r>
      <rPr>
        <sz val="9"/>
        <color rgb="FF000000"/>
        <rFont val="Arial Narrow"/>
      </rPr>
      <t xml:space="preserve"> I</t>
    </r>
    <r>
      <rPr>
        <b/>
        <sz val="9"/>
        <color rgb="FF000000"/>
        <rFont val="Arial Narrow"/>
      </rPr>
      <t>nforme de seguimiento juridico</t>
    </r>
    <r>
      <rPr>
        <sz val="9"/>
        <color rgb="FF000000"/>
        <rFont val="Arial Narrow"/>
      </rPr>
      <t>. ajustar fecha de terminacion. Retirar los 3 meses en fila ADICION. Ajustar el saldo en seguimiento financiero.</t>
    </r>
    <r>
      <rPr>
        <b/>
        <sz val="9"/>
        <color rgb="FF000000"/>
        <rFont val="Arial Narrow"/>
      </rPr>
      <t xml:space="preserve"> </t>
    </r>
    <r>
      <rPr>
        <sz val="9"/>
        <color rgb="FF000000"/>
        <rFont val="Arial Narrow"/>
      </rPr>
      <t xml:space="preserve">. </t>
    </r>
    <r>
      <rPr>
        <b/>
        <sz val="9"/>
        <color rgb="FF000000"/>
        <rFont val="Arial Narrow"/>
      </rPr>
      <t xml:space="preserve">5. </t>
    </r>
    <r>
      <rPr>
        <sz val="9"/>
        <color rgb="FF000000"/>
        <rFont val="Arial Narrow"/>
      </rPr>
      <t xml:space="preserve">No se observan entradas de almacen. </t>
    </r>
    <r>
      <rPr>
        <b/>
        <sz val="9"/>
        <color rgb="FF000000"/>
        <rFont val="Arial Narrow"/>
      </rPr>
      <t xml:space="preserve"> 6. </t>
    </r>
    <r>
      <rPr>
        <sz val="9"/>
        <color rgb="FF000000"/>
        <rFont val="Arial Narrow"/>
      </rPr>
      <t xml:space="preserve">Cargar el informe de supervision de Maria Eugenia Bonilla. </t>
    </r>
  </si>
  <si>
    <t>84%%</t>
  </si>
  <si>
    <t xml:space="preserve">Firmar corte de obra, ajustar periodo de certificación de seguridad social de GMA e Ingeniería y Desarrollo K&amp;J SAS, adjuntar formato XML de la factura elecctrónica de venta, ajustar en informe de actividades obligación No. 7. </t>
  </si>
  <si>
    <t>EVIDENCIAS: Obligacion No. 3; falta folio 130,En el informe de actividades se menciona el folio 35, el cual es una hoja en blanco y en las evidencias No. 7, No. 8 y No.9 no aparecen adjuntos, se solicita omitir el folio en blanco o anexarlo a dichas evidencias; CERTIFICACION DE CUMPLIMIENTO: En la fecha de constancia, no concuerda el numero con el numero en letras (8-9) FALTA CONTENEDOR ELECTRONICO.</t>
  </si>
  <si>
    <t>PLANILLA: falta ingresar a Yessica Velandia. FACTURA. No se evidencia la factura. INFORME DE SEGUIMIENTO JURIDICO: En el informe de ejecución se evidencia errores de ortografia y también en los numeros de Cedula de Gonzalez Feria Andrea, Montoa Angelica Milena. Aclarar la diferencia de precios que se presenta en el SEGUIMIENTO TECNICO entre los mismos productos y presentaciones pero con diferente precio</t>
  </si>
  <si>
    <t xml:space="preserve">SECURITY VIDEO </t>
  </si>
  <si>
    <t>JUAN CARLOS- CIRO - WENDY</t>
  </si>
  <si>
    <r>
      <rPr>
        <sz val="10"/>
        <color rgb="FFFF0000"/>
        <rFont val="Arial Narrow"/>
      </rPr>
      <t>Por favor foliar la totalidad del informe. En la certificación de cumplimiento corregir el objeto del contrato, no corresponde con el de SECOP II, actualizar y corregir la fecha de constancia, corregir el plazo de ejecución (287 días). En el informe de actividades corregir el plazo de ejecución (287 dias).</t>
    </r>
    <r>
      <rPr>
        <sz val="10"/>
        <color rgb="FF000000"/>
        <rFont val="Arial Narrow"/>
      </rPr>
      <t xml:space="preserve"> </t>
    </r>
    <r>
      <rPr>
        <sz val="10"/>
        <color rgb="FFFF0000"/>
        <rFont val="Arial Narrow"/>
      </rPr>
      <t>En el informe de supervisión corregir el plazo de ejecución (287 dias).</t>
    </r>
    <r>
      <rPr>
        <sz val="10"/>
        <color rgb="FF000000"/>
        <rFont val="Arial Narrow"/>
      </rPr>
      <t xml:space="preserve"> </t>
    </r>
    <r>
      <rPr>
        <sz val="10"/>
        <color rgb="FFFF0000"/>
        <rFont val="Arial Narrow"/>
      </rPr>
      <t xml:space="preserve">INFORME FINAL DE ACTIVIDADES. Corregir el valor del periodo cobrado. Adicionar fecha de suscripción del contrato. </t>
    </r>
    <r>
      <rPr>
        <sz val="10"/>
        <color rgb="FF000000"/>
        <rFont val="Arial Narrow"/>
      </rPr>
      <t>OBLIGACIÓN 11. Falta adjuntar salidas de almacen factura 1669. Falta salida de almacen del remolque factura 1797. Falta salida de almacen factura 1796</t>
    </r>
    <r>
      <rPr>
        <sz val="10"/>
        <color rgb="FFE26B0A"/>
        <rFont val="Arial Narrow"/>
      </rPr>
      <t>. INFORME FINAL DE SUPERVISIÓN. Ajustar Numero y fecha del RP Inicial 1752 del 27 dic 2022.</t>
    </r>
    <r>
      <rPr>
        <sz val="10"/>
        <color rgb="FF000000"/>
        <rFont val="Arial Narrow"/>
      </rPr>
      <t xml:space="preserve"> Aj</t>
    </r>
    <r>
      <rPr>
        <sz val="10"/>
        <color rgb="FFFF0000"/>
        <rFont val="Arial Narrow"/>
      </rPr>
      <t>ustar fecha de acta de inicio 20/02/2023. Ajustar valor de la adición (161´000,000).</t>
    </r>
    <r>
      <rPr>
        <sz val="10"/>
        <color rgb="FF000000"/>
        <rFont val="Arial Narrow"/>
      </rPr>
      <t xml:space="preserve"> </t>
    </r>
    <r>
      <rPr>
        <sz val="10"/>
        <color rgb="FFE26B0A"/>
        <rFont val="Arial Narrow"/>
      </rPr>
      <t>Ajustar RP de la Adición y fecha</t>
    </r>
    <r>
      <rPr>
        <sz val="10"/>
        <color rgb="FF000000"/>
        <rFont val="Arial Narrow"/>
      </rPr>
      <t xml:space="preserve"> y AJUSTAR DE ACUERDO A LAS OBSERVACIONES DEL DOCUMENTO FISICO.  </t>
    </r>
    <r>
      <rPr>
        <sz val="10"/>
        <color rgb="FFE26B0A"/>
        <rFont val="Arial Narrow"/>
      </rPr>
      <t>ACTA DE LIQUIDACIÓN BILATERAL. Ajustar de acuerdo a observaciones realizadas en el documento físico</t>
    </r>
    <r>
      <rPr>
        <sz val="10"/>
        <color rgb="FF000000"/>
        <rFont val="Arial Narrow"/>
      </rPr>
      <t xml:space="preserve">. </t>
    </r>
    <r>
      <rPr>
        <sz val="10"/>
        <color rgb="FFFF0000"/>
        <rFont val="Arial Narrow"/>
      </rPr>
      <t>Se realiza una Adición, sin embargo, no se especifican los elementos que se adquirirán y harán parte de la misma.</t>
    </r>
    <r>
      <rPr>
        <sz val="10"/>
        <color rgb="FF000000"/>
        <rFont val="Arial Narrow"/>
      </rPr>
      <t xml:space="preserve"> CONTENEDOR: No se evidencia. SEGUNDA REVISIÓN :Realizar los ajustes al informe de acuerdo a las observaciones efectuadas en físico a los folios (746-747- 583), Faltan Contenedores de las facturas. En la Obligación 2 se habla de la totalidad de los elementos y bienes, sin embargo esto no se evidencia en su totalidad. En la obligación 10 se habla de mantener informado del estado financiero del contrato. Esto no se evidencia en la información proporcionada.</t>
    </r>
  </si>
  <si>
    <t>23,910,869</t>
  </si>
  <si>
    <t>RICARDO BERMEO</t>
  </si>
  <si>
    <r>
      <rPr>
        <sz val="9"/>
        <color rgb="FF000000"/>
        <rFont val="Calibri"/>
      </rPr>
      <t xml:space="preserve">SECOP: El informe no se encuentra cargado. POLIZAS: Se debe dar aceptar en SECOP a las polizas de la adición (Cumplimiento y Responsabilidad Civil). INFORME JURIDICO: Se debe aclarar en los listados de seguimiento que corresponden a los historico total de compras. CERTIFICADO DE LA JUNTA DE CONTADORES: El Numero de Certificado no aparece en la Junta Central de Contadores. EVIDENCIAS: Se debe adjuntar carpeta con soportes de cada una de las obligaciones del contrato- </t>
    </r>
    <r>
      <rPr>
        <sz val="9"/>
        <color rgb="FFFF0000"/>
        <rFont val="Calibri"/>
      </rPr>
      <t>Mayo 16/2023,SE EVIDENCIA QUE NO CARGARON A  SECOP LA CUENTA DE COBRO CORRESPONDIENTE,FALTA  APROBAR LA POLIZA DE LA EXTENCION DEL CONTRATO, Y  FALTA LA VERIFICACION  DE LAS DEMAS  SUGERENCIAS A SUBSANAR. Loque se evidencio el 16 de mayo se subsano, pero una vez se verifico lo subido a SECOP se  se encontro: El informe Mensual  subirlo firmado por el A/S, En la obligacion 8  allegada en digital, firmar los folios 90,96,131, En la obligacion 9 en  digital, debe firmar los folios subidos,65,81,82,87,90,91,93,94,96,97102,116,131,132. En seguiminto juridico ajustar el saldo tanto en fisico como en Secop, pues correspondoe a $ 226,576,737 y firmar el documento. En cumplimiento  subirlo  a secopo firmado.</t>
    </r>
  </si>
  <si>
    <r>
      <rPr>
        <sz val="11"/>
        <color rgb="FF000000"/>
        <rFont val="Calibri"/>
        <scheme val="minor"/>
      </rPr>
      <t>18/04/2024 -</t>
    </r>
    <r>
      <rPr>
        <sz val="11"/>
        <color rgb="FFFF0000"/>
        <rFont val="Calibri"/>
        <scheme val="minor"/>
      </rPr>
      <t>16-05/2024</t>
    </r>
  </si>
  <si>
    <t>Faltan los documentos del contador</t>
  </si>
  <si>
    <t>Faltan entradas al almacen</t>
  </si>
  <si>
    <t>SI CUMPLE</t>
  </si>
  <si>
    <t>CORPORACION AGENCIA NACIONAL DE GOBIERNO DIGITAL</t>
  </si>
  <si>
    <t>CTOI</t>
  </si>
  <si>
    <t>PAULO CESAR CRUZ DELGADILLO / MARISOL MUÑOZ PERALTA</t>
  </si>
  <si>
    <t>No subierion el informe a SECOP II / Polizas: La vigencia de las polizas debe ser actualizadas, tener en cuenta que "vigente por el término de duración de este y seis (6) meses más y hasta la liquidación del contrato" el contrato termina el 24/07/2024, hacer el calculo de los 6 meses teniendo en cuenta esta fecha. / Informe de Actividades: el plazo son 5 meses; ajustar escritura en letras del valor del contrato y el valor a cobrar / Certificacion de Cumplimiento: El Plazo son 5 meses / Informe de Supervision: Discriminar en primer pago Recursos Ejecutados 50% $177.376.334 y Cuota de Gestion $10.534.135 / Factura: Los recursos a ejecutar no tiene IVA, unicamente tiene IVA la cuota de gestion, por tanto hay que corregir la factura teniendo en cuenta esto.</t>
  </si>
  <si>
    <t xml:space="preserve"> En Informe de Supervisión ajustar el No. de pago (2). En informe de actividades ajustar el objeto del contrato. En Certificado de cumplimiento ajustar el nombre de la persona Jurídica, adjuntar contenedor electrónico de la factura electrónica de venta, organizar las evidencias en la plataforma SECOPII de acuerdo con el informe de actividades presentado teniendo en cuenta la cláusula Quinta del contrato. Ajustar informe de actividades, segúin observaciones realizadas en el soporte físico. Adjuntar en el soporte físico la factura electrónica de venta y certificado de seguridad social.//2 REVISIÓN. No adjuntaron el contenedor electrónico.</t>
  </si>
  <si>
    <t>JUAN-CIRO-WENDY</t>
  </si>
  <si>
    <r>
      <rPr>
        <sz val="10"/>
        <color rgb="FFE26B0A"/>
        <rFont val="Arial Narrow"/>
      </rPr>
      <t>INFORME DE ACTIVIDADES: El número del proyecto de imputación presupuestal no corresponde (...1811). Corregir el CPS del supervisor en las firmas del informe. CERTICUMPLIMIENTO: Ajustar el valor del segundo cobro (136´330,237).Corregir el valor en letras del valor inicial pactado. Se recomienda una vez foliado el informe citar las evidencias según el folio o los folios que correspondan. INFORME DE SUPERVISIÓN , En seguimiento Tecnico ajustar el ITEM 2 pues el porcentaje a cobrar es el 35%. (segundo pago)</t>
    </r>
    <r>
      <rPr>
        <sz val="10"/>
        <color rgb="FF000000"/>
        <rFont val="Arial Narrow"/>
      </rPr>
      <t xml:space="preserve">. En el ITEM 3 se menciona unas entradas a almacen que no se evidencian en el informe. </t>
    </r>
    <r>
      <rPr>
        <sz val="10"/>
        <color rgb="FFE26B0A"/>
        <rFont val="Arial Narrow"/>
      </rPr>
      <t>Se recomienda en el ITEM 2 ajustar el cumplimiento de actividades de acuerdo con el cronograma de actividades (75%). EN EL SEGUIMIENTO FINANCIERO Ajustar el valor del saldo.</t>
    </r>
    <r>
      <rPr>
        <sz val="10"/>
        <color rgb="FF000000"/>
        <rFont val="Arial Narrow"/>
      </rPr>
      <t xml:space="preserve">NOTA. La minuta contiene apartados con X (ejemplo Numero 9  de las Obligaciones del contratista (Generales). En los documentos que acompañan la presentación del informe se evidencia que los siguientes documentos no vienen firmados en original (CERTIFICACIÓN DE VINCULACIÓN DE MUJERES AL PROYECTO, CERTIFICACIÓN PARAFISCALES). El informe debe venir foliado en su totalidad. SEGURIDAD SOCIAL: Se debe adjuntar planilla de acuerdo con la Certificación de vinculación de Mujeres al proyecto. CONTENEDOR DE LA FACTURA. No se evidencia. </t>
    </r>
  </si>
  <si>
    <t>JAVIER CASTILLO / WENDY CELY</t>
  </si>
  <si>
    <t>no CUMPLE</t>
  </si>
  <si>
    <t>Ajuistar vigencia de la Poliza: ajustar informe de actividades: ajustar la certificacion de cinplimiento: ajustar acta de liquidacion(cabiar el CPS por Convenio interadministrativo)</t>
  </si>
  <si>
    <t>20,24%%</t>
  </si>
  <si>
    <t>MARTA TRIANA - JEISSON GONZALEZ</t>
  </si>
  <si>
    <r>
      <rPr>
        <sz val="10"/>
        <color rgb="FFFF0000"/>
        <rFont val="Arial Narrow"/>
      </rPr>
      <t>No se cargo la cuenta en SECOP II. En el informe de supervisión, seguimiento financiero favor atenerse al formato establecido, si bien es un aspecto de forma es  importante hacerlo como se señala.A la fecha se encuentra vencido el certificado de la Junta Central de Contadores del Revisor Hernan Mora Martinez.</t>
    </r>
    <r>
      <rPr>
        <sz val="10"/>
        <color rgb="FF000000"/>
        <rFont val="Arial Narrow"/>
      </rPr>
      <t xml:space="preserve"> </t>
    </r>
    <r>
      <rPr>
        <sz val="10"/>
        <color rgb="FFFF0000"/>
        <rFont val="Arial Narrow"/>
      </rPr>
      <t xml:space="preserve">En la Obligación 11, explicar a que se refiere cuando dice "Archivo Fisico: Hospital Materno Infatil y Oficina de Proyectos FDL. En la Obligación 12, no se presenta la evidencia de que la SubRed Centro Oriente haya garantizado los recursos fisicos, tecnologicos y de apoyo. </t>
    </r>
  </si>
  <si>
    <t xml:space="preserve"> En Informe de Supervisión ajustar el No. de pago (2). En informe de actividades ajustar el objeto del contrato. En Certificado de cumplimiento ajustar el nombre de la persona Jurídica, adjuntar contenedor electrónico de la factura electrónica de venta, organizar las evidencias en la plataforma SECOPII de acuerdo con el informe de actividades presentado teniendo en cuenta la cláusula Quinta del contrato. Ajustar informe de actividades, segúin observaciones realizadas en el soporte físico. Adjuntar en el soporte físico la factura electrónica de venta y certificado de seguridad social.//2 REVISIÓN. No adjuntaron el contenedor electrónico. // 3 REVISIÓN. No adjuntaron el contenedor electrónico.</t>
  </si>
  <si>
    <t>En la certificacion de cumplimiento y en el informe de actividades,  se esta cobrando el periodo comprendido del 12 de ferebre de 2024 al 02 de mayo de 2024. Sin embargo se obserba que tiene la suspensión 4, por dos meses del DEL 23 DE ABRIL DE 2024 HASTA EL 22 DE JUNIO DE 2024, razon por la cual no puede estarse cobrando el periodo posterior al 22 de abril de 2024.</t>
  </si>
  <si>
    <t>UNION TEMPORAL BIENESTAR ANIMAL S.C.</t>
  </si>
  <si>
    <r>
      <rPr>
        <sz val="9"/>
        <color rgb="FF000000"/>
        <rFont val="Calibri"/>
        <scheme val="minor"/>
      </rPr>
      <t>Segun el estado de cuenta se han efectuado 2 pagos, sin embargo en el expediente contractual solo estan los soportes del pago 2 del periodo octubre noviembre, falta soporte del pago 1 periodo septiembre octubre el cual se debe incluir / Se incluyeron un informe 3 y un informe final pero por las fechas vendria siendo el mismo, revisar cual es el final /</t>
    </r>
    <r>
      <rPr>
        <b/>
        <sz val="9"/>
        <color rgb="FF000000"/>
        <rFont val="Calibri"/>
        <scheme val="minor"/>
      </rPr>
      <t xml:space="preserve"> Informe de Actividades: Falta incluir la fecha de suscripcion del contrato 28/08/2023</t>
    </r>
    <r>
      <rPr>
        <sz val="9"/>
        <color rgb="FF000000"/>
        <rFont val="Calibri"/>
        <scheme val="minor"/>
      </rPr>
      <t xml:space="preserve"> /</t>
    </r>
    <r>
      <rPr>
        <b/>
        <sz val="9"/>
        <color rgb="FF000000"/>
        <rFont val="Calibri"/>
        <scheme val="minor"/>
      </rPr>
      <t xml:space="preserve"> Acta de liquidacion:  Realizar ajuste segun se indica; se deben realicionar los datos de la poliza de la adicion </t>
    </r>
    <r>
      <rPr>
        <sz val="9"/>
        <color rgb="FF000000"/>
        <rFont val="Calibri"/>
        <scheme val="minor"/>
      </rPr>
      <t xml:space="preserve">/ </t>
    </r>
    <r>
      <rPr>
        <b/>
        <sz val="9"/>
        <color rgb="FF000000"/>
        <rFont val="Calibri"/>
        <scheme val="minor"/>
      </rPr>
      <t>Faltan los ingresos y salidas de los chips En el expediente fisico, En SECOP estan</t>
    </r>
    <r>
      <rPr>
        <sz val="9"/>
        <color rgb="FF000000"/>
        <rFont val="Calibri"/>
        <scheme val="minor"/>
      </rPr>
      <t xml:space="preserve"> / la carpeta debe venir organizada con todas las evidencias, En SECOP esta OK / </t>
    </r>
    <r>
      <rPr>
        <b/>
        <sz val="9"/>
        <color rgb="FF000000"/>
        <rFont val="Calibri"/>
        <scheme val="minor"/>
      </rPr>
      <t xml:space="preserve">Certificacion de cumplimiento se deben relacionar las facturas autorizadas para pago </t>
    </r>
    <r>
      <rPr>
        <sz val="9"/>
        <color rgb="FF000000"/>
        <rFont val="Calibri"/>
        <scheme val="minor"/>
      </rPr>
      <t xml:space="preserve">/ </t>
    </r>
    <r>
      <rPr>
        <b/>
        <sz val="9"/>
        <color rgb="FF000000"/>
        <rFont val="Calibri"/>
        <scheme val="minor"/>
      </rPr>
      <t>Falta contenedor de las facturas</t>
    </r>
  </si>
  <si>
    <t>No subierion el informe a SECOP II / Polizas: La vigencia de las polizas debe ser actualizadas, tener en cuenta que "vigente por el término de duración de este y seis (6) meses más y hasta la liquidación del contrato" el contrato termina el 24/07/2024, hacer el calculo de los 6 meses teniendo en cuenta esta fecha. / Informe de Actividades: el plazo son 5 meses; ajustar escritura en letras del valor del contrato y el valor a cobrar / Certificacion de Cumplimiento: El Plazo son 5 meses / Informe de Supervision: Discriminar en primer pago Recursos Ejecutados 50% $177.376.334 y Cuota de Gestion $10.534.135 / Factura: Los recursos a ejecutar no tiene IVA, unicamente tiene IVA la cuota de gestion, por tanto hay que corregir la factura teniendo en cuenta esto. // 2° Revision, Falta cargar a SECOP // 3° Revision: Falta contenedor de la factura</t>
  </si>
  <si>
    <t>MARTHA TRIANA
FERNANDO SOTELO
JAVIER CASTILLO
JEISSON GONZALEZ
WENDY
CIRO BERNAL
JUAN CARLOS MORENO
DARWIN CRISTANCHO</t>
  </si>
  <si>
    <r>
      <rPr>
        <sz val="10"/>
        <color rgb="FFFF0000"/>
        <rFont val="Calibri"/>
        <scheme val="minor"/>
      </rPr>
      <t>NO SE CARGÓ LA CUENTA EN EL PLAN DE PAGOS PARA LA REVISIÓN</t>
    </r>
    <r>
      <rPr>
        <sz val="10"/>
        <color rgb="FF000000"/>
        <rFont val="Calibri"/>
        <scheme val="minor"/>
      </rPr>
      <t>.</t>
    </r>
    <r>
      <rPr>
        <sz val="10"/>
        <color rgb="FFFF0000"/>
        <rFont val="Calibri"/>
        <scheme val="minor"/>
      </rPr>
      <t xml:space="preserve"> </t>
    </r>
    <r>
      <rPr>
        <b/>
        <sz val="10"/>
        <color rgb="FFFF0000"/>
        <rFont val="Calibri"/>
        <scheme val="minor"/>
      </rPr>
      <t>No se encuentra la certificación de cumplimiento. Faltan ingresos y salidas de almacen</t>
    </r>
    <r>
      <rPr>
        <sz val="10"/>
        <color rgb="FFFF0000"/>
        <rFont val="Calibri"/>
        <scheme val="minor"/>
      </rPr>
      <t>. El periodo de cobro es del 07 de octubre 2023 al 06 de enero de 2024, sin embargo el revisor fiscal certifica que los aportes a salud están cancelados hasta diciembre de 2023 y lo atinente a pensión, riesgos laborales, SENA, ICBF y Caja de copensación familiar esta cancelado unicamente hasta noviembre de 2023, no obstante no se encuentra al día en relación con el periodo de pago solicitado. Se debe actualizar la Certificación de la Junta de Contadores del Revisor fiscal. En el INFORME DE SUPERVISIÓN PARA LOS CONTRATOS CON PROVEEDORES, corregir fecha fin (incluyendo modificiones ) (30/05/2024), no se evidencia acta de comité directivo del 15 de febrero de 2024 que se cita en el numeral 3, Falta el seguimiento financiero según formato establecido; En cuanto ingresos al almacén se encuentr que a la fecha de presentación de la cuenta para su estudió (14/05/2024) se habla que estan pendientes de validación del referente o en revisión de almacén, es decir que este requisito no se ha cumplido.</t>
    </r>
    <r>
      <rPr>
        <sz val="10"/>
        <color rgb="FF000000"/>
        <rFont val="Calibri"/>
        <scheme val="minor"/>
      </rPr>
      <t xml:space="preserve"> </t>
    </r>
    <r>
      <rPr>
        <b/>
        <sz val="10"/>
        <color rgb="FF000000"/>
        <rFont val="Calibri"/>
        <scheme val="minor"/>
      </rPr>
      <t>EN SECOP II SE DEBE CORREGIR LA DURACIÓN DEL CONTRATO SON 14 MESES Y 24 DIAS O 444 DIAS, LO ANTERIOR TENIENDO EN CUENTA LAS MODIFICACIONES CONTRACTUALES EN CUANTO A PRORROGAS.
1873-1</t>
    </r>
    <r>
      <rPr>
        <sz val="10"/>
        <color rgb="FF000000"/>
        <rFont val="Calibri"/>
        <scheme val="minor"/>
      </rPr>
      <t xml:space="preserve">: Ajustar valor en letras en formato informe de acitidades en el campo periodo de pago. Cargar los soportes en la plataforma. No se evidencia certificado de cumplimiento. SECOPII en el campo plan de pagos debidamente organizado, donde se evidencien los componentes y demás soportes que conforman la cuenta de cobro. // </t>
    </r>
    <r>
      <rPr>
        <b/>
        <sz val="10"/>
        <color rgb="FF000000"/>
        <rFont val="Calibri"/>
        <scheme val="minor"/>
      </rPr>
      <t>1811-2.</t>
    </r>
    <r>
      <rPr>
        <sz val="10"/>
        <color rgb="FF000000"/>
        <rFont val="Calibri"/>
        <scheme val="minor"/>
      </rPr>
      <t xml:space="preserve"> Ajustar valor en letras en formato informe de acitidades en el campo periodo de pago. Cargar los soportes en la plataforma. No se evidencia certificado de cumplimiento. SECOPII en el campo plan de pagos debidamente organizado, donde se evidencien los coponentes y demás soportes que conforman la cuenta de cobro. </t>
    </r>
    <r>
      <rPr>
        <b/>
        <sz val="10"/>
        <color rgb="FF000000"/>
        <rFont val="Calibri"/>
        <scheme val="minor"/>
      </rPr>
      <t>1873-2</t>
    </r>
    <r>
      <rPr>
        <sz val="10"/>
        <color rgb="FF000000"/>
        <rFont val="Calibri"/>
        <scheme val="minor"/>
      </rPr>
      <t xml:space="preserve"> En el informe de actividades se debe ajustar el valor en letras. .El Cargue que se haga en SECOP II debe ser de manera organizada. </t>
    </r>
    <r>
      <rPr>
        <b/>
        <sz val="10"/>
        <color rgb="FF000000"/>
        <rFont val="Calibri"/>
        <scheme val="minor"/>
      </rPr>
      <t>1811</t>
    </r>
    <r>
      <rPr>
        <sz val="10"/>
        <color rgb="FF000000"/>
        <rFont val="Calibri"/>
        <scheme val="minor"/>
      </rPr>
      <t xml:space="preserve">: En el informe de actividades corregir el tiempo de prorroga (2 meses). </t>
    </r>
    <r>
      <rPr>
        <b/>
        <sz val="10"/>
        <color rgb="FF000000"/>
        <rFont val="Calibri"/>
        <scheme val="minor"/>
      </rPr>
      <t>1868 y 1870</t>
    </r>
    <r>
      <rPr>
        <sz val="10"/>
        <color rgb="FF000000"/>
        <rFont val="Calibri"/>
        <scheme val="minor"/>
      </rPr>
      <t xml:space="preserve"> Ajustar en el informe de actividades las obligaciones cuya observacion es no aplica, por otra parte en las columnas de producto se debe relacoionar lo entregable. .</t>
    </r>
    <r>
      <rPr>
        <b/>
        <sz val="10"/>
        <color rgb="FF000000"/>
        <rFont val="Calibri"/>
        <scheme val="minor"/>
      </rPr>
      <t>Observación general:</t>
    </r>
    <r>
      <rPr>
        <sz val="10"/>
        <color rgb="FF000000"/>
        <rFont val="Calibri"/>
        <scheme val="minor"/>
      </rPr>
      <t xml:space="preserve"> La sumatoria de los soportes presentados no corresponden con la forma de pago según el otro sí modificatorio 3. </t>
    </r>
    <r>
      <rPr>
        <b/>
        <sz val="10"/>
        <color rgb="FF000000"/>
        <rFont val="Calibri"/>
        <scheme val="minor"/>
      </rPr>
      <t>NOTA: La presente es una devolución parcial, teniendo en cuenta que se requiere reunión con los apoyos a la supervisión para verificar el avance de la ejecución, teniendo en cuenta que no se ha subido a SECOP II. // SEGUNDA REVISIÓN - EN SECOP II SE DEBE CORREGIR LA DURACIÓN DEL CONTRATO SON 14 MESES Y 24 DIAS O 444 DIAS, LO ANTERIOR TENIENDO EN CUENTA LAS MODIFICACIONES CONTRACTUALES EN CUANTO A PRORROGAS.</t>
    </r>
    <r>
      <rPr>
        <sz val="10"/>
        <color rgb="FF000000"/>
        <rFont val="Calibri"/>
        <scheme val="minor"/>
      </rPr>
      <t xml:space="preserve"> NO SE PUDO COTEJAR EN SECOP II LAS EVIDENCIAS PORQUE ALGUNAS CARPETAS APARECEN EN BLANCO Y ADICIONALMENTE LA PLATAFORMA SE HA CAIDO DE MANERA PERMANENTE. / Hay una diferencias con los valores de los informes de actividades por valor de 11.283. SEGUNDA REVISIÓN: 1868 OBLIGACIÓN 1 Se videncian documentos con fechas anteriores a la presentación del periodo del informe (Colegio 20 de Julio, Atenas, Entre Nubes, Juana Escobar, San Vicente, La Belleza Los Libertadores, Colegio La Victoria) </t>
    </r>
    <r>
      <rPr>
        <b/>
        <sz val="10"/>
        <color rgb="FF000000"/>
        <rFont val="Calibri"/>
        <scheme val="minor"/>
      </rPr>
      <t xml:space="preserve">1873-1: REVISION EN SHARE POINT: </t>
    </r>
    <r>
      <rPr>
        <sz val="10"/>
        <color rgb="FF000000"/>
        <rFont val="Calibri"/>
        <scheme val="minor"/>
      </rPr>
      <t>1.2.2.1: el archivo esta en blanco,  1.2.2.2: No esta, 1.2.2.3: No esta, 1.2.4.2: No esta, 1.2.4.3: No esta, 1.2.5.1: El archivo esta en blanco, 1.2.5.2: No esta, 1.2.5.3: No esta, 9.1.2: No esta, 9.1.3: No esta, 21.1.1: No esta, 21.1.2: No esta, 21.1.3: No esta.</t>
    </r>
  </si>
  <si>
    <t>Ajustar fecha en formatos certifiacdo de cumplimiento e informe jurídicco.</t>
  </si>
  <si>
    <t>Ajustar en informe de supervisión el seguimiento financiero del saldo total del contrato. En informe mensual de actividades registrar la fecha de suscripción del contrato (27/06/2023).  No se identifica la evidencia de la obligación No. 13 de las obligaciones generales  del contratista. En la obligación específica No. 21 no se evidencian la totalidad de las actas registradas.</t>
  </si>
  <si>
    <t>De conformidad con la clausula de pagos, se debe soportar la entrega de agendas con sus respectivos listados; falta firma de la supervisora de apoyo en el informe de actividades; ajustar el informe de actividades en los espácios relacionados como no aplica</t>
  </si>
  <si>
    <t>WENDY CELY</t>
  </si>
  <si>
    <t>No se encuentra el pago no. 8 en el SECOP// INFORME MENSUAL DE ACTIVIDADES: Corregir No. de pago // INFORME DE SUPERVISION: Corregir No. de pago//  CONTENEDOR: No se evidencia el contenedor de la factura, no esta en el SECOP// Adjuntar documentos del contador inscrito en el RUT //</t>
  </si>
  <si>
    <t>Faltan certificaciones de aportes parafiscales de quienes conforman la Unión Temporal ( Continental de Limpieza SAS, VSYA SAS, NYR Integral Service Company.</t>
  </si>
  <si>
    <r>
      <rPr>
        <b/>
        <sz val="9"/>
        <color rgb="FF000000"/>
        <rFont val="Arial Narrow"/>
      </rPr>
      <t>1. Informe de actividades</t>
    </r>
    <r>
      <rPr>
        <sz val="9"/>
        <color rgb="FF000000"/>
        <rFont val="Arial Narrow"/>
      </rPr>
      <t xml:space="preserve">: revison de obligaciones; </t>
    </r>
    <r>
      <rPr>
        <b/>
        <sz val="9"/>
        <color rgb="FF000000"/>
        <rFont val="Arial Narrow"/>
      </rPr>
      <t>OBLIGACION 2</t>
    </r>
    <r>
      <rPr>
        <sz val="9"/>
        <color rgb="FF000000"/>
        <rFont val="Arial Narrow"/>
      </rPr>
      <t>: revisada en SharePoint. Anexo 2.3.1.5  menciona el contrato 668 y a la empresa ALDESARROLLO.</t>
    </r>
    <r>
      <rPr>
        <b/>
        <sz val="9"/>
        <color rgb="FF000000"/>
        <rFont val="Arial Narrow"/>
      </rPr>
      <t xml:space="preserve"> OBLIGACION 3</t>
    </r>
    <r>
      <rPr>
        <sz val="9"/>
        <color rgb="FF000000"/>
        <rFont val="Arial Narrow"/>
      </rPr>
      <t xml:space="preserve">: Indicar en que informe y el nombre del archivo en donde se pueden observar las hojas de vida mencionadas. </t>
    </r>
    <r>
      <rPr>
        <b/>
        <sz val="9"/>
        <color rgb="FF000000"/>
        <rFont val="Arial Narrow"/>
      </rPr>
      <t>OBLIGACION 4:</t>
    </r>
    <r>
      <rPr>
        <sz val="9"/>
        <color rgb="FF000000"/>
        <rFont val="Arial Narrow"/>
      </rPr>
      <t xml:space="preserve"> Solo  se observan en SECOP los archivos 4.5.1 y 4.5.2. Los demas archivos mencionados en el informe no se observan  (entradas de almacen, actas de entrega elementos, evidencias del diplomado). </t>
    </r>
    <r>
      <rPr>
        <b/>
        <sz val="9"/>
        <color rgb="FF000000"/>
        <rFont val="Arial Narrow"/>
      </rPr>
      <t>OBLIGACION 9:</t>
    </r>
    <r>
      <rPr>
        <sz val="9"/>
        <color rgb="FF000000"/>
        <rFont val="Arial Narrow"/>
      </rPr>
      <t xml:space="preserve"> En virtud que la alcaldia podria ser solidaria y tiene responsabilidad de velar por el cumplimiento del pago de los aportes a la seguridad social, se solicita que carguen las planillas de los personas contratadas por honorarios, de acuerdo con los meses en que hayan ejercido tareas en la ejecucion del contrato. (Clausula 3 obliaciones del fondo num 4;  Clausula 9 contrato. Anexo tecnico num 1.2.6)  </t>
    </r>
    <r>
      <rPr>
        <b/>
        <sz val="9"/>
        <color rgb="FF000000"/>
        <rFont val="Arial Narrow"/>
      </rPr>
      <t xml:space="preserve">2. </t>
    </r>
    <r>
      <rPr>
        <sz val="9"/>
        <color rgb="FF000000"/>
        <rFont val="Arial Narrow"/>
      </rPr>
      <t xml:space="preserve">El informe de actividades no esta firmado por el apoyo a la supervision. </t>
    </r>
    <r>
      <rPr>
        <b/>
        <sz val="9"/>
        <color rgb="FF000000"/>
        <rFont val="Arial Narrow"/>
      </rPr>
      <t xml:space="preserve"> 3. La Poliza</t>
    </r>
    <r>
      <rPr>
        <sz val="9"/>
        <color rgb="FF000000"/>
        <rFont val="Arial Narrow"/>
      </rPr>
      <t xml:space="preserve"> no ha sido aprobada.</t>
    </r>
    <r>
      <rPr>
        <sz val="9"/>
        <color rgb="FFFF0000"/>
        <rFont val="Arial Narrow"/>
      </rPr>
      <t xml:space="preserve"> </t>
    </r>
    <r>
      <rPr>
        <sz val="9"/>
        <color rgb="FF000000"/>
        <rFont val="Arial Narrow"/>
      </rPr>
      <t xml:space="preserve"> </t>
    </r>
    <r>
      <rPr>
        <b/>
        <sz val="9"/>
        <color rgb="FF000000"/>
        <rFont val="Arial Narrow"/>
      </rPr>
      <t>4.</t>
    </r>
    <r>
      <rPr>
        <sz val="9"/>
        <color rgb="FF000000"/>
        <rFont val="Arial Narrow"/>
      </rPr>
      <t xml:space="preserve"> I</t>
    </r>
    <r>
      <rPr>
        <b/>
        <sz val="9"/>
        <color rgb="FF000000"/>
        <rFont val="Arial Narrow"/>
      </rPr>
      <t>nforme de seguimiento juridico</t>
    </r>
    <r>
      <rPr>
        <sz val="9"/>
        <color rgb="FF000000"/>
        <rFont val="Arial Narrow"/>
      </rPr>
      <t>. ajustar fecha de terminacion. Retirar los 3 meses en fila ADICION. Ajustar el saldo en seguimiento financiero.</t>
    </r>
    <r>
      <rPr>
        <b/>
        <sz val="9"/>
        <color rgb="FF000000"/>
        <rFont val="Arial Narrow"/>
      </rPr>
      <t xml:space="preserve"> </t>
    </r>
    <r>
      <rPr>
        <sz val="9"/>
        <color rgb="FF000000"/>
        <rFont val="Arial Narrow"/>
      </rPr>
      <t xml:space="preserve">. </t>
    </r>
    <r>
      <rPr>
        <b/>
        <sz val="9"/>
        <color rgb="FF000000"/>
        <rFont val="Arial Narrow"/>
      </rPr>
      <t xml:space="preserve">5. </t>
    </r>
    <r>
      <rPr>
        <sz val="9"/>
        <color rgb="FF000000"/>
        <rFont val="Arial Narrow"/>
      </rPr>
      <t xml:space="preserve">No se observan entradas de almacen. </t>
    </r>
    <r>
      <rPr>
        <b/>
        <sz val="9"/>
        <color rgb="FF000000"/>
        <rFont val="Arial Narrow"/>
      </rPr>
      <t xml:space="preserve"> 6. </t>
    </r>
    <r>
      <rPr>
        <sz val="9"/>
        <color rgb="FF000000"/>
        <rFont val="Arial Narrow"/>
      </rPr>
      <t>Cargar el informe de supervision de Maria Eugenia Bonilla. //</t>
    </r>
    <r>
      <rPr>
        <b/>
        <sz val="9"/>
        <color rgb="FF000000"/>
        <rFont val="Arial Narrow"/>
      </rPr>
      <t xml:space="preserve">////////////////////////////////// REVISION 2 INFORME DE ACTIVIDADES: </t>
    </r>
    <r>
      <rPr>
        <sz val="9"/>
        <color rgb="FF000000"/>
        <rFont val="Arial Narrow"/>
      </rPr>
      <t>No esta. cargada en la plataforma SECOPII la evidencia No. 2 (2.1.1.1, 2.1.1.2, 2.1.1.3, 2.1.1.4, 2.1.1.5, 2.1.1.6, 2.2.1.1, 2.2.1.2,  2.2.1.3, 2.2.1.4, 2.2.2.1,  2.2.2.2,  2.2.2.3,  2.2.3.1,  2.3.1.1,  2.3.1.2,  2.3.1.3,   2.3.1.4,  2.3.1.5,  2.3.2.1, 2.3.2.2,  2.3.2.3, 2.3.3.3.1,  2.3.3.3.2,  2.3.3.3.3,  2.3.3.3.4,  2.4.1.1)  Evidencia No.4.2.2. Se evidencia soportes de entrega de KITS, a un total del 166 personas, faltan soportes de 84 personas.En el acta del 05 de septiembre de 2023 la beneficiaria Maria Parra no firmò el recibido del kit. Evidencia: No. 4.5.1, 4.5.2 no se encuentran cargadas en la plataforma SECOPII. Evidencia No. 5.1.1.el soporte no corresponde,(correspomde al 4.1.1. Aprobacion de area de comunicacion del FDLSC de piezas comunicativas y video del centro de escucha) Evidencia 7.1.2.5.1 No se encuentra cargada en la plataforma SECOPII.  1, La minuta que se anexó al expediente fisico está incompleta. 2, La certificación de paz y salvo en apotes a la seguridad social y aportes parafiscales a la persona juridica B2 NETWORS SAS no corresponde al periodo de cobro ya que en el certificado de cumplimiento el pago comprendido corresponde al tercero, correspondiente entre 15/08/2023 al 20/10/2023. El documento presentado hace alusión a "los aportes realizados por la compañia durante los úlimos seis (6) meses calendario legalmente exigilbles a la fecha de presentación de nuestra propuesta para el presente proceso de selección por los conceptos de salud, pensiones, riesgos profesionales, cajas de compensación familiar, Instituto Colombiano de bienestar Faniliar (ICBF) y Servicio nacional de Aprendizaje (SENA). 3, En la certificación de cumplimiento al inicio se hace referencia al primer pago cuando realmente se esta certificando el tercer pago del contrato. 4 ,Se observa que la poliza tiene las siguientes situaciones: el plazo de ejecucíon del contrato fué por 5 meses, sin embargo, la poliza solamente contempla vigencia hasta el 16 de mayo de 2023, quedando sin cubrir un mes. El anexo 1 tuvo vigencia hasta el 15 de diciembre de 2023. Se requiere aclarar, si el contrato terminó realmente su ejecución el 15 de diciembre de 2023, ya que de ser así, ha debido de presentarse tambien la liquidación del contrato, teniendo en cuenta tanto la fecha de terminación como la cobertura de las pólizas. Observada la modificación prorroga 1 al contrato se encuentra que en el recuadro de esta se menciona como prorroga 2 favor corregir el error en contratación ya que se presume se esta hablando de la prorroga 2. Se  sugiere muy respetuosamente corregir el parrafo final del documento modificatorio numero 1del contrato ya que habla de transacción transnacional, situación que esta fuera de contexto. La cifra de la adición, no concuerda con la inversión por conponentes del contrato según el documento modificatorio, ya uqe mientras apararece la adición por la suma de $ 542,161,988 al sumar el valor discriminado por componente da $526,008,452. Se carga factura electronica y contenedor electronico 224, pero en fisico esta la factura 215. .</t>
    </r>
    <r>
      <rPr>
        <b/>
        <sz val="12"/>
        <color rgb="FFFF0000"/>
        <rFont val="Arial Narrow"/>
      </rPr>
      <t>21/05/2024</t>
    </r>
    <r>
      <rPr>
        <sz val="9"/>
        <color rgb="FF000000"/>
        <rFont val="Arial Narrow"/>
      </rPr>
      <t xml:space="preserve"> En formato Informe de Supervisión ajustar No. de póliza ( 11-44-101195380), retirar del título posibles descuentos para realizar a B2 NETWORKS,  la palabra "posibles".   *Se evidencia pago de seguridad social de contratistas a cargo de personas juridicas diferentes a B2 Ntworks SAS; </t>
    </r>
    <r>
      <rPr>
        <b/>
        <sz val="9"/>
        <color rgb="FF000000"/>
        <rFont val="Arial Narrow"/>
      </rPr>
      <t>*PERSONAL CONTRATAD</t>
    </r>
    <r>
      <rPr>
        <sz val="9"/>
        <color rgb="FF000000"/>
        <rFont val="Arial Narrow"/>
      </rPr>
      <t xml:space="preserve"> (INDIRA HERNANDEZ) Falta acreditar experiencioa profesional mínima de cinco años en el área de la salud pública, que incluya  doce meses de experiencia especifica en actividadesadministrativas de coordinación o dirección de servicios sociales con población; (BLANCA OVALLE) falta certificado de experiencia; (NINI JOHANNA SILVA y LINDA LEÓN ) Falta certificado de tres años de experiencia profesional en atención a población vulnerable, trabajo en comuniodad relacionada con la funciones y obligaciones; (ANGELA SILVA) Falta certificado de seis meses de experiencia en manejo de archivo y/o actividades administrativas; (ARLEIDYS HERNANDEZ Y PATRICIA GAONA) Falta certificado de experiencia descrito en la hoja de vida).</t>
    </r>
  </si>
  <si>
    <t>UT SICVEL SC 2023</t>
  </si>
  <si>
    <t>DARWIN CRISTANCHO/FERNANDO SOTELO/CIRO BERNAL</t>
  </si>
  <si>
    <t>EDUCACION Y DOTACIONES</t>
  </si>
  <si>
    <t>En informe de Supervisión ajustar saldo total en seguimiento financiero. Adjuntar en SECOPII evidencia No.10. Ajustar periodo de cobro en todos los soportes teniendo en cuenta la suspensión del contrato.</t>
  </si>
  <si>
    <t>Adjuntar en SECOPII evidencia No.09 ,10 , 12, 14 y 16. Ajustar periodo de cobro en todos los soportes teniendo en cuenta la suspensión del contrato. En informe de Supervisión ajustar saldo total en seguimiento financiero.</t>
  </si>
  <si>
    <t>JUAN CARLOS MORENO
CIRO BERNAL
FERNANDO SOTELO
JAVIER CASTILLO
WENDY
DARWIN CRISTANCHO</t>
  </si>
  <si>
    <r>
      <rPr>
        <sz val="10"/>
        <color rgb="FF1F497D"/>
        <rFont val="Arial Narrow"/>
      </rPr>
      <t>OBSERVACIONES GENERALES - LA CUENTA NO SE ENCUENTRA CARGADA EN SECOP II. NO SE ENCUENTRA FACTURA NI PAGO DE PARAFISCALES NI OTROS DOCUMENTO REQUISITO PARA EL PAGO. 1, En la certificación de cumplimiento, el valor total del contrato no coincide con el que refleja SECOP II y se puede evidenciar que a la fecha existe una modificación en edición al contrato. 2, En el informe de supervisión para los contratos con proveedores- persona juridica, el periodo de pago hace alusión del cobro hasta el 30 de marzo mientras que la certificación de cumplimineto se refiere al 31 de marzo de 2024 (carpeta 1), Corregir la fecha del periodo de pago en lo ateniente al cumplimiento a la gestión del proyecto de inversión 1801, 1803, 1844, 1869, 1872. En el cumplimiento a la gestión del proyecto de inversión 1868, acapite metas y actividades de supervisión realizadas, se dice que se capacitarán 3000 niños, niñas ... y a 500 personas desde los 14 años, se observa que no es coherente el subtitulo en cuanto a las actividades realizadas frente a actividades que se ejecutarán en el futuro, menos tratandose de un informe de supervisión. Se recomienda estrictamente hacer alusión a lo realizado dentro del periodo de cobro porque se encuentra en el numeral 3, comites tecnicos y de seguimiento se relacionan las actividades realizadas y las que se proyectan a futuro ( esto es en Separación en la Fuente), la información debe centrarse en el periodo comprendido entre el 01 de febrero de 2024 al 31 de marzo de 2024. Seadvierte que en la tabla 5 del proyecto 1868- separacion en la fuente, se presenta una matriz de capacitaciones de separación en la fuente correpondiente a la fecha, pero no se sabe a que fecha se refiere exactamente ya que en la tabla habla de capacitaciones correspondientes al mes de agosto de 2023. En el informe de gestión financiera global del convenio se debe mencionar la contrapartida para que se refleje el valor total según secop y corregir el saldo según lo establece el formato. No se puede cotejar el informe de actividades teniendo en cuenta que no se encuentra en SECOP II, Se recuerda que el informe de actividades de cada proyecto debe estar firmado. DEPORTES En el informe de actividades obligacion 1, mencionar cuantos niños y niñas se beneficiaron en los talleres recreodeportivos de macrogimnasia. Los informes de febrero y marzo no se encuentran firmados por el señor Marco Antonio Romero Vivas, coodinador componente macro gimnasia, no se tiene en cuenta el informe de actividades de abril en relación con este componente por estar fuera del periodo de cobro. Igualmente no se tiene en cuenta el informe correspondiente a deporte incluyente para todos por corresponder a actividades realizadas en el mes de abril, en cambio, se observa el informe de actividades del mes de marzo que si cuenta para el periodo de cobro</t>
    </r>
    <r>
      <rPr>
        <sz val="10"/>
        <color rgb="FF000000"/>
        <rFont val="Arial Narrow"/>
      </rPr>
      <t xml:space="preserve">...Registrar en certificación de cumplimiento el perio de cobro, ajustar el valor a cobrar en todos los soportes de acuerdo con la FORMA DE PAGO. (no están teniendo en cuenta el porcentaje de la adición del Convenio con fecha 29/12/2023 por valor de $ 496,016,526). Los soportes referencian como R.L. a Catalina Jaramillo Martinez (No aparece registrada en el RUT aportado. Adjuntar RUT actualizado donde se evidencie dicha Representación Legal. Registrar y cargar los soportes cuenta en la PLATAFORMA SECOPII. Adjuntar evidencia en al obligación No.1 Soporte comité tecnico de victimas del 11 y 16 de enero de 2024, Organizar los soportes de la obligación No.2,1 no se evidencia el acta de comité operativo de fecha 29/12/2023 y 2,4 Reglamento, de la obligación No. 4,7,8,9 y 11,no se evidencian soportes. Adicionalmente adjuntar contenedor electrónico de la factura electrónica de venta en la plataforma SECOPII. Paginar el informe de actividades (está impreso 2/5). /////// SEGURIDAD: No tiene firmas el formato de obligaciones. las impresiones de las hojas de vida de LIANY DEL CARMEN ROMERO,KEVINS CASTILLO estan muy borrosas, no se evidencian algunas letras, las evidencias no se aceptan en un drive no es de manejo en la alcaldia, el pago No. 2 no se encuentra en el SECOPll // Revisión Ciro Bernal y Darwin Cristancho: Componente mujer y género y Victimas: las evidencias están cargadas en un DRIVE de google las cuales no se aceptan ya que tienen ser entregadas en un dispositivo de almacenamiento de información físico / En el informe de mujer y género en la actividad 8 están mencionando abril pero el informe es del periodo febrero a marzo; faltan firmas en el informe de actividades / La información debe venir organizada, que exista una caratula mencionando a que corresponde cada paquete de evidencias, ejemplo: hay soportes de hojas de vida, que exista una portada que diga hojas de vida para la ejecución de determinado tema / no está cargado en SECOP II / en el componente de victimas en la obligación 4 se dice que para el periodo no se ejecutó la actividad, sin embargo se evidencia que si realizar la actividad de selección de personal estudiando las hojas de vida. / Validar porque en el anexo tecnico hay una forma de pago deiferente para los componentes. SEPARACIÓN EN LA FUENTE: No se evidencia cargada la información en la plataforma SECOPII. Anexo Técnico Ajustar, objeto del contrato, plazo de ejecución, forma de pago. Informe de actividades, las evidencias deben estar cargadas en carpetas debiadamente organizadas en la plataforma SECOPII, ajustar páginas del informe. Se evidencia soportes con fecha superior al corte que están cobrando ( 01/02/2024 al 31/03/2024).Adjuntan soportes con fecha superior al periodo de cobro. Adjuntar soportes que correspondan al periodo de cobro ejecutado. Ajustar páginas del informe de actividades. El informe de actividades debe estar debidamente diligenciado; PARTICIPACIÓN:  Se evidencian soportes posteriotres al 31 de marzo de 2024, se sugiere retiarlas, por otra parte no se evidencia el cargue en la plataforma SECOP II correspondiente al pago No 02  CULTURA: INFORME DE ACTIVIDADES: AJUSTAR VALOR DEL FDLSC $6.388´320,354. EL INFORME ES DEL 01 DE FEBRERO AL 31 DE MARZO SIN EMBARGO EN LA PRIMERA OBLIGACIÓN LAS NOVENAS, CONCIERTOS, POSESIÓN DE EDILES, ARTISTAS RUTA GRAFFITI CORRESPONDEN AL MES DE DICIEMBRE. Evidencia de la Herradura pero hace alusión a San Martin (FOLIO 1969). Falta el acta del día 16 de Diciembre del concierto de rock en el parque Metropolitano. existe una relacion de elementos, materiales y personas que no se soportan debidamente con las actas (por ejemplo se habla de 76 auxiliares logisticos que no se soportan) (FOLIO 2037). … "se llevo a cabo la novena de jovenes con presentaciones de agrupaciones rock en la plazoleta del 20 de julio el día 20 de Diciembre", sin embargo en el folio 2057 (acta del 20 de Diciembre), no se evidencia (FOLIO 1918). Acta sin firma (2076, 2083), (folios sin fechas 2096-2097-2098). Presentan documentos fechados el 24 y 25 de abril (que no corresponden a las fechas del periodo de cobro en el informe), Así mismo no hay acta de los asistentes como evidencia, falta propuesta, falta actas de reuniones de concertación de intervención (Folios 2120). INTERVENCIÓN DE MURAL DE ALTO RELIEVE: En el informe se mencionan unas fechas de marzo que no se evidencian en los soportes (FOLIO 1920). CONGRESO DE CULTURA: No hay evidencias de este componente en el informe  (FOLIO 1921). Revisión del informe hasta el folio 2125. Se evidencia que la cuenta no se ha cargado a SECOP.  No existe claridad el presupuesto de los componentes que intervienen en la ejecución del contrato pues aparecen componentes 1803-1858-1865 vs el anexo tecnico. SEGUNDA REVISIÓN. COMPONENTE CULTURA. OBLIGACIÓN 1:Falta el acta del día 16 de Diciembre del concierto de rock en el parque Metropolitano. existe una relacion de elementos, materiales y personas que no se soportan debidamente con las actas (por ejemplo se habla de 76 auxiliares logisticos que no se soportan) (FOLIO 2037). … "se llevo a cabo la novena de jovenes con presentaciones de agrupaciones rock en la plazoleta del 20 de julio el día 20 de Diciembre", sin embargo en el folio 2057 (acta del 20 de Diciembre), no se evidencia (FOLIO 1918). Actas sin firma (2076, 2083), (folios sin fechas 2096-2097-2098). Presentan documentos fechados el 24 y 25 de abril (que no corresponden a las fechas del periodo de cobro en el informe), Así mismo no hay acta de los asistentes como evidencia, falta propuesta, falta actas de reuniones de concertación de intervención (Folios 2120). INTERVENCIÓN DE MURAL DE ALTO RELIEVE: En el informe se mencionan unas fechas de marzo que no se evidencian en los soportes (FOLIO 1920). OBLIGACIÓN 2: No se presentan evidencias de acuerdo a las actividades ejecutadas para el periodo cobrado (FOLIOS 2126 Y 2127). DE ACUERDO AL AVANCE PRESENTADO EN LOS FOLIOS 2128 Y 2129, ES IMPORTANTE SOPORTAR CADA UNA DE LOS ELEMENTOS QUE ALLI SE DESCRIBEN CON AVANCE O CUMPLIMIENTO DEL 100%. En el folio 2128 se mencionan elemntos que deben tener entradas de almacen (por ejemplo 1800 maracas). En el folio 2128 se mencionan piezas gráficas que deben tener su correspondiente aprobación por la oficina de prensa. OBLIGACIÓN 3: No se evidencian entradas de almacen de acuerdo a los elementos entregados. OBLIGACION 4: SE RECOMIENDA REALIZAR UN CUADRO QUE PERMITA VISUALIZAR DE  LAS PERSONAS, LA FUNCIÓN O ROL  Y SI ES HABITANTE O NO DE LA LOCALIDAD QUE PARTICIPAN EN EL DESARROLLO DEL COMPONENTE DE CULTURA, TIEMPO DE PARTICIPACIÓN EN EL PROYECTO, ASI MISMO COMO SE APROBARON LOS PERFILES DE ACUERDO A LA PAGINA 120 DEL ANEXO TECNICO. EVIDENCIA DE LA APROBACIÓN POR COMITÉ TECNICO DE LAS HOJAS DE VIDA. Actas sin fecha (Folio 2230). OBLIGACIÓN 13: NO SE ADJUNTAN EVIDENCIAS QUE RESPONDAN ESTA OBLIGACIÓN /TAL COMO SE MENCIONA EN EL INFORME. </t>
    </r>
    <r>
      <rPr>
        <b/>
        <sz val="10"/>
        <color rgb="FF000000"/>
        <rFont val="Arial Narrow"/>
      </rPr>
      <t>OBSERVACIONES GENERALES COMPONENTE CULTURA</t>
    </r>
    <r>
      <rPr>
        <sz val="10"/>
        <color rgb="FF000000"/>
        <rFont val="Arial Narrow"/>
      </rPr>
      <t>: DE ACUERDO AL ANEXO TECNICO, SE MENCIONA UNA ESTRUCTURA BASICA Y TECNICA PARA LOS EVENTOS, SIN EMBARGO A LO LARGO DEL INFORME ESTOS ELEMENTOS NO SE SOPORTAN DEBIDAMENTE. ADJUNTAR LAS ACTAS DONDE SE VERIFICO CADA UNO DE LOS REQUERIMIENTOS QUE SE DEBIAN CUMPLIR PARA EL DESARROLLO DE CADA UNO DE LOS EVENTOS REALIZADOS......</t>
    </r>
    <r>
      <rPr>
        <b/>
        <sz val="10"/>
        <color rgb="FF000000"/>
        <rFont val="Arial Narrow"/>
      </rPr>
      <t xml:space="preserve">NOTA: LAS EVIDENCIAS QUE SOPORTAN EL CUMPLIMIENTO DE LAS OBLIGACIONES POR PARTE DEL PROVEEDOR REVISARON EN FISICO Y EL PROVEEDOR DEBE CARGARLAS EN SECOP PARA EL PAGO.
</t>
    </r>
    <r>
      <rPr>
        <sz val="10"/>
        <color rgb="FF000000"/>
        <rFont val="Arial Narrow"/>
      </rPr>
      <t xml:space="preserve">
</t>
    </r>
  </si>
  <si>
    <t>x|</t>
  </si>
  <si>
    <t xml:space="preserve">JUAN  </t>
  </si>
  <si>
    <r>
      <rPr>
        <sz val="10"/>
        <color rgb="FF000000"/>
        <rFont val="Arial Narrow"/>
      </rPr>
      <t>PAGO 2:</t>
    </r>
    <r>
      <rPr>
        <sz val="10"/>
        <color rgb="FFFF0000"/>
        <rFont val="Arial Narrow"/>
      </rPr>
      <t xml:space="preserve"> Los documentos cargados en SECOP están duplicados (entre ajustados y sin ajustar Informe de actividades, informe de supervisión y Certicumplimiento). INFORME DE SUPERVISIÓN: debe venir firmado por el apoyo a la supervisión. El porcentaje de ejecución que se menciona en el informe (folio 11) no corresponde según lo mencionado en el cronograma  (folio 42)</t>
    </r>
    <r>
      <rPr>
        <sz val="10"/>
        <color rgb="FF000000"/>
        <rFont val="Arial Narrow"/>
      </rPr>
      <t xml:space="preserve">. </t>
    </r>
    <r>
      <rPr>
        <sz val="10"/>
        <color rgb="FFFF0000"/>
        <rFont val="Arial Narrow"/>
      </rPr>
      <t>En el folio 13 se mencionan 1511 refrigerios y en el folio  72 se hablan de 1510</t>
    </r>
    <r>
      <rPr>
        <sz val="10"/>
        <color rgb="FF000000"/>
        <rFont val="Arial Narrow"/>
      </rPr>
      <t>.</t>
    </r>
    <r>
      <rPr>
        <sz val="10"/>
        <color rgb="FFFF0000"/>
        <rFont val="Arial Narrow"/>
      </rPr>
      <t>OBLIGACIÓN 6 Folio113 (30 de febrero).</t>
    </r>
    <r>
      <rPr>
        <sz val="10"/>
        <color rgb="FF000000"/>
        <rFont val="Arial Narrow"/>
      </rPr>
      <t xml:space="preserve"> </t>
    </r>
    <r>
      <rPr>
        <sz val="10"/>
        <color rgb="FFFF0000"/>
        <rFont val="Arial Narrow"/>
      </rPr>
      <t>Los soportes entregados como evidencia de la actividad 8 no dan respuesta a dicha obligación folio 318. (Entregar las actas de solicitud de uso de espacios físicos y soportes de permiso otorgado por el representante legal de dichos espacios.)</t>
    </r>
    <r>
      <rPr>
        <sz val="10"/>
        <color rgb="FF000000"/>
        <rFont val="Arial Narrow"/>
      </rPr>
      <t>.</t>
    </r>
    <r>
      <rPr>
        <sz val="10"/>
        <color rgb="FFFF0000"/>
        <rFont val="Arial Narrow"/>
      </rPr>
      <t xml:space="preserve"> Obligación 10 Falta la aprobación de la chaqueta, por parte de prensa.</t>
    </r>
    <r>
      <rPr>
        <sz val="10"/>
        <color rgb="FF000000"/>
        <rFont val="Arial Narrow"/>
      </rPr>
      <t xml:space="preserve"> </t>
    </r>
    <r>
      <rPr>
        <sz val="10"/>
        <color rgb="FFFF0000"/>
        <rFont val="Arial Narrow"/>
      </rPr>
      <t>pendiente</t>
    </r>
    <r>
      <rPr>
        <sz val="10"/>
        <color rgb="FF000000"/>
        <rFont val="Arial Narrow"/>
      </rPr>
      <t xml:space="preserve"> </t>
    </r>
    <r>
      <rPr>
        <sz val="10"/>
        <color rgb="FFFF0000"/>
        <rFont val="Arial Narrow"/>
      </rPr>
      <t xml:space="preserve">(obligación 13) Base de Datos (la información que se presenta no da cuenta de las mujeres que fueron seleccionadas y el criterio utilizado para ello. Se recomienda presentar la base de datos dando cuenta de Mujeres inscritas, mujeres seleccionadas, participantes por cada uno de los talleres ofertados - Capacitación 1, 2, 3, 4, 5, entrega de refrigerios, entrega de kits inicial, entrega de kits final, Entrega de chaquetas, entrega de certificaciones ?? OBLIGACIÓN 14: No se encuentra cargada a Secop. No se evidencia la Hoja de vida de la persona que manipula alimentos. El informe del ejecutor debe contar con aprobación del comité técnico de seguimiento. </t>
    </r>
    <r>
      <rPr>
        <sz val="10"/>
        <color rgb="FF000000"/>
        <rFont val="Arial Narrow"/>
      </rPr>
      <t xml:space="preserve">OBLIGACIÓN 10: Falta soporte de aprobación de pieza audiovisual. </t>
    </r>
    <r>
      <rPr>
        <sz val="10"/>
        <color rgb="FFFF0000"/>
        <rFont val="Arial Narrow"/>
      </rPr>
      <t>OBLIGACIÓN 11: Se debe adjuntar para el cumplimiento de esta obligación los permisos tramitados para l prestamo de los diferentes espacios utilizados en el marco del proyecto (salones comunales, auditorio, etc</t>
    </r>
    <r>
      <rPr>
        <sz val="10"/>
        <color rgb="FF000000"/>
        <rFont val="Arial Narrow"/>
      </rPr>
      <t xml:space="preserve">). </t>
    </r>
    <r>
      <rPr>
        <sz val="10"/>
        <color rgb="FFFF0000"/>
        <rFont val="Arial Narrow"/>
      </rPr>
      <t>OBLIGACIÓN 16: Recomendamos soportar el desarrollo de esta actividad con piezas que den fe del cumplimiento de esta obligación (ejemplo: piezas de comunicación, presentación pública, etc).</t>
    </r>
    <r>
      <rPr>
        <sz val="10"/>
        <color rgb="FF000000"/>
        <rFont val="Arial Narrow"/>
      </rPr>
      <t xml:space="preserve"> En el Folio 49 y en las actas de entrega se habla de entrega de Kits, sin embargo no se evidencian entradas a almacen</t>
    </r>
  </si>
  <si>
    <t xml:space="preserve">PAGO 3 -INFORME DE ACTIVIDADES: El periodo de cobro obedece al NUMERO 3. En la obligación 1 se hace mención a entradas de almacen que no se evidencian en el informe. Se presentan  actas (folio 73-76) fechada en el año 2026. En la Obligación 9 se evidencian listados adjuntos sin el diligenciamiento completo de la información (por ejemplo fechas). En el informe del contratista se mencionan que se entregaron 300 Kit inicial, sin embargo en listados aparecen entregados 292 (según el folio 310). En el informe del contratista se mencionan que se entregaron 300 Kit final, sin embargo en listados aparecen entregados 285 (según el folio 331), recomendamos relacionar en un cuadro las entregas que se entregaron a través de autorización. Obligación 13: Ajustar en el informe (mencionar que la base de datos se encuentra en SECOP. La base de datos que presentan no se encuentra completa. se recomienda ajustar de acuerdo con las observaciones realizadas en el segundo informe. Obligación 16 (ajustar de acuerdo con los comentarios realizados en el informe 2). INFORME DE SUPERVISIÓN: (este documento se debe llamar informe final de supervisión).  Ajustar la fecha de terminación del contrato (26-03-2024). Ajustar la tabla de seguimiento financiero (de acuerdo a las observaciones realizadas en el documento). ACTA DE LIQUIDACION BILATERAL. Ajustar numero de contrato (786-2023). Debe venir firmado en original. CONTENEDOR DE LA FACTURA: No reposa en la cuenta 3. ESTADO DE CUENTA. No se evidencia este documento. </t>
  </si>
  <si>
    <t>Se evidencia que  en informe  de actividades, se debe corregir el pago pues es el numero 03,y en la casilla de  No de contrato y fecha , colocarle la fecha de la firma del contrato, que es  del dia 27-12-2024</t>
  </si>
  <si>
    <t>Mayo</t>
  </si>
  <si>
    <t>GESCOM</t>
  </si>
  <si>
    <t>LISSETH CATALINA VARGAS MAYORGA</t>
  </si>
  <si>
    <r>
      <rPr>
        <sz val="10"/>
        <color rgb="FF000000"/>
        <rFont val="Arial Narrow"/>
      </rPr>
      <t xml:space="preserve">LA CUENTA NO SE ENCUENTRA CARGADA EN SECOP 2, </t>
    </r>
    <r>
      <rPr>
        <sz val="10"/>
        <color rgb="FFFF0000"/>
        <rFont val="Arial Narrow"/>
      </rPr>
      <t>La certificación de aportes parafiscales expedida por el Revisor Fiscal, es de fecha 17 de enero y la cuenta se esta pasando por el periodo del 01 de noviembre de 2023 al 17 de mayo de 2024. La certificación de la Juenta Central de Contadores esta vencida.</t>
    </r>
    <r>
      <rPr>
        <sz val="10"/>
        <color rgb="FF000000"/>
        <rFont val="Arial Narrow"/>
      </rPr>
      <t xml:space="preserve"> </t>
    </r>
    <r>
      <rPr>
        <sz val="10"/>
        <color rgb="FFFF0000"/>
        <rFont val="Arial Narrow"/>
      </rPr>
      <t>El informe de actividades no trae firmas originales, No se encuentra adjunto  el informe de Supervisión.</t>
    </r>
  </si>
  <si>
    <t>DEVULETA</t>
  </si>
  <si>
    <t>Ajustar en informe de actividades el vlaor de la amortización del anticipo. ($ 35,274,630). Ajustar en informe de supervisión el periodo de cobro. (07 de abril de 2024 al 06 de mayo de 2024). No se evidencia el soporte del radicado No. 2024-541-005307-2.</t>
  </si>
  <si>
    <r>
      <rPr>
        <b/>
        <sz val="10"/>
        <color rgb="FF000000"/>
        <rFont val="Arial Narrow"/>
      </rPr>
      <t>Certificado de cumplimiento</t>
    </r>
    <r>
      <rPr>
        <sz val="10"/>
        <color rgb="FF000000"/>
        <rFont val="Arial Narrow"/>
      </rPr>
      <t>: Ajustar el numero de factura; retirar documentos de seguridad social fechados en septiembre y reemplazarlo por los cargados en SECOP II; cargar en SECOP II la N.C: de la factura SSCO7268541 .</t>
    </r>
    <r>
      <rPr>
        <b/>
        <sz val="10"/>
        <color rgb="FF000000"/>
        <rFont val="Arial Narrow"/>
      </rPr>
      <t xml:space="preserve">: </t>
    </r>
    <r>
      <rPr>
        <sz val="10"/>
        <color rgb="FF000000"/>
        <rFont val="Arial Narrow"/>
      </rPr>
      <t>1.</t>
    </r>
    <r>
      <rPr>
        <b/>
        <sz val="10"/>
        <color rgb="FF000000"/>
        <rFont val="Arial Narrow"/>
      </rPr>
      <t xml:space="preserve"> </t>
    </r>
    <r>
      <rPr>
        <sz val="10"/>
        <color rgb="FF000000"/>
        <rFont val="Arial Narrow"/>
      </rPr>
      <t xml:space="preserve">Retirar certificacion contador publico adjunta y cambiar por la cargada en SECOP.; Retirar certificados adjuntos en fisico y colocar las cargadas en SECOP que estan actualizados. no se evidencian  las actas de entrega de 2000 refrigerios de la actividad realizada por la  comunidada indigena y por la Fundación Afro.. Actas de entrega o entrada de almacen de 7 bancos ceremoniales (caja 16 carpeta 5). 6. Faltan entradas de almacen.  </t>
    </r>
  </si>
  <si>
    <t>Ajustar informa final de supervisión los valores no correnponden; ajustar acta de liquidación ( retirar del acta el nombre del Señor Luis Javier Gouzy); no se evidencia las entradas al almacen</t>
  </si>
  <si>
    <t>REDSUMA</t>
  </si>
  <si>
    <t>EQ. LIQUIDAICONES</t>
  </si>
  <si>
    <t>FABIAN MIRANDA, CATALINA VARGAS, MONICA BERNAL, JOSE LUIS SUAREZ, JEIMY TORRES</t>
  </si>
  <si>
    <r>
      <rPr>
        <sz val="10"/>
        <color rgb="FF000000"/>
        <rFont val="Arial Narrow"/>
      </rPr>
      <t xml:space="preserve">LA CUENTA SE ENCUENTRA RECHAZADA EN SECOP II. LA POLIZA SE ENCUENTRA PENDIENTE DE APROBACIÓN EN SECOP II. </t>
    </r>
    <r>
      <rPr>
        <sz val="10"/>
        <color rgb="FFFF0000"/>
        <rFont val="Arial Narrow"/>
      </rPr>
      <t>En la certificación de cumplimiento corregir la fecha de terminación del contrato y revisar el tema de la redacción de primer parrafo y faltan las firmas de los referente. En el Informe de actividades corregir el valor total del contrato en letras</t>
    </r>
    <r>
      <rPr>
        <sz val="10"/>
        <color rgb="FF000000"/>
        <rFont val="Arial Narrow"/>
      </rPr>
      <t xml:space="preserve">. La certificación de seguridad social integral de aportes y parafiscales expedida por el revisor fiscal es del 4 de abril y el periodo de cobro es hasta el 15 de abril. </t>
    </r>
    <r>
      <rPr>
        <sz val="10"/>
        <color rgb="FFFF0000"/>
        <rFont val="Arial Narrow"/>
      </rPr>
      <t>La certificacion de la JCC del revisor fiscal no se encuentra vigente.</t>
    </r>
    <r>
      <rPr>
        <sz val="10"/>
        <color rgb="FF000000"/>
        <rFont val="Arial Narrow"/>
      </rPr>
      <t xml:space="preserve"> </t>
    </r>
    <r>
      <rPr>
        <sz val="10"/>
        <color rgb="FFFF0000"/>
        <rFont val="Arial Narrow"/>
      </rPr>
      <t>Volver a imprimir la pagina 3 y 4 del informe de supervisión y faltan firmas en el informe de supervisión.</t>
    </r>
  </si>
  <si>
    <t>1. INFORME DE ACTIVIDADES: Falta firma de apoyo a la supervision subido en el SECOP, 2. CERTIFICADO DE CUMPLIMIENTO: Corregir No. de pago. SEGUIMIENTO JURIDICO:  Falta firma de apoyo a la supervision subido en el SECOP, EVIDENCIAS: Faltan las evidencias No. 1.6, 6.1</t>
  </si>
  <si>
    <t>REDNEET SAS</t>
  </si>
  <si>
    <t xml:space="preserve">En informe de Supervisión ajustar seguimiento financiero, actualizar fecha de certificado de seguridad social. </t>
  </si>
  <si>
    <t>Ajustar en informe de Supervisión el seguimiento financiero del contrato en saldo. En informe de actividades adjuntar soportes el la plataforma SECOPII  de las siguientes obligaciónes 2, 3,4,7,8,10,11,12,14. Adjuntar certificado de seguridad social de los consorciados. En acta de liquidación debe llevar los vistos buenos.//</t>
  </si>
  <si>
    <t>JEFFERSON AYALA</t>
  </si>
  <si>
    <t>SUBRED CENTRO ORIENTE</t>
  </si>
  <si>
    <t>WENDY CELY./ JUAN CARLOS MORENO</t>
  </si>
  <si>
    <t>EVIDENCIAS: Pendiente por firma folios73-79, 88, 99, 115-118, 127, 154, 184, 199, 221, 273, 317, 361, 670, 719 SEGUIMIENTO FINANCIERO: Ajustar el valor del saldo pendiente por cobrar ($3.131.209.262)</t>
  </si>
  <si>
    <t>ASOCIACIÓN DE HOGARES SÍ A LA VIDA</t>
  </si>
  <si>
    <r>
      <rPr>
        <b/>
        <sz val="10"/>
        <color rgb="FF000000"/>
        <rFont val="Arial Narrow"/>
      </rPr>
      <t>En certificado de cumplimiento</t>
    </r>
    <r>
      <rPr>
        <sz val="10"/>
        <color rgb="FF000000"/>
        <rFont val="Arial Narrow"/>
      </rPr>
      <t xml:space="preserve"> ajustar vigencia del contrato (2023), ajustar periodo de cobro (1 al 31 de marzo de 2024). En informe de actividades ajustar el NIT del contratista. </t>
    </r>
    <r>
      <rPr>
        <b/>
        <sz val="10"/>
        <color rgb="FF000000"/>
        <rFont val="Arial Narrow"/>
      </rPr>
      <t xml:space="preserve">En informe de supervisión </t>
    </r>
    <r>
      <rPr>
        <sz val="10"/>
        <color rgb="FF000000"/>
        <rFont val="Arial Narrow"/>
      </rPr>
      <t>registrar el periodo de pago, saldo del contrato en seguimiento financiero. Ajustar certifiacdo de seguridad social de acuerdo con la</t>
    </r>
    <r>
      <rPr>
        <b/>
        <sz val="10"/>
        <color rgb="FF000000"/>
        <rFont val="Arial Narrow"/>
      </rPr>
      <t xml:space="preserve"> CLÁUSULA QUINTA FORMA DE PAGO "• Certificación suscrita por el Representante Legal o Revisor Fiscal (cuando aplique),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t>
    </r>
    <r>
      <rPr>
        <sz val="10"/>
        <color rgb="FF000000"/>
        <rFont val="Arial Narrow"/>
      </rPr>
      <t xml:space="preserve"> . (Debe mencionar que la persona jurídica ha cumplido con las obligaciones del pago de aportes al sistema de seguridad social y parafiscales los últimos seis (6) meses). Adjuntar en la plataforma SECOPII el XML de  la factura electrónica de venta. Adjuntar en la plataforma SECOPII evidencias de la obligación No. 6.. Adjuntar certificación suscrita por Representante Legal y Revisor Fiscal la vinculación del porcentaje  de mujeres requerido, según los porcentajes que establece el artículo 3 del Decreto Distrital 332 de 2020Según los porcentajes que establece el artículo 3 del Decreto Distrital 332 de 2020, </t>
    </r>
    <r>
      <rPr>
        <b/>
        <sz val="10"/>
        <color rgb="FF000000"/>
        <rFont val="Arial Narrow"/>
      </rPr>
      <t>CLÁUSULA PRIMERA DEL CONTRATO.</t>
    </r>
    <r>
      <rPr>
        <sz val="10"/>
        <color rgb="FF000000"/>
        <rFont val="Arial Narrow"/>
      </rPr>
      <t xml:space="preserve"> El valor total del folio No. 12 ajustarlo ded acuerdo con el cobrado ($151.705.258)</t>
    </r>
  </si>
  <si>
    <t>Ajustar certificacion de cumplimiento, informe de actividades, informe final de supervision, acta de liquidacion y acta de cierre de expediente segun lo señalado en el expediente fisico. los ajustes a realizar son de fechas en la mayoria de los formatos</t>
  </si>
  <si>
    <t>JUAN MORENO</t>
  </si>
  <si>
    <t>INFORME DE ACTIVIDADES: El informe debe venir firmado en Original. INFORME DE SUPERVISIÓN:  Ajustar en el Seguimiento Financiero la palabra en tramite del pago 3 (ya fue realizado). Ajustar el valor del saldo del seguimiento Financiero. ACTA PARCIAL DE INTERVENTORIA: Ajustar los nombres de las personas encargadas como apoyo a la supervisión. Por favor presentar documentos firmados en original.</t>
  </si>
  <si>
    <t xml:space="preserve">CERTIFICACION DE CUMPLIMIENTO: No se encuentra firmado en el secop, anexar informacion de la suspencion del contrato como lo indica el SECOP // INFORME MENSUAL DE ACTIVIDADES: Anexar informacion de la suspencion del contrato como lo indica el SECOP // SEGUIMIENTO JURIDICO: Anexar informacion de la suspencion del contrato como lo indica el SECOP // </t>
  </si>
  <si>
    <t>CONSORCIO PRO-COLMENA</t>
  </si>
  <si>
    <t>JEISSON GONZALEZ/FERNANDO SOTELO</t>
  </si>
  <si>
    <t xml:space="preserve">Adjuntar acta de inicio, (no se evidencia en el físico ni en la plataforma SECOP II). Adjuntar Certificaciones de seguridad social y/o parafiscales de los consorciados.(no se evidencia en el físico ni en la plataforma SECOP II). En la cuenta de cobro corregir el valor en letras (DOSCIENTOS) y falta numero de cuenta. </t>
  </si>
  <si>
    <t>Informe de Actividades: el rubro es O23011604490000001871; Ajustar la escritura del valor del contrato / Certificacion de Cumplimiento: Numero de NIT 830073703 / Informe de Supervision: Ajustar el periodo de cobro / Estan pendiente por aprobar polizas en la plataforma</t>
  </si>
  <si>
    <t>JAVIER  CASTILLO</t>
  </si>
  <si>
    <t>U.T. SICNEL SC 2023</t>
  </si>
  <si>
    <t xml:space="preserve">EDUCACION </t>
  </si>
  <si>
    <t>CONSORCIO LOGISTICO  SAN CRISTOBAL</t>
  </si>
  <si>
    <t>444,794,256</t>
  </si>
  <si>
    <t>CIRO BERNLA</t>
  </si>
  <si>
    <t xml:space="preserve">Ajustar las garantías pues en Secop están vencidas y una rechazada, En el Informe de la Supervisión se debe ajustar en periodo y numero de pago entre el 27 de enero y hasta el 26 de julio de 2023, En fecha de inicio es del 27 de enero de 2023, En el Acta de liquidaciones corregir , " En Reviso", Referente de Liquidaciones y Profesional de Liquidaciones, En la Certificación de Pago de aportes parafiscales adjuntada ajustar el periodo de certificación de los pagos del periodo del 27 de enero de 2023 hasta el 26 de de julio de 2023. En cumplimiento ajustar fechas de terminación y periodo, pues son del 27 de Enero de 2023 y hasta el 26 de Julio de 2023. </t>
  </si>
  <si>
    <r>
      <rPr>
        <sz val="10"/>
        <color rgb="FF000000"/>
        <rFont val="Arial Narrow"/>
      </rPr>
      <t>De acuerdo con la</t>
    </r>
    <r>
      <rPr>
        <b/>
        <sz val="10"/>
        <color rgb="FF000000"/>
        <rFont val="Arial Narrow"/>
      </rPr>
      <t xml:space="preserve"> CLAUSULA QUINTA</t>
    </r>
    <r>
      <rPr>
        <sz val="10"/>
        <color rgb="FF000000"/>
        <rFont val="Arial Narrow"/>
      </rPr>
      <t xml:space="preserve"> forma de pago del contrato,</t>
    </r>
    <r>
      <rPr>
        <i/>
        <sz val="10"/>
        <color rgb="FF000000"/>
        <rFont val="Arial Narrow"/>
      </rPr>
      <t xml:space="preserve">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Adjuntar acta de liquidación, estado de cuenta e informe final de supervisión. En certificado de cumplimiento ajustar el número de pago (Registraron que es un tercer pago). </t>
    </r>
    <r>
      <rPr>
        <sz val="10"/>
        <color rgb="FF000000"/>
        <rFont val="Arial Narrow"/>
      </rPr>
      <t>En informe de actividades registrar informe mensual No. 4. En informe de supervisión registrar el valor que se le vá a descontar ($ 243.451.360) de acuerdo con lo indicado en las observaciones realizadas en el pago No. 3</t>
    </r>
    <r>
      <rPr>
        <i/>
        <sz val="10"/>
        <color rgb="FF000000"/>
        <rFont val="Arial Narrow"/>
      </rPr>
      <t xml:space="preserve">. ("Informe resultado revision componente II, este ajuste se realizara en el pago final y/o liquidacidn de contrato.Se relaciona por Io tanto un cuadro de descuentos a realizar al operador". </t>
    </r>
    <r>
      <rPr>
        <sz val="10"/>
        <color rgb="FF000000"/>
        <rFont val="Arial Narrow"/>
      </rPr>
      <t xml:space="preserve">Adjuntar en la plataforma secopii la evidencia No. 2 (Adjuntaron un soporte con un LINK, no direcciona). Adjuntar entradas de almacen.  </t>
    </r>
    <r>
      <rPr>
        <b/>
        <sz val="12"/>
        <color rgb="FF000000"/>
        <rFont val="Arial Narrow"/>
      </rPr>
      <t>Segunda Revisión</t>
    </r>
    <r>
      <rPr>
        <b/>
        <sz val="10"/>
        <color rgb="FF000000"/>
        <rFont val="Arial Narrow"/>
      </rPr>
      <t xml:space="preserve">: </t>
    </r>
    <r>
      <rPr>
        <sz val="10"/>
        <color rgb="FF000000"/>
        <rFont val="Arial Narrow"/>
      </rPr>
      <t xml:space="preserve">Ajustar en infiorme de actividadades (registraron que es informe mesul l de </t>
    </r>
    <r>
      <rPr>
        <b/>
        <sz val="10"/>
        <color rgb="FF000000"/>
        <rFont val="Arial Narrow"/>
      </rPr>
      <t>adición</t>
    </r>
    <r>
      <rPr>
        <sz val="10"/>
        <color rgb="FF000000"/>
        <rFont val="Arial Narrow"/>
      </rPr>
      <t xml:space="preserve"> No. 4); retirar la palabra </t>
    </r>
    <r>
      <rPr>
        <b/>
        <sz val="10"/>
        <color rgb="FF000000"/>
        <rFont val="Arial Narrow"/>
      </rPr>
      <t>adición</t>
    </r>
    <r>
      <rPr>
        <sz val="10"/>
        <color rgb="FF000000"/>
        <rFont val="Arial Narrow"/>
      </rPr>
      <t xml:space="preserve">. Ajustar en el informe de supervisión el valor acordado entre las partes en el informe No. </t>
    </r>
    <r>
      <rPr>
        <b/>
        <sz val="10"/>
        <color rgb="FF000000"/>
        <rFont val="Arial Narrow"/>
      </rPr>
      <t xml:space="preserve">3 por valor de $243.451.360. </t>
    </r>
    <r>
      <rPr>
        <sz val="10"/>
        <color rgb="FF000000"/>
        <rFont val="Arial Narrow"/>
      </rPr>
      <t xml:space="preserve">Las entradas de almacén no están adjuntas en su totalidad. Se reitera que de acuerdo con la CLAUSULA QUINTA forma de pago del contrato,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t>
    </r>
    <r>
      <rPr>
        <b/>
        <sz val="10"/>
        <color rgb="FF000000"/>
        <rFont val="Arial Narrow"/>
      </rPr>
      <t>Adjuntar acta de liquidación, estado de cuenta e informe final de supervisión</t>
    </r>
    <r>
      <rPr>
        <sz val="10"/>
        <color rgb="FF000000"/>
        <rFont val="Arial Narrow"/>
      </rPr>
      <t>. Adjuntar evidencia  de la obligación No 2 en la plataforma SECOPII (no se acepta LINK). Ajustar el valor a cobrar en todos los soportes y plataforma SECOPII, se debe tener en cuenta el saldo de la liquidación del contrato.</t>
    </r>
  </si>
  <si>
    <t>NO APLICA</t>
  </si>
  <si>
    <t>informe de Actividades: Medio de verificacion de evidencias, poner el folio donde se encuentra el soporte que da cumplimiento a la obligacion, tanto en fisico como en Secop,No adjuntan planillas de pago donde se pueda evidenciar el personal que tienen contratado, anexar en fisico y donde corresponde la  reunion con el DILE, subir a Secop la Certificacion de Cumplimiento- Adjuntar los contenedores electronicos de las dos facturas- // Segunda Revision-</t>
  </si>
  <si>
    <t>25/06/2024
02/07/2024</t>
  </si>
  <si>
    <t>NICHOLLS TACTICA SAS</t>
  </si>
  <si>
    <t xml:space="preserve">CARGUE SECOP: solo se encuentra cargada la factura, CONTENEDOR: No se encuentra en el secop, CERTIFICADO DE CUMPLIMIENTO: corregir valores; se recomienda que para proceder a la revision, se cargue en el secop, Generar estado de cuenta, acta de liquidacion </t>
  </si>
  <si>
    <t xml:space="preserve">Ajustar numero de pago  en el informe de actividades; en la obligación 11 no hay cargados adjuntos;  actualizar </t>
  </si>
  <si>
    <t>JEISSON GONZALEZ- GABRIEL CORTES</t>
  </si>
  <si>
    <t>Las certificacaciones del revisor fiscal se deben actualizar</t>
  </si>
  <si>
    <t xml:space="preserve"> No realizaron el ajuste a la observación del informe de actividades (El informe es el No. 2). Frente a la obligación 11, se solicita el ajuste de la descripción de la actividad y producto, toda vez que, se anexaron entregables, es decir, si se ejecutó la actividad en el periodo objeto de seguimiento. Se evidencia que se adjuntaron facturas adicionales en la plataforma SECOPII (200, 199, 875 y 890)- 09-07-2024 SE  EVIDENCIO  QUE NO HABIAN CARGADO LA SUBSANACION EN SECOP, DADO QUE AUN ESTA RECHAZADA LA CUENTA. La cuenta  tiene visto bueno para dar continuacion al procedimiento.</t>
  </si>
  <si>
    <t>UNION TEMPORAL EASYCLEAN BOGOTA</t>
  </si>
  <si>
    <r>
      <rPr>
        <sz val="11"/>
        <color rgb="FFFF0000"/>
        <rFont val="Calibri"/>
        <scheme val="minor"/>
      </rPr>
      <t>SE DEBE AJUSTAR EL VALOR A COBRAR PARA EL PERIODO 25 DE JUNIO A 30 DE JUNIO EN LA CERTIFICACIÓN DE CUMPLIMIENTO, INFORME DEL SUPERVISOR (SEGUIMIENTO FINANCIERO). Falta anexar Certificado de Camara de Comercio.</t>
    </r>
    <r>
      <rPr>
        <sz val="11"/>
        <color rgb="FF000000"/>
        <rFont val="Calibri"/>
        <scheme val="minor"/>
      </rPr>
      <t xml:space="preserve"> Falta anexar las planillas del pago de seguridad social.</t>
    </r>
    <r>
      <rPr>
        <sz val="11"/>
        <color rgb="FFFF0000"/>
        <rFont val="Calibri"/>
        <scheme val="minor"/>
      </rPr>
      <t xml:space="preserve"> Se debe ajustar el periodo y numero de pago en el seguimiento juridico. Adjuntar el RUT de cada una de las empresas. </t>
    </r>
  </si>
  <si>
    <t xml:space="preserve">En informe mensual de actividades registrar la fecha de suscripción del contrato (27/06/2023). Adjuntar en la plataforma SECOPII el XML de la factura elctrónica de venta. Organizar las carpetas de las evidencias en la plataforma SECOPII. </t>
  </si>
  <si>
    <t>DIEGO CABALLERO / DIANA VAHOS</t>
  </si>
  <si>
    <t>En informe de supervisión ajustar el saldo (valor total - No. de pagos  realizados. Adjuntar evidencia obligación, 12</t>
  </si>
  <si>
    <t>Se pidio se ajustara el informe de supervision haciendo mension que esta pendiente la liquidacion por parte de IDARTES</t>
  </si>
  <si>
    <t>informe de Actividades: Medio de verificacion de evidencias, poner el folio donde se encuentra el soporte que da cumplimiento a la obligacion, tanto en fisico como en Secop,No adjuntan planillas de pago donde se pueda evidenciar el personal que tienen contratado, anexar en fisico y donde corresponde la  reunion con el DILE, subir a Secop la Certificacion de Cumplimiento- Adjuntar los contenedores electronicos de las dos facturas- // Segunda Revision: No se ha realizo la correccion a la observacion de las evidencias, en donde deben describrir en que carpeta de lo que subieron a SECOP II se encuentran las evidencias de la obligacion / El certificado de pagos de seguridad social no cubre el periodo de cobro</t>
  </si>
  <si>
    <t>Certificacion de Cumplimiento: Numero de NIT 830.073.703-3, adjuntar tarjeta profesional del revisor fiscal y certificado vigente de antecedentes disciplinarios. Adjuntar evidencia 14. La carpeta de la obligación 8 está vacía.</t>
  </si>
  <si>
    <t>Acta de liquidacion: El numero del CRP es 1780; en Garantias ajustar el valor del contrato 742-2023 la poliza es 3765313-4 y poner todas las coberturas</t>
  </si>
  <si>
    <t>JESUS SOLIS</t>
  </si>
  <si>
    <t>Informe de Actividaddes,no se evidencian los numeros de radicados, especificar en cada activida estos numeros o indicar en que pagina de los informe estan para la validacion de las evidencias.</t>
  </si>
  <si>
    <r>
      <rPr>
        <sz val="10"/>
        <color rgb="FF000000"/>
        <rFont val="Arial Narrow"/>
      </rPr>
      <t>PAGO 3 -INFORME DE ACTIVIDADES: El periodo de cobro obedece al NUMERO 3. En la obligación 1 se hace mención a entradas de almacen que no se evidencian en el informe. Se presentan  actas (folio 73-76) fechada en el año 2026. En la Obligación 9 se evidencian listados adjuntos sin el diligenciamiento completo de la información (por ejemplo fechas). En el informe del contratista se mencionan que se entregaron 300 Kit inicial, sin embargo en listados aparecen entregados 292 (según el folio 310). En el informe del contratista se mencionan que se entregaron 300 Kit final, sin embargo en listados aparecen entregados 285 (según el folio 331), recomendamos relacionar en un cuadro las entregas que se entregaron a través de autorización. Obligación 13: Ajustar en el informe (mencionar que la base de datos se encuentra en SECOP. La base de datos que presentan no se encuentra completa. se recomienda ajustar de acuerdo con las observaciones realizadas en el segundo informe. Obligación 16 (ajustar de acuerdo con los comentarios realizados en el informe 2). INFORME DE SUPERVISIÓN: (este documento se debe llamar informe final de supervisión).  Ajustar la fecha de terminación del contrato (26-03-2024). Ajustar la tabla de seguimiento financiero (de acuerdo a las observaciones realizadas en el documento). ACTA DE LIQUIDACION BILATERAL. Ajustar numero de contrato (786-2023). Debe venir firmado en original. CONTENEDOR DE LA FACTURA: No reposa en la cuenta 3. ESTADO DE CUENTA. No se evidencia este documento. SEGUNDA REVISIÓN: NO SE ENCUENTRA CARGADA EN SECOP.  Ajustar los elementos que arriba aparecen en color negro + En el informe final de supervisión en las conclusiones eliminar la palabra segundo pago. Unificar las fechas de presentación de documentos a 4 de Julio (Certicumplimiento, Informe Final de supervisión. ACTUALIZAR LA CERTIFICACIÓN DE LA JUNTA CENTRAL DE CONTADORES . De la carpeta 2 retirar el documento denominado ACTA DE LIQUIDACION BILATERAL (PUES ESTA DESACTUALIZADO Y APARECE EN LA CARPETA 1). INFORME DE ACTIVIDADES. En cada una de las actividades el Informe solicita información asociada con ACTIVIDAD, PRODUCTOS Y EVIDENCIAS (En estos espacios se debe dar cuenta de cada uno de ellos; sin embargo, en las Obligaciones 3,4,5,7,8,10,11,14 y 16 no se realiza, por favor dar cuenta a lo solicitado). La obligación 13 no reposa en SECOP (Base de datos). La obligación 17 menciona que: "</t>
    </r>
    <r>
      <rPr>
        <b/>
        <i/>
        <sz val="10"/>
        <color rgb="FF000000"/>
        <rFont val="Arial Narrow"/>
      </rPr>
      <t>De conformidad con lo establecido en el decreto 332 de 2020 y con el fin de aumentar la inclusión productiva, el acceso a las economías de aglomeración con emprendimiento y empleabilidad con enfoque poblacional - diferencial, territorial y de género y el acceso a las oportunidades económicas en condiciones de equidad, el contratista debe contar con un 50% mínimo de población de mujeres (teniendo en cuenta factores que acentúan su vulnerabilidad como la condición de víctima del conflicto armado, las discapacidades, ser mujer jefa de hogar, entre otras) dentro del equipo humano que ejecutara el proyecto, y de esta forma garantizar acciones afirmativas en su condición de sujeto de especial protección constitucional y la empleabilidad para la autonomía económica y generación de ingresos de las mismas. Lo anterior será validado por parte del/la Supervisor/a con la manifestación bimensual bajo juramento del Representante legal y del Revisor Fiscal del contratista</t>
    </r>
    <r>
      <rPr>
        <sz val="10"/>
        <color rgb="FF000000"/>
        <rFont val="Arial Narrow"/>
      </rPr>
      <t>"; así mismo el clausulado de la minuta  en la CLAUSULA PRIMERA-OBLIGACIONES DEL CONTRATISTA, Numeral 9 menciona que: "</t>
    </r>
    <r>
      <rPr>
        <b/>
        <i/>
        <sz val="10"/>
        <color rgb="FF000000"/>
        <rFont val="Arial Narrow"/>
      </rPr>
      <t>Presentar de manera bimensual certificación suscrita por el Representante Legal y el Revisor Fiscal (Si Aplica), mediante la cual manifieste bajo la gravedad de juramento que mantiene vinculadas para la ejecución del contrato el X % (Según los porcentajes que establece el artículo 3 del Decreto Distrital 332 de 2020, de acuerdo a las ramas de la actividad económica del contrato y las fechas para su aplicación) de mujeres, adjuntando el listado de mujeres vinculadas y la planilla pago de seguridad social de las mismas. El listado presentado deberá discriminar que mujeres de las vinculadas son víctimas del conflicto armado, con alguna discapacidad, jefa de hogar o con otra condición especial</t>
    </r>
    <r>
      <rPr>
        <sz val="10"/>
        <color rgb="FF000000"/>
        <rFont val="Arial Narrow"/>
      </rPr>
      <t>". En tal sentido se solicita adjuntar planillas de pago de seguridad social de las mujeres vinculadas y su condición especial.</t>
    </r>
  </si>
  <si>
    <t>INMOBILIARIA</t>
  </si>
  <si>
    <r>
      <rPr>
        <sz val="10"/>
        <color rgb="FF000000"/>
        <rFont val="Arial Narrow"/>
      </rPr>
      <t xml:space="preserve">
Revisada la cuenta, teniendo en cuenta que solo el día de hoy 11 de julio a las 12:30 pm fueron entregados los documentos en físico, razón por la cual se entrega un informe parcial de la revisión de la cuenta en los siguientes términos:
1.	En la póliza 33-44-101239910 (anexo 2), se observa una aclaración en la que se indica: “SEGÚN OTRO SÍ NO. 1, 2, 3, 4 Y COMUNICADO DEL CONTRATANTE, SE INDICA QUE SEP RORROGA (sic) EL PLAZO DE EJECUCIÓN HASTA EL 31 DE DICIEMBRE DE 2024 Y SE MODIFICA EL VALOR DEL COTNRATO (sic) QUEDANDO CON UN VALOR ACTUAL DE $ 3.249.423.190”. (las negrillas son mías). Lo anterior en contraste y abierta contradicción con el certificado de cumplimiento presentado, donde se menciona que la fecha de terminación actual (después de prorrogas y suspensiones). 31/12/23, se observa que este contrato no ha tenido prorrogas ni suspensiones. Favor aclarar si el contrato está terminado y en liquidación o de conformidad con la póliza en ejecución y con base en qué se elaboró la póliza en esas condiciones.
2.	La cuenta presentada no corresponde a la forma de pago establecida en el contrato ni a la naturaleza del mismo, este es un contrato de suministro (de tracto sucesivo). Debe tenerse en cuenta que, la forma de pago pactada en la minuta y en sus modificaciones, se mantiene siempre en periodos mensuales. Obsérvese el Otro Sí No. 4 celebrado un mes antes de la fecha de terminación inicialmente pactada. La cuenta se presenta como pago único correspondiente al periodo comprendido entre el 17 de julio de 2023 y el 31 de diciembre de 2023.
3.	A la fecha no se presentó ninguna cuenta, de conformidad con la forma de pago pactada en la cláusula quinta del contrato (ratificada en otro sí # 4, modalidad de pago que ha debido observarse por el tipo de contrato). 
4.	El certificado de cumplimiento no contiene las firmas de los apoyos a la supervisión. Se recomienda la toma de estas después de haber atendido la totalidad de los ajustes que surjan de as revisión de la totalidad de la cuenta. 
5.	En cuanto al seguimiento jurídico, en el acápite de póliza, se encuentra que los datos suministrados no corresponden con la vigente.</t>
    </r>
    <r>
      <rPr>
        <b/>
        <sz val="10"/>
        <color rgb="FF000000"/>
        <rFont val="Arial Narrow"/>
      </rPr>
      <t xml:space="preserve"> Ajustar informe financiero según observación en el soporte fís</t>
    </r>
    <r>
      <rPr>
        <sz val="10"/>
        <color rgb="FF000000"/>
        <rFont val="Arial Narrow"/>
      </rPr>
      <t>ico.
6.	En relación con las modificaciones contractuales y contrastada con SECOP II, deben corregirse las fechas de las adiciones 1, 2  y 3. 
7.     En el informe de actividades están relacionando el periodo de cobro corrspondiente al  17 de julio al 31 de agosto de 2023.                                                                                                                                                8.     Se evidencia en la plataforma SECOPII que el cargue y registro de las facturas y nótas débito  se realiaon en la misma fecha con minutos de diferencia.
9.     La póliza de cumplimiento en el anexo 2, presenta en las observaciones que el contrato vá hasta el 31 de diciembre de 2024.                                                                                                                                                                                                                                                                                                                                       JAVIER  1.  1852- INGRESO VITAL PARA SAN CRISTOBAL:
 - 6.1 ACTIVIDAD: COLOCARON LA ACTIVIDAD DE PARCEROS
 2. 1873 SAN CRISTÓBAL AL SERVICIO DE LA CIUDADANÍA
- VALOR DEL INFORME NO CORRESPONDE AL FACTURADO
- SE FACTURARON 50 BUSES POR VALOR DE 1.520.960 Y LLEGARON EN EL INFORME 28 UNIDADES
-VANS NO ESTAN FACTURADAS NI SE CONTEMPLARON AL INICIO
LAS CARPAS 12X12, 4X4 2X2, SE UTILIZARON CARPAS 3X3
- PLANTA ELECTRICA SOLO SE UTILIZO 1 POR VALOR DE $700.000
- EN EL INFORME COMPONENTE 1873 COLOCAN LA UTILIZACIÓN DE 100 MESAS Y 200 SILLAS QUE NO ESTAN EN LAS FACTURAS Y NO SE UTILIZARON
-SONIDO SOLO SE FACTURO 1 Y SE UTILIZO 1, EN EL INFORME DE PARTE DE INMOBILIARIA LLEGO 20 
-TARIMA 9X6 SE UTILIZO Y SE FACTURO UNA SOLA, NO LA DE 2X6
- AJUSTAR EL INFORME CON ELEMENTOS FACTURADOS QUE NO VIENEN EN EL INFORME 
1869: Carpeta de entradas de almacenen está vacía / las carpetas de entradas y salidas de almacén hay que renombrarlas como corresponde para que sea más fácil identificar a que corresponde cada archivo / en el componente de mujeres afro la entrega de placas se sugiere debe ir acompañada con la entrada de almacén / se pide consolidado de Excel de la entrega de refrigerios para poder revisar más fácil contra las evidencias / hay un saldo a liberar este debe ser validado en el acta de liquidación del contrato que coincida el valor.
1872: Faltan evidencias de 10 artistas-  En componente 1865  realizar  nota credito  por valor de $ 750 pesos mcte,  En el componente 1870  en el Informe  de Gestion se deben adjuntar fotos  de los artistas, dado que  adjuntan siembre la misma fotografia como evidencia, ademas se deben liberar $  5.051.000, pues se dejaron de ejecutar 100 refrigerios tipo B  y dos tarimas,
JUAN-FABIAN (CULTURA). El componente de cultura 1803 Tenia destinado $267,361,044 de los cuales se ejecuto $245,075,101. quedando un valor a liberar de $22,285,943 (correspondiente a valores destinados a cuota de gestión e iva). Este valor se debe liberar del CRP 1823. EXISTEN LAS ENTRADAS A ALMACEN SIN EMBARGO NO SE ENCUENTRAN CARGADAS.</t>
    </r>
    <r>
      <rPr>
        <sz val="10"/>
        <color rgb="FFFF0000"/>
        <rFont val="Arial Narrow"/>
      </rPr>
      <t xml:space="preserve"> Revisión en fisico de las carpetas del componente 1803 de cultura. Se evidencio que los elementos entregados a la comunidad suman: 650 aguas, 310 almuerzos, 44 placas.</t>
    </r>
    <r>
      <rPr>
        <sz val="10"/>
        <color rgb="FF000000"/>
        <rFont val="Arial Narrow"/>
      </rPr>
      <t xml:space="preserve">                                                                                                                                                           1801: Se solicita la liberación a favor del FLSC la suma de $ 1.428. Las entradas iniciales se gestionaron directamente desde el Despacho mediante ingresos extemporaneos, manifiesta la contratista encargada de la verificación.                                                                                                                                                                                                                                                                                                                                   1866: Se solicita liberar a favor del FLSC la suma de $ 340.485, según diferencia de lo ejecutado contra el valor facturado. Está pendiente la entrega de 197 sombrillas a los beneficiarios.                                                                                     1844: Se solicita la liberacion a favor de FLSC por valor de $ 14,080,209 COP tenia destinacion de $ 22,914,769 COP de los cuales solo se ejecutaron $ 8,834,560 COP  ( correspondiente a valores destinados a alquiler de sonido , , compra de pendones , volantes y 320 refrigerios que no se ejectuaron, existen las entradas y salidas de almacen , esta revision fue fisica faltaria validar que esten en SECOPII. 1868: Este componente a cargo de Angelica Ptarroyo no tiene ejecucion , por lo tanto se solicita realizar acta de liberacion a favor de FLSC por valor de $ 3,860,580,00 COP . </t>
    </r>
    <r>
      <rPr>
        <b/>
        <sz val="10"/>
        <color rgb="FF000000"/>
        <rFont val="Arial Narrow"/>
      </rPr>
      <t>JEISSON-</t>
    </r>
    <r>
      <rPr>
        <sz val="10"/>
        <color rgb="FF000000"/>
        <rFont val="Arial Narrow"/>
      </rPr>
      <t xml:space="preserve">  </t>
    </r>
    <r>
      <rPr>
        <b/>
        <sz val="10"/>
        <color rgb="FF000000"/>
        <rFont val="Arial Narrow"/>
      </rPr>
      <t>1852</t>
    </r>
    <r>
      <rPr>
        <sz val="10"/>
        <color rgb="FF000000"/>
        <rFont val="Arial Narrow"/>
      </rPr>
      <t xml:space="preserve">: Del total de los ingresos y salidas de almacén, no se encuentran soportados los siguientes elementos: 113 buzos, 98 accesorios, 112 agendas, 113 medallas, 113 bolsas ecológicas y 113 camisetas que suman un valor de $21,439,620, al revisar están cobrando en la factura. Se deben excluir del cobro o soportar el cumplimiento de su entrega. </t>
    </r>
    <r>
      <rPr>
        <b/>
        <sz val="10"/>
        <color rgb="FF000000"/>
        <rFont val="Arial Narrow"/>
      </rPr>
      <t>1835</t>
    </r>
    <r>
      <rPr>
        <sz val="10"/>
        <color rgb="FF000000"/>
        <rFont val="Arial Narrow"/>
      </rPr>
      <t>: Se encuentran ingresos y salidas de almacén de 1500 refrigerios que en las evidencias físicas no están soportados, se encuentran evidencias en el archivo digital únicamente por 1380.          
DEBE TENERSE EN CUENTA, QUE AÚN NO SE TERMINA LA REVISIÓN DE LOS DOCUMENTOS SOPORTE DE LA CUENTA.                                                         Bsecop
1873- Adulto Mayor - 1230 refrigerios estan soportados en fisico pero en el archivo digital no estan los soporte. ACUERDOS CIUDADANOS, Los 1380 refrigerios estan soportados en fisico pero en el archivo digital no se encuentran. 
INFORME DE ACTIVIDADES- Se devuelve la cuenta para que se organicen las actividades de acuerdo con las obligaciones pactadas, la actividad realizada, el producto obtenido y las evidencias que soportan su cumplimiento. Cada de uno debe obrar en una carpeta debidamente organizada en físico y la plataforma SECOPII y que corresponda a su respectiva actividad y proyecto de ejecución que se va a revisar. NO HAY CONTENEDORES ELECTRONICOS DE LAS FATURAS ELECTRONICAS DE VENTA Y LAS NOTAS DEBITO EN LA PLATAFORMA SECOP II. Adjuntar acta de liquidación siempre y cuando se quiera entender que el contrato se ejecutó a 31 de Diciembre de 2023, estado de cuenta, informe final de supervisión ya que el contrato se encuentra terminado con fecha (31/12/2023). Explicar porqué el certificado de cumplimiento autoriza el pago único correspondiente al periodo comprendido del 17/07/2023 y el 31 de diciembre de 2023, pero el informe de actividades 01,   tiene registrado el periodo de cobro del 17 de julio de 2023 al 31 de agosto de 2023. En consecuencia está mal el certificado de cumplimiento o el informe de actividades, favor explicar dicha diferencia en estos soportes. Se solicita a los referentes tener en cuenta encargados de cada componente tener en cuenta la cuota de gestión según lo pactado en la minuta 8% y 19 % de iva sobre la cuota de gestión, para que quede explícito los saldos a liberar por cada componete. Ajustar en informe de actividades en lo referente al componente 1865 ya se encuentran valores diferentes en distinto documentos. Adjuntar cronograma de actividades. El certificado de pago seguridadad social de pago de aportes entregado está suscrito por la  Señora Maria Alejandra Malagón Chocontá como Revisora Fiscal, pero la citada Profesional no aparece registrada en el RUT presentado. La seguridad social debe corresponder con las hojas de vida de las personas de la personas que estuvieron trabajando en cada uno de los componentes. Esas personas son la titulares de las hojas de vida que fueron puestas a dispocisión a la Alcaldía, de acierdo con los perfiles solicitados y que efectivamente prestaron sus servicios.</t>
    </r>
  </si>
  <si>
    <r>
      <rPr>
        <b/>
        <sz val="12"/>
        <color rgb="FF000000"/>
        <rFont val="Arial Narrow"/>
      </rPr>
      <t>Primera Revisión</t>
    </r>
    <r>
      <rPr>
        <sz val="10"/>
        <color rgb="FF000000"/>
        <rFont val="Arial Narrow"/>
      </rPr>
      <t>. De acuerdo con la</t>
    </r>
    <r>
      <rPr>
        <b/>
        <sz val="10"/>
        <color rgb="FF000000"/>
        <rFont val="Arial Narrow"/>
      </rPr>
      <t xml:space="preserve"> CLAUSULA QUINTA</t>
    </r>
    <r>
      <rPr>
        <sz val="10"/>
        <color rgb="FF000000"/>
        <rFont val="Arial Narrow"/>
      </rPr>
      <t xml:space="preserve"> forma de pago del contrato,</t>
    </r>
    <r>
      <rPr>
        <i/>
        <sz val="10"/>
        <color rgb="FF000000"/>
        <rFont val="Arial Narrow"/>
      </rPr>
      <t xml:space="preserve">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Adjuntar acta de liquidación, estado de cuenta e informe final de supervisión. En certificado de cumplimiento ajustar el número de pago (Registraron que es un tercer pago). </t>
    </r>
    <r>
      <rPr>
        <sz val="10"/>
        <color rgb="FF000000"/>
        <rFont val="Arial Narrow"/>
      </rPr>
      <t>En informe de actividades registrar informe mensual No. 4. En informe de supervisión registrar el valor que se le vá a descontar ($ 243.451.360) de acuerdo con lo indicado en las observaciones realizadas en el pago No. 3</t>
    </r>
    <r>
      <rPr>
        <i/>
        <sz val="10"/>
        <color rgb="FF000000"/>
        <rFont val="Arial Narrow"/>
      </rPr>
      <t xml:space="preserve">. ("Informe resultado revision componente II, este ajuste se realizara en el pago final y/o liquidacidn de contrato.Se relaciona por Io tanto un cuadro de descuentos a realizar al operador". </t>
    </r>
    <r>
      <rPr>
        <sz val="10"/>
        <color rgb="FF000000"/>
        <rFont val="Arial Narrow"/>
      </rPr>
      <t xml:space="preserve">Adjuntar en la plataforma secopii la evidencia No. 2 (Adjuntaron un soporte con un LINK, no direcciona). Adjuntar entradas de almacen.  </t>
    </r>
    <r>
      <rPr>
        <b/>
        <sz val="12"/>
        <color rgb="FF000000"/>
        <rFont val="Arial Narrow"/>
      </rPr>
      <t>Segunda Revisión</t>
    </r>
    <r>
      <rPr>
        <b/>
        <sz val="10"/>
        <color rgb="FF000000"/>
        <rFont val="Arial Narrow"/>
      </rPr>
      <t xml:space="preserve">: </t>
    </r>
    <r>
      <rPr>
        <sz val="10"/>
        <color rgb="FF000000"/>
        <rFont val="Arial Narrow"/>
      </rPr>
      <t xml:space="preserve">Ajustar en infiorme de actividadades (registraron que es informe mesul l de </t>
    </r>
    <r>
      <rPr>
        <b/>
        <sz val="10"/>
        <color rgb="FF000000"/>
        <rFont val="Arial Narrow"/>
      </rPr>
      <t>adición</t>
    </r>
    <r>
      <rPr>
        <sz val="10"/>
        <color rgb="FF000000"/>
        <rFont val="Arial Narrow"/>
      </rPr>
      <t xml:space="preserve"> No. 4); retirar la palabra </t>
    </r>
    <r>
      <rPr>
        <b/>
        <sz val="10"/>
        <color rgb="FF000000"/>
        <rFont val="Arial Narrow"/>
      </rPr>
      <t>adición</t>
    </r>
    <r>
      <rPr>
        <sz val="10"/>
        <color rgb="FF000000"/>
        <rFont val="Arial Narrow"/>
      </rPr>
      <t xml:space="preserve">. Ajustar en el informe de supervisión el valor acordado entre las partes en el informe No. </t>
    </r>
    <r>
      <rPr>
        <b/>
        <sz val="10"/>
        <color rgb="FF000000"/>
        <rFont val="Arial Narrow"/>
      </rPr>
      <t xml:space="preserve">3 por valor de $243.451.360. </t>
    </r>
    <r>
      <rPr>
        <sz val="10"/>
        <color rgb="FF000000"/>
        <rFont val="Arial Narrow"/>
      </rPr>
      <t xml:space="preserve">Las entradas de almacén no están adjuntas en su totalidad. Se reitera que de acuerdo con la CLAUSULA QUINTA forma de pago del contrato,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t>
    </r>
    <r>
      <rPr>
        <b/>
        <sz val="10"/>
        <color rgb="FF000000"/>
        <rFont val="Arial Narrow"/>
      </rPr>
      <t>Adjuntar acta de liquidación, estado de cuenta e informe final de supervisión</t>
    </r>
    <r>
      <rPr>
        <sz val="10"/>
        <color rgb="FF000000"/>
        <rFont val="Arial Narrow"/>
      </rPr>
      <t>. Adjuntar evidencia  de la obligación No 2 en la plataforma SECOPII (no se acepta LINK). Ajustar el valor a cobrar en todos los soportes y plataforma SECOPII, se debe tener en cuenta el saldo de la liquidación del contrato.</t>
    </r>
  </si>
  <si>
    <t>AJUSTAR EVIDENCIAS</t>
  </si>
  <si>
    <r>
      <rPr>
        <sz val="9"/>
        <color rgb="FF000000"/>
        <rFont val="Calibri"/>
        <scheme val="minor"/>
      </rPr>
      <t>Julio: INFORME DE ACTIVIDADES. Se debe dar cumplimiento al Clausulado (Minuta) a los Items Generales 9, 10, 11 y 12 en lo concerniente a la vinculacion de mujeres y su condición de vulnerabilidad. La cual cita"</t>
    </r>
    <r>
      <rPr>
        <b/>
        <sz val="9"/>
        <color rgb="FF000000"/>
        <rFont val="Calibri"/>
        <scheme val="minor"/>
      </rPr>
      <t>Vincular y mantener mínimo el 50 % (Según los porcentajes que establece el artículo 3 del Decreto Distrital 332 de 2020, de acuerdo a las ramas de la actividad económica del contrato y las fechas para su aplicación) de mujeres para la ejecución del contrato, garantizando que la vinculación se realice con plena observancia de las normas laborales o contractuales aplicables, dando prioridad a mujeres víctimas del conflicto armado, con alguna discapacidad, jefa de hogar u otra condición especial</t>
    </r>
    <r>
      <rPr>
        <sz val="9"/>
        <color rgb="FF000000"/>
        <rFont val="Calibri"/>
        <scheme val="minor"/>
      </rPr>
      <t>." mas adelante dice ..."</t>
    </r>
    <r>
      <rPr>
        <b/>
        <sz val="9"/>
        <color rgb="FF000000"/>
        <rFont val="Calibri"/>
        <scheme val="minor"/>
      </rPr>
      <t>El listado presentado deberá discriminar que mujeres de las vinculadas son víctimas del conflicto armado, con alguna discapacidad, jefa de hogar o con otra condición especial</t>
    </r>
    <r>
      <rPr>
        <sz val="9"/>
        <color rgb="FF000000"/>
        <rFont val="Calibri"/>
        <scheme val="minor"/>
      </rPr>
      <t>", en el clausulado de Obligaciones del contratista (Generales), numeral 11 menciona que "</t>
    </r>
    <r>
      <rPr>
        <b/>
        <sz val="9"/>
        <color rgb="FF000000"/>
        <rFont val="Calibri"/>
        <scheme val="minor"/>
      </rPr>
      <t>Realizar el registro de las mujeres que sean contratadas en cumplimiento del presente contrato, en la plataforma de información de la Agencia Pública de Empleo del Distrito “Bogotá Trabaja</t>
    </r>
    <r>
      <rPr>
        <sz val="9"/>
        <color rgb="FF000000"/>
        <rFont val="Calibri"/>
        <scheme val="minor"/>
      </rPr>
      <t>", y el numeral 12 al respectomreza que "</t>
    </r>
    <r>
      <rPr>
        <b/>
        <sz val="9"/>
        <color rgb="FF000000"/>
        <rFont val="Calibri"/>
        <scheme val="minor"/>
      </rPr>
      <t xml:space="preserve">Vincular o contratar para la ejecución del contrato personas vulnerables, marginadas y/o excluidas de la dinámica productiva de la ciudad, de acuerdo a lo expuesto en la Directiva 001 del 31 de enero de 2011 </t>
    </r>
    <r>
      <rPr>
        <sz val="9"/>
        <color rgb="FF000000"/>
        <rFont val="Calibri"/>
        <scheme val="minor"/>
      </rPr>
      <t>"</t>
    </r>
  </si>
  <si>
    <t>hi</t>
  </si>
  <si>
    <t>CIRO BERNAL-JESUS SOLIS</t>
  </si>
  <si>
    <t>16/08/2024-En el informe mensual,Supervision y Cumplimiento , subir  a Secop el que esta firmado en la carpeta en fisico, En el acta de recepcion  son 25 microfonos, colocar este numero, Adjuntar el contenedor el archivo xml para la verificaion de la factura- En la obligacion 5 la evidencia  que allegan es el informe  mensual, deben adjuntar el mismo  que allegan para este cobro- En  la Obligacion 7, la evidencia no corresponde, pues deben anexar el acta de entrega con el ajuste  con el numero de microfonos que son 25- Obligacion 8  adjuntar carta de compromiso donde refieran el personal idoneo  utilizado para la ejecucion de las actividades.</t>
  </si>
  <si>
    <t>Ajustar el saldo del contrato en el seguimiento financiero, el valor es de $146,201,365; en el seguimiento juridico cambiar a pago No 3; actualizar el certificado de antecedentes disciplinarios de la Revisoria Fiscal</t>
  </si>
  <si>
    <t>En certificado de cumplimiento falta firma del supervisor de Apoyo. En informe de supervisión ajustar en seguimento financiero el salto del contrato. Actualizar fecha de expedición del certificado de antecedentes disciplinarios del Revisor Fiscal. Obligación 7. Adjuntar planillas de seguridad social del personal. En la obligación 1 se evidencia que realizaron evaluación a 16 beneficiarios, deben ser 20 según la forma del cuarto pago. Adjuntar la base final de beneficiarios del componente.</t>
  </si>
  <si>
    <t>CIRO BERNAL / JOHANNA ELVIRA PIÑEROS</t>
  </si>
  <si>
    <r>
      <rPr>
        <sz val="11"/>
        <color rgb="FF000000"/>
        <rFont val="Calibri"/>
        <scheme val="minor"/>
      </rPr>
      <t xml:space="preserve">Verificada  ya 02 Veces se evidencia lo siguiente-No se han subido los documentos  para verificación a Secop: El ajuste a la Póliza No 101102901 no se hizo, está  pendiente  por aprobación, los amparos de   Calidad en el Servicio y cumplimiento del Cto deben ir hasta 12-12-2024 y Salarios hasta el 11-06-2027- Se debe ajustar en Cumplimiento y en el Informe Mensual el periodo de pago, pues van con fechas de periodo distintas, estos documentos  deben subirse a secop debidamente firmadas por el contratista y el Apoyo a la Supervisión no se hizo, El estado de cuenta que  no está en la carpeta  y que me fue enseñado por el Apoyo a la Supervisión  tiene un valor final de pago de  $ 16.244.597, se debe ajustar  la factura o  en el acta de liquidación liberar  1 peso.   3 REVISION se envia correo el 28/10/2024 (las fechas de corte del certificado de cumplimiento no coinciden con el periodo del siguiente pago.
la fecha del informe de actividades se debe revisar y ajustar con el corte  del pago a realizar.
el numero de la imputación presupuestal debe ser completa.
el acta de liquidación no trae la firma del  representante legal de Fundesco.
El certificado de Cumplimento no viene el numero de la cedula del Sr Alcalde .
En el informe de actividades, señalar en el medio de verificación en número del folio donde se ubica dicha evidencia.
La factura No se encuentra en los documentos que reposan en la carpeta para este pago, Adjuntar.) </t>
    </r>
    <r>
      <rPr>
        <sz val="11"/>
        <color rgb="FFFF0000"/>
        <rFont val="Calibri"/>
        <scheme val="minor"/>
      </rPr>
      <t xml:space="preserve"> Revision 4 Las evidencias relacionadas estan con fechas diferentes al corte de este pago y en copias, por favor indicar donde estan los originales y si son evidencia de otra obligacion dar claridad de cual.
</t>
    </r>
  </si>
  <si>
    <t>10/09/2024    28/10/2024 20/11/2024</t>
  </si>
  <si>
    <t>RECHAZADA</t>
  </si>
  <si>
    <t>CIRO BERNAL-  JESUS SOLIS</t>
  </si>
  <si>
    <r>
      <rPr>
        <sz val="9"/>
        <color rgb="FF9BBB59"/>
        <rFont val="Calibri"/>
      </rPr>
      <t>Julio. Informe de Actividades: Se debe ajustar el valor total del contrato</t>
    </r>
    <r>
      <rPr>
        <sz val="9"/>
        <color rgb="FF000000"/>
        <rFont val="Calibri"/>
      </rPr>
      <t xml:space="preserve">. </t>
    </r>
    <r>
      <rPr>
        <sz val="9"/>
        <color rgb="FFC4BD97"/>
        <rFont val="Calibri"/>
      </rPr>
      <t>Informe de supervisión</t>
    </r>
    <r>
      <rPr>
        <sz val="9"/>
        <color rgb="FF000000"/>
        <rFont val="Calibri"/>
      </rPr>
      <t xml:space="preserve"> - </t>
    </r>
    <r>
      <rPr>
        <sz val="9"/>
        <color rgb="FFC4BD97"/>
        <rFont val="Calibri"/>
      </rPr>
      <t>Seguimiento Juridico. Se debe ajustar el periodo y número de pago, Se debe ajustar las fechas de la adición y prorroga</t>
    </r>
    <r>
      <rPr>
        <sz val="9"/>
        <color rgb="FF000000"/>
        <rFont val="Calibri"/>
      </rPr>
      <t xml:space="preserve">. </t>
    </r>
    <r>
      <rPr>
        <sz val="9"/>
        <color rgb="FF948A54"/>
        <rFont val="Calibri"/>
      </rPr>
      <t xml:space="preserve">PLANILLA DE SEGURIDAD SOCIAL: Se debe adjuntar las planillas de los meses de mayo y Junio. EVIDENCIAS. fOLIOS 44,51, 54, 63,70, 73, 81, 88, 97, 106, 113, 115, 134, 144, 153, 161, 169, 178,  se presenta sin una firma. NO HAY CONTENEDOR DE FACTURA. En SECOP no se cargaron todos los ingresos a almacen- Se reviso hoy 12/08/2024 y se rechaza por falta de firma del Apoyo a la Supervision en el informe  juridico que se monto en,- </t>
    </r>
    <r>
      <rPr>
        <sz val="9"/>
        <color rgb="FFFF0000"/>
        <rFont val="Calibri"/>
      </rPr>
      <t>UNA VEZ  REVIZADA LA CUENTA EL DIA 12/08/2024  Y SUBSANADAS LAS ANTERIORES PETICIONES, SOLICITAMOS SUBSANE LO SIGUIENT EN  SECOP - CUMPLIMIENTO DEBE IR FIRMADO POR EL APOYO A LA SUPERVISION,</t>
    </r>
  </si>
  <si>
    <t>22/07/2024- 12/08/2024</t>
  </si>
  <si>
    <t>Ajustar el valor a cobrar en la plataforma SECOPII. (317.399.561 Ajustar periodo de cobro en el informe de supervisión. Ajustar en informe de actividades la obligación No. 4. Adjuntar en todas la evidencias el No. del radicado.</t>
  </si>
  <si>
    <t>Acta de Liquidacion: Ajustar en el encabezado el numero de contrato es el 939-2023; En el numeral 2 cambiar la palabra convenio por contrato; Falta el estado de cuenta</t>
  </si>
  <si>
    <t xml:space="preserve">FUNDACION RENACER PARA TODOS </t>
  </si>
  <si>
    <t>z</t>
  </si>
  <si>
    <t>MONICA ALEJANDRA BERNAL FORIGUA</t>
  </si>
  <si>
    <t>Para proceder con la revision, por favor subirla en el campo PLAN DE PAGOS, 2 REVISIÓN - Para proceder con la revision, por favor subir la cuenta en el campo PLAN DE PAGOS de SECOP II., 3ra REVISION- No se evidencia contenedor de la factura en la plataforma SECOP, No se evidencia certificacion y/o planilla de seguridad social en la plataforma SECOP, No se evidencia seguimiento juridico en la plataforma SECOP, 4TA REVISION: CERTIFICACION DE CUMPLIMIENTO: Corregir fecha de suscripcion del contrato y fecha de terminacion de contrato, Revisar firma del contratista, colocar de donde es la cedula del alcalde, INFORME DE ACTIVIDADES: Corregir fecha de suscripcion del contrato y fecha de terminacion de contrato, Revisar firma del contratista, colocar de donde es la cedula del alcalde, falta firma del apoyo a la supervision, actualizar fecha de presentacion, INFORME DE SUPERVISION: En el seguimiento financiero incluir el concepto de saldo, actualizar fecha del documento, corregir la ciudad de la expedicion de la cedula del alcalde.</t>
  </si>
  <si>
    <t>JUAN MORENO - JESUS</t>
  </si>
  <si>
    <t>Julio- NO ESTA SUBIDO A SECOP. INFORME DE ACTIVIDADES: Ajustar el numero del contrato. INFORME DE SUPERVISIÓN: Ajustar numero de radicado de informe 5 y fecha de radicación. Ajustar el seguimiento financiero (valor pago 1). SEGURIDAD SOCIAL. Se debe presentar las planillas de pago de los empleados del mes de Junio (Melquicedec- Ana Mireya - Adalberto - Lina Paola - Viviana - Jose Luis) INFORME MENSUAL DE INTERVENTORIA: Ajustar el folio 1376 (fecha de terminación). NO HAY CONTENEDOR</t>
  </si>
  <si>
    <r>
      <rPr>
        <sz val="10"/>
        <color rgb="FF000000"/>
        <rFont val="Arial Narrow"/>
      </rPr>
      <t>Agosto-</t>
    </r>
    <r>
      <rPr>
        <sz val="10"/>
        <color rgb="FFFF0000"/>
        <rFont val="Arial Narrow"/>
      </rPr>
      <t xml:space="preserve"> NO ESTA SUBIDO A SECOP. INFORME DE ACTIVIDADES: Ajustar el numero del contrato. INFORME DE SUPERVISIÓN: Ajustar numero de radicado de informe 5 y fecha de radicación. Ajustar el seguimiento financiero (valor pago 1). SEGURIDAD SOCIAL. Se debe presentar las planillas de pago de los empleados del mes de Junio (Melquicedec- Ana Mireya - Adalberto - Lina Paola - Viviana - Jose Luis) INFORME MENSUAL DE INTERVENTORIA: Ajustar el folio 1376 (fecha de terminación). NO HAY CONTENEDOR. </t>
    </r>
    <r>
      <rPr>
        <sz val="10"/>
        <color rgb="FF000000"/>
        <rFont val="Arial Narrow"/>
      </rPr>
      <t>SEGUNDA REVISIÓN: Se deben ajustar los documentos en SECOP. Los cambios realizados en la carpeta en  físico no han sido realizados en SECOP (POR EJEMPLO, No se han subido las planillas a SECOP). Los documentos aparecen sin firma. Ajustar el informe Financiero presentado en el Informe de Supervisión. EVIDENCIAS. Existen evidencias como actas de reunión que vienen firmadas las cuales no se presentan en la carpeta; por favor presentarlas. Se debe Actualizar en físico y en SECOP la certificación de La Junta Central de Contadores de la Contadora.</t>
    </r>
  </si>
  <si>
    <t>JEISSON GONZALEZ - DARWIN CRISTANCHO</t>
  </si>
  <si>
    <t>FALTA ACTA DE LIQUIDACIÓN</t>
  </si>
  <si>
    <t>Ajustar los documentos que firma el Alcalde, hay que actualizar al alcalde Actual CARLOS HERNANDO MACIAS MONTOYA / Informe final de supervision: hay que poner el saldo pendiente por pagar, es el valor del contrato menos los pagos realizados efectivamente/ Cambiar Fechas de presentacion de la cuenta</t>
  </si>
  <si>
    <t>Ajustar los documentos que firma el Alcalde, hay que actualizar al alcalde Actual CARLOS HERNANDO MACIAS MONTOYA / Informe final de supervision: hay que poner el saldo pendiente por pagar, es el valor del contrato menos los pagos realizados efectivamente, el pago 3 ya se realizo/ Cambiar Fechas de presentacion de la cuenta, Falta el estado de cuenta</t>
  </si>
  <si>
    <t>EMPRESA DE TELECOMUNICACIONES DE BOGOTA</t>
  </si>
  <si>
    <t>UNIÓN TEMPORAL EASYCLEAN BOGOTÁ</t>
  </si>
  <si>
    <t>CERTIFICADO DE CUMPLIMIENTO: Anexar valor a pagar y cambiar No. de pago 2, POLIZA: no se evidencia cargue de la poliza en el Sharepoint, FACTURA: no concuerda el valor total, se liquida con retenciones. CONTENEDOR: corroborar valores de la factura , Se solicita que la presentacion de las proximas cuentas sean con su respectiva carpeta</t>
  </si>
  <si>
    <t>03 AGOSTO 
AL 02 OCTUBRE</t>
  </si>
  <si>
    <t>CARLOS RINCON 
- OMAR HERNANDEZ</t>
  </si>
  <si>
    <t>ISOLER ANDRES EGUIS BENITEZ
AHYDA ROCIO QUIROGA PIRAQUIVE</t>
  </si>
  <si>
    <t>INCLUIR  EN EL INFORME DE LA SUPERVISION LA MODIFICACION QUE SE HIZO A LA CLAUSUAL 10- Y TAMBIEN EN LA OBLIGACION 09, SE DEBE  ADJUNTAR  LA EVIDENCIA QUE CORRESPONDE,PUES EL LINK QUE ADJUNTAN NO SE PUEDE ABRI, NO ES VERIFICABLE,</t>
  </si>
  <si>
    <t>CONSORCIO VICOING</t>
  </si>
  <si>
    <t>3,64%%</t>
  </si>
  <si>
    <t>FDLSC-INTV</t>
  </si>
  <si>
    <t>INCLUIR EN LA CARPETA  LA PLANILLA DE SEGURIDAD Y LOS SIGUIENTES DOCUMENTOS CARGADOS EN SECOP ESTAN SIN LA FIRMA DE DIEGO CABALLERO , COMO APOYO A LA SUPERVISION ; CERTIFICADO DE CUMPLIMIENTO , INFORME DE SUPERVISION , INFORME DE ACTIVIDADES , INFORME DE EJECUCION DEL CONTRATO, ACTA1, solo tienen la firma de Jefferson Arles Ayala como apoyo a la supervisión.</t>
  </si>
  <si>
    <t>Diciembre</t>
  </si>
  <si>
    <t>OMAR HERNANDEZ
CARLOS RINCON</t>
  </si>
  <si>
    <t>PENDIENTE</t>
  </si>
  <si>
    <t xml:space="preserve">INFORME DE ACTIVIDADES: Ajustar el informe de acuerdo al Formato GCO-GCI-F110. Ajustar el valor en letras del valor total del contrato. Las evidencias que se mencionan en el informe no se distinguen claramente a que obligación contractual corresponden; por favor enunciar el nombre de la evidencia según corresponda a la obligación. INFORME DE SUPERVISIÓN. Ajustar en el seguimiento el número del informe mensual presentado. Ajustar los años de presentación de los informes (del 7 al 12). Ajustar el saldo del Seguimiento Financiero. Ajustar el Acta 12 de Recibo Parcial (No se evidencia los valores que permiten calcular el porcentaje respecto de obra y por consiguiente el valor a facturar. SE SOLICITA ADJUNTAR RUT (que permita validar la información legal de la entidad y sus representantes). Ajustar el documento Titulado Informe de Ejecución contrato de interventoría pues los valores y fechas no corresponden. EVIDENCIAS: LA CUENTA EVIDENCIAS: En la evidencia 1 denominada "INFORME ADMINISTRATIVO Y LEGAL", se presentan documentos sin las firmas. La carpeta denominada Evidencia 4 debe presentarse en físico (pues allí reposan actas del comité de seguimiento que se deben presentar en original).
REVISION no 2.  De acuerdo a la revisión del contrato de interventoría 524-2023 en el informe No 12 actualizar el certificado de la junta de contadores no mayor a tres meses. </t>
  </si>
  <si>
    <t xml:space="preserve"> $                                        2.441.860</t>
  </si>
  <si>
    <t>En la certificación de cumplimiento incluir toda la información de la prorroga, corregir el numero de la factura (C001-7218), incluir la información que corresponde a la prorroga del contrato. En el infome de supervisión, faltan los datos de la poliza de la prorroga. Faltan cedula y tarjeta profesional del revisor fiscal, la certificacion del pago de parasfisaclaes debe estar con fecha porterior al periodo de cobro.</t>
  </si>
  <si>
    <t>En la certificación de cumplimiento incluir toda la información de la prorroga, corregir el periodo a cobrar (16 de julio al 31 de julio de 2024), incluir la información que corresponde a la prorroga del contrato.  En el infome de supervisión, faltan los datos de la poliza de la prorroga. Faltan cedula y tarjeta profesional del revisor fiscal, la certificacion del pago de parasfisaclaes debe estar con fecha porterior al periodo de cobro.</t>
  </si>
  <si>
    <t>ETB S.A. E.S.P</t>
  </si>
  <si>
    <t>JESUS SOLIS-CIROO BERNAL</t>
  </si>
  <si>
    <t>Junio-Falta incluir en SECOP la certificacion de Cumplimiento, se hablo con la Ingeniera Julieth Andrea Martinez , la cual nos informa que el Certificado de Cumplimiento al ser contrato de suministro la entidad contratista sube el que hay en fisico a SECOP una vez este firmado por el Alcalde.</t>
  </si>
  <si>
    <t xml:space="preserve">INFORME DE ACTIVIDADES:Ajustar el valor en letras del valor del periodo de cobro. </t>
  </si>
  <si>
    <t>DEBEN ADJUNTAR CERTIFICACION  DE JUNTA DE CONTADORES VIGENTE,</t>
  </si>
  <si>
    <t>GENERACIÓN DE TALENTO S.A.S</t>
  </si>
  <si>
    <t>JESUS SOLIS-JUAN MORENO</t>
  </si>
  <si>
    <t>SEPARACIÓN</t>
  </si>
  <si>
    <r>
      <rPr>
        <sz val="9"/>
        <color rgb="FF00B050"/>
        <rFont val="Calibri"/>
      </rPr>
      <t>INFORME DE ACTIVIDADES: Se debe presentar firmado en original. CERTICUMPLIMIENTO: Se debe presentar firmado en original.</t>
    </r>
    <r>
      <rPr>
        <sz val="9"/>
        <color rgb="FF000000"/>
        <rFont val="Calibri"/>
      </rPr>
      <t xml:space="preserve"> </t>
    </r>
    <r>
      <rPr>
        <sz val="9"/>
        <color rgb="FF00B050"/>
        <rFont val="Calibri"/>
      </rPr>
      <t>POLIZAS: Aun no se encuentra APROBADA la póliza de la prórroga. SE DEBE ADJUNTAR ACTA DE LIQUIDACION BILATERAL Y SE DEBE RETIRAR LIBERACIÓN DE SALDOS. INFORME DE SUPERVISIÓN: Ajustar el seguimiento financiero. EVIDENCIAS: No se dejan visualizar</t>
    </r>
    <r>
      <rPr>
        <sz val="9"/>
        <color rgb="FF000000"/>
        <rFont val="Calibri"/>
      </rPr>
      <t xml:space="preserve">. </t>
    </r>
    <r>
      <rPr>
        <sz val="9"/>
        <color rgb="FF00B050"/>
        <rFont val="Calibri"/>
      </rPr>
      <t xml:space="preserve">No se adjuntan entradas y salidas de almacén. FACTURA: Se debe mencionar en alguna parte de la factura que la misma corresponde al Fondo de Desarrollo Local de San Cristóbal. SOPORTES LEGALES: Se solicita adjuntar resolución de facturación.- </t>
    </r>
    <r>
      <rPr>
        <sz val="9"/>
        <color rgb="FF92D050"/>
        <rFont val="Calibri"/>
      </rPr>
      <t>REVIZADA NUEVAMENTE -  EL DIA 23/08/2024- LO QUE ESTA EN VERDE ESTA SUBSANADO- SE VERIFICA QUE AUN NO TIENE ENTRADAS Y SALIDAS EN ALMACEN, SE DEVUELVE  PARA  SUBSANACION,EL DIA 17/09/2024 SE REALIZA LA SUBSANACION POR PARTEDEL APOYO A LA SUPERVISION</t>
    </r>
  </si>
  <si>
    <t>JUAN MORENO-JESUS SOLIS</t>
  </si>
  <si>
    <r>
      <rPr>
        <b/>
        <sz val="9"/>
        <color rgb="FFFF0000"/>
        <rFont val="Calibri"/>
        <scheme val="minor"/>
      </rPr>
      <t>Agosto 20</t>
    </r>
    <r>
      <rPr>
        <sz val="9"/>
        <color rgb="FF000000"/>
        <rFont val="Calibri"/>
        <scheme val="minor"/>
      </rPr>
      <t xml:space="preserve">.Ajustar los documentos que firma el Alcalde, hay que actualizar al alcalde Actual CARLOS HERNANDO MACIAS MONTOYA en Físico y en SECOP. SEGUIMIENTO JURIDICO. Ajustar periodo de pago y póliza. POLIZAS. Se deben actualizar las pólizas, Falta el estado de cuenta. NO HAY CONTENEDOR. Adjuntar planillas de pago y certificación de las mujeres vinculadas según numeral 10 de las obligaciones generales de la minuta. EVIENCIAS. Se adjunta acta de reunión de comité técnico el cual se debe presentar en original. (folio 12); así mismo se deben presentar las actas de asistencia en original. En la obligación 11 se mencionan ingresos de almacén, los cuales se presentan como evidencia , pero no se relacionan en el informe. </t>
    </r>
    <r>
      <rPr>
        <b/>
        <sz val="9"/>
        <color rgb="FF000000"/>
        <rFont val="Calibri"/>
        <scheme val="minor"/>
      </rPr>
      <t xml:space="preserve"> </t>
    </r>
    <r>
      <rPr>
        <b/>
        <sz val="9"/>
        <color rgb="FFFF0000"/>
        <rFont val="Calibri"/>
        <scheme val="minor"/>
      </rPr>
      <t>Agosto 22 segunda revision</t>
    </r>
    <r>
      <rPr>
        <sz val="9"/>
        <color rgb="FF000000"/>
        <rFont val="Calibri"/>
        <scheme val="minor"/>
      </rPr>
      <t>, El informe de actividades falta el numero de Cedula del Alcalde y del apoyo a la supervision: SEGUIMIENTO JURIDICO. Ajustar periodo de pago y póliza. POLIZAS. Se deben actualizar las pólizas, Falta el estado de cuenta. NO HAY CONTENEDOR. Adjuntar planillas de pago y certificación de las mujeres vinculadas según numeral 10 de las obligaciones generales de la minuta. EVIENCIAS. Se adjunta acta de reunión de comité técnico el cual se debe presentar en original. (folio 12); así mismo se deben presentar las actas de asistencia en original. En la obligación 11 se mencionan ingresos de almacén, los cuales se presentan como evidencia , pero no se relacionan en el informe, la información subsanada no esta cargada en SECOP.; ANEXO 3  El CERTIFICACIÓN PERSONAL CONTRATADO  FDLSC-CPS-939-2023 NO ESTA FIRMADO POR EL REPRESENTANTE LEGAL:</t>
    </r>
    <r>
      <rPr>
        <b/>
        <sz val="9"/>
        <color rgb="FF000000"/>
        <rFont val="Calibri"/>
        <scheme val="minor"/>
      </rPr>
      <t xml:space="preserve"> </t>
    </r>
    <r>
      <rPr>
        <b/>
        <sz val="9"/>
        <color rgb="FFFF0000"/>
        <rFont val="Calibri"/>
        <scheme val="minor"/>
      </rPr>
      <t>Agosto 26 Tercera revision</t>
    </r>
    <r>
      <rPr>
        <sz val="9"/>
        <color rgb="FF000000"/>
        <rFont val="Calibri"/>
        <scheme val="minor"/>
      </rPr>
      <t xml:space="preserve">, El informe de actividades falta el numero de Cedula del Alcalde y del apoyo a la supervision:   NO HAY CONTENEDOR DE LA FACTURA. Adjuntar planillas de pago ;la información subsanada no esta cargada en SECOP.; ANEXO 3  LA CERTIFICACIÓN PERSONAL CONTRATADO  FDLSC-CPS-939-2023 NO ESTA FIRMADO POR EL REPRESENTANTE LEGAL CARGAR A SECOP CON FIRMA.
</t>
    </r>
  </si>
  <si>
    <t>U.T. SICVEL SC 2023</t>
  </si>
  <si>
    <t>CARGAR LOS DOCUMENTOS  EN SECOP, PARA SU RESPECTIVA VERIFICACION- 22/08/2024 Revizada  nuevamente ajustar : Subir a Secop el Acta de  Liquidacion devidamente firmada por el Apoyo y el representante Legal- Cumplimiento  subir a Secop el que obra en el Expediente firmado por el Apoyo,- En el Certificado de Ajuste Presupuestal ajustar en numero del  Contrato.- En el informe Final de Actividades subir el que esta firmado, definir periodo de cobro, en la casilla de suspension  ajustar hasta cuando va la suspension.- Hay que subir a Secop el informe  de la Supervision.</t>
  </si>
  <si>
    <t>En el informe mensual  adjuntarlo con la firma del contratista- Aduntar planillas de Seguridad Social- Actualizar el certificado de  Revisor Fiscal- adjuntar  Rut donden se evidencie quien es el revisor Fiscal- En el Informe de la Supervision  ajustar en el porcentaje de avance  que en sumatoria seria del 80% y  corregir  es tercer desembolso- Y enla Obligacion  17 adjuntar evidencia  que corresponda,</t>
  </si>
  <si>
    <t>99.93%</t>
  </si>
  <si>
    <t>Agosto 21, el Certificado de pagos seguridad Social, debe tener las firmas originales del ( Representante Legal y Contador); el ingreso / salida Almacen debe tener firmas originales del apoyo a la supervision y la del Alcalde; falta el contenedor de la factura, En el memorando de ingreso Almacen el numero de factura esta mal No 246 y la entregada es la FV-259;  Corregir el valor a cobrar , en la factura esta $ 43,114,518 y en el memorando de ingreso Almacen esta $ 43,114,519 , la diferencia esta en el iva; El Informe de Actividades corregir el numero de contrato esta CSU-873-2023 y es CSU-872-2023;No estan cargadas a SECOP las evidencias de reuniones de fecha ( 09 DE MAYO 2024; 02 DE MAYO 2024; 10 DE MAYO DE 2024) ; No esta el acta de Liberacion de saldo por valor de  $ 29,148 COP ; Tampoco se informa en el Seguimiento Juridico y Estado de cuenta el valor a Liberar de los $ 29,148 COP</t>
  </si>
  <si>
    <t>FUNDACION TIEMPOS DEL COLOR</t>
  </si>
  <si>
    <t xml:space="preserve">INFORME DE ACTIVIDADES: Corregir periodo de cobro, </t>
  </si>
  <si>
    <t xml:space="preserve">GRUPO EMPRESARIAL LCS S.A.S
</t>
  </si>
  <si>
    <t>08/07/202254</t>
  </si>
  <si>
    <t xml:space="preserve">MONICA ALEXANDRA GOMEZ SARMIENTO </t>
  </si>
  <si>
    <t xml:space="preserve">Agosto 20 , Pendiente cargar los documentos a SECOP; Agosto 22 Certificado de cumplimiento no esta cargado a SECOP; El Informe de supervision no esta cargado en SECOP; Falta copia cedula Representante Legal; </t>
  </si>
  <si>
    <t>CIA MIGUEL CABALLERO SAS</t>
  </si>
  <si>
    <t>OMAR RUBIANO CASTRO</t>
  </si>
  <si>
    <r>
      <rPr>
        <sz val="9"/>
        <color rgb="FF000000"/>
        <rFont val="Calibri"/>
        <scheme val="minor"/>
      </rPr>
      <t>Agosto 22 ; No se cargo la poliza No 980-47-994000026837 al Share point; Falta contenedor de la factura el que se adjunto esta vacia ; faltan los soportes de seguridad social de los meses de ( Enero a Junio de 2024) ; Falta el informe de seguimiento Juridico ; Falta la orden de Compra de la adcicion por $ 44,448,904 COP ; Faltan las actas de reuniones de verificacion cargar a Share point; Falta la autorizacion de facturacion electronica;  El comprobante de Egresos esta sin la firma de quien Recibe ( Secretaria Distrital De Seguridad Convivencia y Justicia); La certificacion de los parafiscales esta firmada por LAURA ANDREA GARCIA ESTUPIÑAN como Revisora Fiscal , pero ella no esta en el RUT como Revisora fical principal , ni como suplente , se debe cambiar la certificacion o enviar un RUT donde ella este, o enviar una certificacion con los datos de los revisores que estan en el RUT con su respectivo Certificado de la Junta Central de Contadores, Validar las facturas porque deberian tener el concepto de (CARGUE AJUSTE AL PESO);</t>
    </r>
    <r>
      <rPr>
        <sz val="9"/>
        <color rgb="FFFF0000"/>
        <rFont val="Calibri"/>
        <scheme val="minor"/>
      </rPr>
      <t>Segunda Revision Agosto 26</t>
    </r>
    <r>
      <rPr>
        <sz val="9"/>
        <color rgb="FF000000"/>
        <rFont val="Calibri"/>
        <scheme val="minor"/>
      </rPr>
      <t>; Falta contenedor de la factura el que se adjunto esta vacia ; Falta el informe de seguimiento Juridico ; Falta la orden de Compra de la adcicion por $ 44,448,904 COP ; Faltan las actas de reuniones de verificacion cargar a Share point; Falta la autorizacion de facturacion electronica;  El comprobante de Egresos esta sin la firma de quien Recibe ( Secretaria Distrital De Seguridad Convivencia y Justicia); La certificacion de los parafiscales esta firmada por LAURA ANDREA GARCIA ESTUPIÑAN cono Revisora Fiscal , pero ella no esta en el RUT como Revisora fical principal , ni como suplente , se debe cambiar la certificacion o enviar un RUT donde ella este, o enviar una certificacion con los datos de los revisores que estan en el RUT con su respectivo Certificado de la Junta Central de Contadores, Validar las facturas porque deberian tener el concepto de (CARGUE AJUSTE AL PESO).; Septiembre 09  Hay unos certificados  parafiscales Firmadas por JOHN ALEJANDRO BAUTISTA como  Representante Legal( Enero-Mayo) que era el antiguo y los otros por LAURA ANDREA GARCIA ESTUPIÑAN , actual  RF.</t>
    </r>
  </si>
  <si>
    <t>CERTIFICACIÓN DE CUMPLIMIENTO: Corregir las fechas del periodo de cobro (22 de enero de 2024 y 21 de abril de 2024), corregir la fecha de presentación del documento para que pueda firmar el Alcalde, Corregir el numero de documento del alcalde (74.371.098 de Duitama). INFORME DE ACTIVIDADES: Coerregir el valor del perido de cobro en letras y numeros quitar los centavos y falta la firma del contratista. INFORME DE SUPERVISIÓN: Corregir las fechas del periodo de cobro (22 de enero de 2024 y 21 de abril de 2024), en el seguimiento financiero colocar el valor total ($ 88.305.233), colocar el Pago 01 " En proceso" Colocar el saldo ($ 88.305.233) y Corregir el numero de documento del alcalde (74.371.098 de Duitama). ACTA DE LIQUIDACIÓN: En el encabezado quitar la frase " Prestación de Servicios" ya que es contrato de compraventa, en el primer parrafo quitar la frase " interadministrativo" ya que es contrato de compraventa y el contrato fue suscrito el día ( 21 de diciembre de 2023), corregir el saldo a liberar ($ 73.528), en la seccion 4 quitar la palabra interadministativo, EN la secciión 6 dar sentido a lo que se escribre y corregir la fecha de presentación del documento para que pueda firmar el Alcalde, Corregir el numero de documento del alcalde (74.371.098 de Duitama). NO SE DEBE INCLUIR ACTA DE LIBERACIÓN DE SALDOS, No se cargo certificación de parafiscales y no se evidencia el contenedor electronico de la factura.</t>
  </si>
  <si>
    <t>HARDWARE ASESORÍAS SOFTWARE LTDA</t>
  </si>
  <si>
    <t xml:space="preserve">Septirmbre 10 , CERTIFICADO DE CUMPLIMIENTO, INFORME DE ACTIVIDADES , SEGUIMIENTO JURIDO , Donde dice " Periodo comprendido entre el , no debe haber fechas futuras esta del 17 Noviembre 2023 al 03 de Octubre 2024; Validar la factura FVE No 5537 esta por valor de $ 605.337.529 y la suma del Seguimiento juridico esta por $ 605.337.529 hay una diferencia de $ 2 pesos ; SE DEBEN VALIDAR LAS FIRMAS DEL APOYO A LA SUPERVISION PORQUE NO ESTAN IGUALES EN TODOS LOS DOCUMENTOS.FALTAN LOS SOPORTES DE SEGURIDAD SOCIAL DE LOS MESES(Nov, Dic 2023 y Ene, Feb, Mar, Abr, May 2024); FALTA EL CONTENEDOR DE LAS FACTURAS (FVENo 5537 Y FVE No 5890 ); Septiembre 11 faltan los ingresos y salidas de Almacen, copia cedula del representante legal.; Septiembre 11 El apoyo a la supertvision realiza la subsanacion de las recomendaciones. </t>
  </si>
  <si>
    <t>SANDRA GUTIERREZ</t>
  </si>
  <si>
    <t>DIANA CONSTANZA REINA MORENO</t>
  </si>
  <si>
    <t>Septiembre 11: CERTIFICADO DE CUMPLIMIENTO , FALTA FIRMA DEL APOYO A LA SUPERVIISION;VALIDAR PORQUE SE ESTA COBRANDO DEL 26 DE JUNIO AL 21 DE SEPTIEMBRE ; SEGUIMIENTO JURIDICO ESTA IGUAL Y SIN LA FIRMA DEL APOYO A LA SUPERVISION:ACTA DE LIQUIDACION ESTA MAL ( El contratista está cobrando el valor total del contrato $25.731.492 y se informa que hay un saldo a favor de la alcaldía por $ 95.724 COP ESTE SALDO NO ES REAL  POR QUE EL ESTADO DE CUENTA ESTA POR EL MISMO VALOR COBRADO $ 25.731.492 COP , EL TEXTO SALDO SIN EJECUTAR A LA ALCALDIA LOCAL DE SAN CRISTOBAL , DEBE DECIR SALDO SIN EJECUTAR A FAVOR DE LA ALCALDIA LOCAL DE SAN CRISTOBAL  ESTE DEBE SER ( 0 ) CERTIFICADO CONTADOR GUSTAVO FAJARDO SANTAMARIA CAMBIAR NO ESTA VIGENTE; CERTIFICADO REVISOR FISCAL JUAN ANTONIO COLINA PIMIENTA CAMBIAR NO ESTA VIGENTE.; Septiembre 12 ACTA DE LIQUIDACION falta la firma del contratista ( ALVARO SALCEDO SAAVEDRA);Septiembre 13 acta de liquidacuin sin la firma del Contratista.; SEPTIEMBRE 17 EL APOYO A LA SUPERVISION SUBSANA LO POENDIENTE.</t>
  </si>
  <si>
    <t>LEONARDO FABIO PIINTO MEDINA</t>
  </si>
  <si>
    <t>CONTENEDOR:Pte en sharepoint y en la carpeta fisica, CERTIFICADO DE CUMPLIMIENTO: Pte en sharepoint, INFORME DE ACTIVIDADES: Pte en sharepoint.</t>
  </si>
  <si>
    <t>EL VALOR A PAGAR EN SECOP II ES ($ 2.000.398.148). En el informe de supervisión- Seguimiento Financiero  corregir el valor total del pago en tramite ($ 2.000.398.148). En SECOP II se deben cargar todos los documetnos soporte de pago para la cuenta. Adjuntar el RUT de INGEDEUR. SEGUNDA DEVOLUCIÓN_CORREGIR EN INFORME DE ACTIIDADES EL VALOR TOTAL DEL CONTRATO, (Valor inicial)</t>
  </si>
  <si>
    <t>12/09/2024 
06-11-2024</t>
  </si>
  <si>
    <t>DIANA MARCELA RUBIO BERIGUES</t>
  </si>
  <si>
    <t>Certificacion de cumplimiento: se debe incluir que se autoriza el pago de las facturas FV170 y FV171 / Informe de Actividades: En la revision se evidencio que hubo cambio de dos de las personas contratadas inicialmente, se recomienda actualizar los soportes y cuadros teniendo en cuenta esta novedad, tambien el acta donde el apoyo a la supervision acepto dichos cambios; En cuento a la entrega de bonos se recomienda que se adjunten los estudios de mercado que soportan la entrega de estos bonos.</t>
  </si>
  <si>
    <t>Acta Parcial: incluir el % de avance acumulado</t>
  </si>
  <si>
    <t>ORGANIZACION DE NEGOCIOS BARUC S.A.S</t>
  </si>
  <si>
    <t>ELIANA YURIED BENITO LADINO</t>
  </si>
  <si>
    <t>Septiembre 17; la cuenta no esta cargada en SECOP; 2 REVISION -SEPTIEMBRE 18 LAS EVIDENCIAS NO SE CARGARON EN SECOP; LA FACTURA DEBE DECIR FONDO DE DESARROLLO LOCAL DE SAN CRISTOBAL POR ALGUN LADO Y NO ESTA;</t>
  </si>
  <si>
    <t>VENEPLAST LTDA</t>
  </si>
  <si>
    <t>DIANA CONSTAZA REINA</t>
  </si>
  <si>
    <t>ES OC</t>
  </si>
  <si>
    <t>NO REQUIERE</t>
  </si>
  <si>
    <t>No coinciden los nombre del revisor fiscal entre el RUT y La Camara de Comercio</t>
  </si>
  <si>
    <t>GESCOM SAS</t>
  </si>
  <si>
    <t>Informe final de supervisión, ajustar fecha de aprobacion de la póliza, actualizar certificados de seguridad social a fecha de corte , los existentes estan a abril,  ajustar acta de liquidación , ajustar acta de cierre de expediente</t>
  </si>
  <si>
    <t>INFORME DE ACTIVIDAES- Corregir la fecha de suscripción del contrato (07 de junio de 2024). La certificación de antecedentes de la profesión, del contador, no es posible consultarla en la pagina de JCC. Realizar las correciones sugeridas tanto en fisico como en SECOP II.</t>
  </si>
  <si>
    <t xml:space="preserve">Ajustar informe de actividades </t>
  </si>
  <si>
    <t>OCTUBRE  / NOVIEMBRE</t>
  </si>
  <si>
    <t>ABOVE COLOMBIA SAS</t>
  </si>
  <si>
    <t>FREDY HERNANDEZ</t>
  </si>
  <si>
    <r>
      <rPr>
        <sz val="10"/>
        <color rgb="FF000000"/>
        <rFont val="Arial Narrow"/>
      </rPr>
      <t xml:space="preserve">SECOP II: NO se envidencian las polizas que soporten la "CLÁUSULA SEXTA. - GARANTÍAS" en lo que refiere a las modificaciones contractuales que prorrogaron el contrato, En la linea del la de pagos solo se deben colocar el valor neto y valor con IVA de las facturas. La totalidad de los documentos soporte para el pago, deben estar firmados solamente, en original o firma electronica certificada. Todos los documentos para soporte para el pago y las evidencias se deben cargar en SECOP II.  </t>
    </r>
    <r>
      <rPr>
        <sz val="10"/>
        <color rgb="FFFF0000"/>
        <rFont val="Arial Narrow"/>
      </rPr>
      <t>CERTIFICACION DE CUMPLIMIENTO: Corregir el periodo de cobro de acuerdo con la información que presenta Secop II (entre el 17 de enero de 2024 al 30 de julio 2024), corregir la fecha de terminicación del contrato (30/07/2024), corregir el numero de proyecto de imputación presupuestal (02-30-116-0120000001801).</t>
    </r>
    <r>
      <rPr>
        <sz val="10"/>
        <color rgb="FF000000"/>
        <rFont val="Arial Narrow"/>
      </rPr>
      <t xml:space="preserve"> ACTA DE LIQUIDACIÓN: En el numeral 2 "Datos Generales del Contrato" colocar el plazo de las prorrogas realizadas y de incluir las fechas de las mismas. En en numeral 4"Garantias" correfgir la fecha final de la vigencia de la pilizad de Calidad y correcto funcionamiento de los bienes, en el numeral / "paz y Salvo" organizar la información del parrafo, debe traer vistos buenos. </t>
    </r>
    <r>
      <rPr>
        <sz val="10"/>
        <color rgb="FFFF0000"/>
        <rFont val="Arial Narrow"/>
      </rPr>
      <t>INFORME DE SUPERVISIÓN: Corregir la fecha (incluyendo modificaciones) (30/07/2024), corregir las fechas de las modificaciones contractuales y tener en cuenta que no se debe modificar la distribución del formato. La certificacion de cumplimiento de obligaciones parafiscales y de seguridad social se expidio el 26 de septiembre y certifica el cumplimiento de los ultimos seis meses, favor soportar el pago de estos duraante el total del periodo de cobro ya que no coincide</t>
    </r>
    <r>
      <rPr>
        <sz val="10"/>
        <color rgb="FF000000"/>
        <rFont val="Arial Narrow"/>
      </rPr>
      <t xml:space="preserve">. CARGAR LOS CONTENEDORES ELECTRONICOS DE LAS FACTURAS. INFORME DE ACTIVIDADES: La evidencias 1,4 y la evidencia 8 no se encuentran soportadas en las evidencias entregadas en la carpeta fisica. </t>
    </r>
    <r>
      <rPr>
        <b/>
        <sz val="10"/>
        <color rgb="FF000000"/>
        <rFont val="Arial Narrow"/>
      </rPr>
      <t>REVISIÓN 24 DE OCTUBRE: Una vez realizada la tercera revisión, del CV 940-2023 - ABOVE COLOMBIA SAS se hace devolución para que subsane por las causales que se relacionan a continuación: SECOP II: NO se encuentran aprobadas las pólizas que soportan la "CLÁUSULA SEXTA. - GARANTÍAS" en lo que refiere a las modificaciones contractuales que prorrogaron el contrato,
La totalidad de los documentos soporte para el pago, se deben cargar en SECOP II ( en el plan de pagos y/o Documentos de ejecución del contrato según corresponda). Revisados los contenedores electrónicos de las facturas cargados en la plataforma, se evidencia que estos no corresponden con los documentos impresos presentados en la carpeta física de las facturas FE9 y FE10, al consultar las facturas en la página DIAN https://catalogo-vpfe.dian.gov.co/User/SearchDocument, se puede constatar que existen diferencias en los valores de algunos de los bienes y que la suma de las facturas no corresponde con el valor a cobrar del contrato. Por tal motivo, no se acepta el documento presentado con fecha 16 de octubre de Asunto "Complemento, aclaración de precios unitarios y valor total del contrato CV-940-2023" y se solicita ajustar los documentos de cobro al valor real que presentan las facturas y que los valores de estas se ajusten a la propuesta económica presentada por el proveedor.</t>
    </r>
  </si>
  <si>
    <t>HAPIL INGENIERIA S.A.S.</t>
  </si>
  <si>
    <t>CERTIFICACION DE CUMPLIMIENTO: Ajustar numero de informe (6)</t>
  </si>
  <si>
    <t>3 MESES Y 12 DIAS</t>
  </si>
  <si>
    <t>CARLOS PREDREROS</t>
  </si>
  <si>
    <t>OCTUBRE / NOVIEMBRE</t>
  </si>
  <si>
    <t xml:space="preserve">Acta de Liquidación: Corregir el nombre del provvedor en el encabezado del documento (SCUADRA SEGURIDAD LTDA), En el estado financiero del contrato corregir el concepto Casldo a favor del contratista cesionario (SALDO A FAVOR DEL CONTRATISTA). Een el numeral 6 corregir el valor en letras a liberar y en el numeral 7 corregir el valor en letras del total ejecutado del contrato. </t>
  </si>
  <si>
    <t xml:space="preserve">CONTENEDOR: No se evidencia en la plataforma secop, </t>
  </si>
  <si>
    <t>HARDWARE ASESORIAS SOFWARE LTDA</t>
  </si>
  <si>
    <t>135 dias</t>
  </si>
  <si>
    <t>EDUACACIÓN</t>
  </si>
  <si>
    <t>PROPAIS</t>
  </si>
  <si>
    <t>7 MESES Y 17 DIAS</t>
  </si>
  <si>
    <t>JEIMY TORRES</t>
  </si>
  <si>
    <t>OCTUBRE/  NOVIEMBRE</t>
  </si>
  <si>
    <r>
      <rPr>
        <sz val="9"/>
        <color rgb="FF000000"/>
        <rFont val="Calibri"/>
        <scheme val="minor"/>
      </rPr>
      <t>La cuenta no se encuentra cargada en SECOP II.</t>
    </r>
    <r>
      <rPr>
        <sz val="9"/>
        <color rgb="FFFF0000"/>
        <rFont val="Calibri"/>
        <scheme val="minor"/>
      </rPr>
      <t xml:space="preserve"> No se encuentra cargado el RP del contrato. INFORME DE ACTIVIDADES: En el No. del proyecto (Imputación Presupuestal) se debe escribir el numero completo del rubro. Valor del periosodo de cobro corregir el valor en letras (CIENTO CINCUENTA Y DOS MILLONES SETECIENTOS OCHENTA Y CINCO MIL CIENTO VEINTISIETE PESOS M/CTE). SEGUIMIENTO JURIDICO: En el seguimiento financiero incluir los pagos realizados (Pago 1) y el pago 2 se debe mencionar que está en proceso). 2-REVISIÓN</t>
    </r>
  </si>
  <si>
    <t>OMAR HERNANDEZ</t>
  </si>
  <si>
    <t xml:space="preserve">colocar el numero completo del RP del Informe de Actividades 
Ingreso dos veces el numero de actividades, incorporar uno con las correcciones.
Ordenar el informe según listado de chequeo, el oficio remisorio o radicado en primer orden.
Corregir informe financiero elaborado por la corporación ACIIC, en el informe de actividades #5, y valor cobrado #4.
Verificar fecha de radicación, pues presenta inconsistencia  a los documentos datan el 25 de julio y el radicado al 16 julio de 2024.
 Anexar Informe final y acta de liquidación por ser último pago.
Aprobar la póliza por Responsabilidad Civil Extracontractual por el Área de Contratación.
adjunta el certificado de cumplimiento.
Solicitar las carpetas previas con el fin de constatar con lo ejecutado.
Informe mensual de Actividades_ cambiar el nombre del Alcalde y verificar el nombre del apoyo de la supervisión.
 SEGUNDA REVISION_ DEVOLUCION Formulario Liquidación del contrato de prestación de servicios 939-2023 folio 6* del cuaderno principal: se debe ajustar el _ saldo a favor del contratista - caso puntual, sumar el pago parcial N°4 y 5 por valor  $91.135.380 + $60756920 respectivamente para un total $151.892.300
Así mismo subsanar el total del valor girado según estado de cuenta, vista en la misma foliatura ibidem*, militando a la fecha un valor por $151.892.300
Acta de liquidación del contrato de prestación de servicios numeral "7. Observaciones",  debe contener visto bueno la firma del apoyo a la supervisión.
Adjuntar el Certificado de Cuenta, para así constatar los valores cancelador a la contratista y determinar los numerales 1 y 2 
Agotar actuación pertinente con el fin de Aprobar la póliza por Responsabilidad Civil Extracontractual por el Área de Contratación.
se hace devolución del informe de Actividades # 5 CPS 939-2023, siguientes observaciones:
colocar el numero completo del RP del Informe de Actividades 
Ingreso dos veces el numero de actividades, incorporar uno con las correcciones.
Ordenar el informe según listado de chequeo, el oficio remisorio o radicado en primer orden.
Corregir informe financiero elaborado por la corporación ACIIC, en el informe de actividades #5, y valor cobrado #4.
Verificar fecha de radicación, pues presenta inconsistencia  a los documentos datan el 25 de julio y el radicado al 16 julio de 2024.
 Anexar Informe final y acta de liquidación por ser último pago.
Aprobar la póliza por Responsabilidad Civil Extracontractual por el Área de Contratación.
adjunta el certificado de cumplimiento.
Solicitar las carpetas previas con el fin de constatar con lo ejecutado.
Informe mensual de Actividades_ cambiar el nombre del Alcalde y verificar el nombre del apoyo de la supervisión.
</t>
  </si>
  <si>
    <t>29/10/2024 
07/11/2024</t>
  </si>
  <si>
    <t>CARLOS RINCON
 OMAR HERNANDEZ</t>
  </si>
  <si>
    <t xml:space="preserve">Incluir el No del RP en el informe mensual de actividades; Informe de ejecución en amparo corregir la póliza que corresponde a las fechas, 2. Se devuelve el contrato de obra 492-2024 puesto que no se subsano en debida forma,
solicito comedidamente calendar mesa técnica con el fin de unificar criterios, 3. Informe mensual de actividades N°2 verificar el valor inicial del contrato 
</t>
  </si>
  <si>
    <t>TOP GUARD LTDA</t>
  </si>
  <si>
    <t>LUIS JAVIER GOUZY</t>
  </si>
  <si>
    <t>$ 47.820.150</t>
  </si>
  <si>
    <t>DANIELA ALFONSO GUERREO</t>
  </si>
  <si>
    <t>Certificación de cumplimiento: en la parte de prorroga se debe poner 1 mes
Informe de actividades: en la parte de prorrogas se debe poner  1 mes
Garantías: La póliza de la prorroga esta rechazada en SECOP II se debe realizar la gestión con contratación para su aprobación.
Informe de supervisión: actualizar a nuevo formato, ajustar el seguimiento financiero
Acta de liquidación: Incluir la prorroga.
La cuenta de cobro sobra, ya que están aportando factura electrónica.
Las planillas de seguridad adjuntas no son legibles, aportar documentos legibles o quitarlos ya que el contrato no lo exige.
Evidencias: Algunas de estas se encuentran en copia, según lo explicado, es porque una evidencia aplica para varias actividades, se sugiere realizar esta aclaración para evitar confusiones.
Por favor realizar la foliación de las carpetas, los folios por carpeta deben ser de 200 siguiendo los lineamientos de archivo.</t>
  </si>
  <si>
    <t>RICARDO ALVARADO</t>
  </si>
  <si>
    <r>
      <rPr>
        <sz val="9"/>
        <color rgb="FF000000"/>
        <rFont val="Calibri"/>
      </rPr>
      <t xml:space="preserve">EN SECOP II: Se debe cargar la Nota Credito y su contenedor electronico. </t>
    </r>
    <r>
      <rPr>
        <sz val="9"/>
        <color rgb="FFFF0000"/>
        <rFont val="Calibri"/>
      </rPr>
      <t>CERTIFICACIÓN DE CUMPLIMIENTO: Actualizar la fecha de presentración del documento, Corregir el nombre del apoyo a la supervisión, eliminar fecha que se coloco con el valor de la adición.</t>
    </r>
    <r>
      <rPr>
        <sz val="9"/>
        <color rgb="FF000000"/>
        <rFont val="Calibri"/>
      </rPr>
      <t xml:space="preserve"> </t>
    </r>
    <r>
      <rPr>
        <sz val="9"/>
        <color rgb="FFFF0000"/>
        <rFont val="Calibri"/>
      </rPr>
      <t>INFORME DE ACTIVIDADES: Corregir el velor en letras del valor del periodo de cobro; para la actividad "No. 5 Someter a visto bueno del interventor las cotizaciones previas requeridasy los soportes de las ordenes de pago". no se evidencian documentos que soporten vistos buenos.</t>
    </r>
    <r>
      <rPr>
        <sz val="9"/>
        <color rgb="FF000000"/>
        <rFont val="Calibri"/>
      </rPr>
      <t xml:space="preserve"> I</t>
    </r>
    <r>
      <rPr>
        <sz val="9"/>
        <color rgb="FFFF0000"/>
        <rFont val="Calibri"/>
      </rPr>
      <t xml:space="preserve">NFORME DE SUPERVISIÓN: Actualizar el formato  "es versión 3" Corregir las fechas de las modificaciones contractuales. Presentar descripción de la factura que detalle los elementos que se reportan como ingreso al almacen. El certificado de la Junta Central de Contadores del Revisor Fiscal no se encuentra vigente. Adjuntar planillas de seguridad social de julio. </t>
    </r>
  </si>
  <si>
    <t>DIEGO CABALLERO
CONSORCIO VICOING</t>
  </si>
  <si>
    <t xml:space="preserve">INFORME DE ACTIVIDADES_Corregir fecha suscripción contrato es 20-05-2024; OBLIGACIONES GENERALES </t>
  </si>
  <si>
    <t>CARLOS RINCÓN 
OMAR HERNÁNDEZ</t>
  </si>
  <si>
    <r>
      <rPr>
        <b/>
        <sz val="10"/>
        <color rgb="FF000000"/>
        <rFont val="Arial Narrow"/>
      </rPr>
      <t>Documento_Informe Mensual de Actividades n°002, columna, Obligaciones especificas #1:</t>
    </r>
    <r>
      <rPr>
        <sz val="10"/>
        <color rgb="FF000000"/>
        <rFont val="Arial Narrow"/>
      </rPr>
      <t xml:space="preserve"> relacionar columna </t>
    </r>
    <r>
      <rPr>
        <u/>
        <sz val="10"/>
        <color rgb="FF000000"/>
        <rFont val="Arial Narrow"/>
      </rPr>
      <t>(Medio de Verificación y su ubicación física y /o virtual) en adelante ibidem*</t>
    </r>
    <r>
      <rPr>
        <sz val="10"/>
        <color rgb="FF000000"/>
        <rFont val="Arial Narrow"/>
      </rPr>
      <t xml:space="preserve">, indicar # carpeta con el folio que corresponde a la actividad de complimiento de cronograma establecido para el mes de abril, </t>
    </r>
    <r>
      <rPr>
        <b/>
        <sz val="10"/>
        <color rgb="FF000000"/>
        <rFont val="Arial Narrow"/>
      </rPr>
      <t>Obligacion especifica #3:</t>
    </r>
    <r>
      <rPr>
        <sz val="10"/>
        <color rgb="FF000000"/>
        <rFont val="Arial Narrow"/>
      </rPr>
      <t xml:space="preserve"> carpeta # 12 folio 2359_falta firmas en Acta de Comité técnico del mes de abril, favor adjuntar evidencia que soporte reunión y relacionarlo a folio y carpeta, Columna ibidem*,</t>
    </r>
    <r>
      <rPr>
        <b/>
        <sz val="10"/>
        <color rgb="FF000000"/>
        <rFont val="Arial Narrow"/>
      </rPr>
      <t xml:space="preserve"> Obligación especifica #4, </t>
    </r>
    <r>
      <rPr>
        <sz val="10"/>
        <color rgb="FF000000"/>
        <rFont val="Arial Narrow"/>
      </rPr>
      <t>Carpeta #12 columna ibidem* Plan financiero visto a folio 23</t>
    </r>
    <r>
      <rPr>
        <b/>
        <sz val="10"/>
        <color rgb="FF000000"/>
        <rFont val="Arial Narrow"/>
      </rPr>
      <t xml:space="preserve">, Obligación especifica #5 </t>
    </r>
    <r>
      <rPr>
        <sz val="10"/>
        <color rgb="FF000000"/>
        <rFont val="Arial Narrow"/>
      </rPr>
      <t>adjuntar tabla de contenido, relacionando los diseños solicitados en la oferta económica,visto, Carpeta #12 folio 2377 al 2390</t>
    </r>
    <r>
      <rPr>
        <b/>
        <sz val="10"/>
        <color rgb="FF000000"/>
        <rFont val="Arial Narrow"/>
      </rPr>
      <t>, Obligación especifica#9 y #10</t>
    </r>
    <r>
      <rPr>
        <sz val="10"/>
        <color rgb="FF000000"/>
        <rFont val="Arial Narrow"/>
      </rPr>
      <t xml:space="preserve"> adjuntar documento en la carpeta #12 a folios 2391 al 2400 la carpeta de ingreso almacén como el ingreso y acta de verificación, tal como lo relaciona asi como la obligación especifica #10 favor presentar informe como lo señala en la columna ibidem* Columna ibidem*</t>
    </r>
    <r>
      <rPr>
        <b/>
        <sz val="10"/>
        <color rgb="FF000000"/>
        <rFont val="Arial Narrow"/>
      </rPr>
      <t xml:space="preserve"> </t>
    </r>
    <r>
      <rPr>
        <sz val="10"/>
        <color rgb="FF000000"/>
        <rFont val="Arial Narrow"/>
      </rPr>
      <t xml:space="preserve">      SE DEJA EN ESTADO SUSPENDIDO, ENTRE TANTO SE ALLEGUE LA FIRMA DEL REPRESENTANTE LEGAL Y DEL APOYO A LA SUPERVISIÓN EN EL INFORME MENSUAL DE ACTIVIDADES</t>
    </r>
  </si>
  <si>
    <t>18/11/2024
18/12/2024</t>
  </si>
  <si>
    <t xml:space="preserve">FACTURA: Se visualiza uos items no </t>
  </si>
  <si>
    <t>JOHANNA PIÑEROS</t>
  </si>
  <si>
    <t>NICOLAS CUEVAS</t>
  </si>
  <si>
    <t>NO CUEMPLE CON EL OBJETO DEL CONTRATO NUMERAL 9 Y 10 CONDICIONES GENERALES, DEBE DISCRIMINAR AIU EN LA FACTURA.  INFORMA AL ING NICOLAS CUEVAS  CORREGIDA  OK</t>
  </si>
  <si>
    <t>CARLOS PEDREROS GARCIA</t>
  </si>
  <si>
    <t>FUNDACIÓN TIEMPOS DE COLOR</t>
  </si>
  <si>
    <t>DIANA CONSTANZA REINA</t>
  </si>
  <si>
    <t>ISOLIER EGUIS BENITEZ</t>
  </si>
  <si>
    <t>Actualizar formato de informe de supervision  / en el acta 6 ajustar el porcentaje de avance</t>
  </si>
  <si>
    <t>REACTIVACIÓN</t>
  </si>
  <si>
    <t>YORX GORDILLO</t>
  </si>
  <si>
    <t>IDARTES</t>
  </si>
  <si>
    <t xml:space="preserve">
 OMAR HERNANDEZ</t>
  </si>
  <si>
    <t>CARLOS RINCON</t>
  </si>
  <si>
    <t>Certificado Cumplimiento; deberá ajustar fecha de cobro, esto es el 02 diciembre de 2024.
Contrato de suministro N°494-2024_Actividad Ítem 6 "Mezcla Asfáltica" se observa que la cantidad despachada alcanza los 144,5m3 suma que difiere a la relacionada con los 196,80M3 con igual suerte el ítem #15 "transporte de bases asfálticas".</t>
  </si>
  <si>
    <t>RICARDO ALVARADO ORTIZ</t>
  </si>
  <si>
    <t>Totalizar Certicumplimiento</t>
  </si>
  <si>
    <t xml:space="preserve">OMAR HERNANDEZ </t>
  </si>
  <si>
    <t>FALTA ESTADO DE CUENTA POR SER ULTIMO PAGO</t>
  </si>
  <si>
    <t>Se continua con el proceso del pago, con la observación de que debe anexar el estado de cuenta y colocar los datos REVISÓ Referencia de liquidaciones y pagos CARLOS ANDRES RINCON SANCHEZ CPS 700-2024</t>
  </si>
  <si>
    <t>691-2024</t>
  </si>
  <si>
    <t>ACTA DE LIQUIDACIÓN: Corregir el primer apellido del representante legal de la empresa. Actualizar la certificación del Junta Central de Contadores del revisor fiscal.</t>
  </si>
  <si>
    <t>CENCOSUD COLOMBIA SA</t>
  </si>
  <si>
    <t>CERTIFICACIÓN DE CUMPLIMIENTO: Favor revisar y ajustar el periodo de cobro, corregir el objeto del contrato (COMPRAVENTA DE MOBILIARIO PARA LAS DIFERENTES DEPENDENCIAS DE LA ALCALDÍA LOCAL DE SAN CRISTOBAL). INFORME DE SUPERVISIÓN: Favor revisar y ajsutar el periodo de cobro. Las certificaciones de la Junta Central de Contadores que se anexaron No se encuentran vigentes. LA certificación de parafiscales que se adjunta corresponde a un periodo diferente a la ejecucuión de la orden de compra. Favor adjuntar el RUT completo.NO se en cuenta el acta de liquidación de la Orden de Compra. Aduntar Acta de inicio.</t>
  </si>
  <si>
    <t xml:space="preserve">cambiar fecha en el certificado de cumplimiento ya que la cuenta fue radicadad el 11-12-2024 y el certificado viene con fecha de 06-12-2024 poner fecha despues del radicado, </t>
  </si>
  <si>
    <t>19 DE JUNIO AL 18 DE JULIO 2024</t>
  </si>
  <si>
    <t>JHON PEREIRA</t>
  </si>
  <si>
    <t>FRANCY GARCIA</t>
  </si>
  <si>
    <t xml:space="preserve">ENERO DE 2025 </t>
  </si>
  <si>
    <t>garantias, el valor se encuentra errado del valor asegurado, falta firma de contratista, Informe de supervision, valores diferentes en recursos, falta factura fisica.</t>
  </si>
  <si>
    <t>FEBRERO DE 2025</t>
  </si>
  <si>
    <t>CONTRATO</t>
  </si>
  <si>
    <t>ISOLIER EGUIS BENITEZ/NICOLAS CUEVAS</t>
  </si>
  <si>
    <r>
      <rPr>
        <strike/>
        <sz val="10"/>
        <color rgb="FF000000"/>
        <rFont val="Arial Narrow"/>
      </rPr>
      <t>Actualizar fecha de todos los soportes (Certificado de cumplimiento, informe de actividades, informe jurídico, certificación de parafiscales ectc...) puesto que la factura electrónica de venta No.BIOD604 tiene fecha del 16/01/2025</t>
    </r>
    <r>
      <rPr>
        <sz val="10"/>
        <color rgb="FF000000"/>
        <rFont val="Arial Narrow"/>
      </rPr>
      <t xml:space="preserve"> .</t>
    </r>
    <r>
      <rPr>
        <strike/>
        <sz val="10"/>
        <color rgb="FF000000"/>
        <rFont val="Arial Narrow"/>
      </rPr>
      <t xml:space="preserve"> Cargar los soportes corregidos en la plataforma SECOPII. Adjuntar la factura anulada  con su respectiva nóta crédito</t>
    </r>
    <r>
      <rPr>
        <sz val="10"/>
        <color rgb="FF000000"/>
        <rFont val="Arial Narrow"/>
      </rPr>
      <t xml:space="preserve">. </t>
    </r>
    <r>
      <rPr>
        <strike/>
        <sz val="10"/>
        <color rgb="FF000000"/>
        <rFont val="Arial Narrow"/>
      </rPr>
      <t>Registrar en los soportes los datos de la adición y prórroga del contrato</t>
    </r>
    <r>
      <rPr>
        <sz val="10"/>
        <color rgb="FF000000"/>
        <rFont val="Arial Narrow"/>
      </rPr>
      <t xml:space="preserve">. /// </t>
    </r>
    <r>
      <rPr>
        <strike/>
        <sz val="10"/>
        <color rgb="FF000000"/>
        <rFont val="Arial Narrow"/>
      </rPr>
      <t xml:space="preserve">SEGUNDA REVISION CORREGIR SEGUIMIENTO JURIDICO SALDO DE CRP DESPUES DEL PAGO 9 DEBE SER   $ 126.972.852  NO $126.973.122, /// ACTUALIZAR VIGENCIA DE ANTECEDENTES CONTADOR (NO TIENE LOS 3 MESES DE VIGENCIA REQUERIDOS) ///ACTUALIZAR DOCUMENTOS EN SECOP </t>
    </r>
    <r>
      <rPr>
        <sz val="10"/>
        <color rgb="FF000000"/>
        <rFont val="Arial Narrow"/>
      </rPr>
      <t>/// PREFERIBLEMENTE QUE EL FORMATO DE TESTIGO DOCUMENTAL SEA DILIGENCIADO EN ESFERO Y NO EN LAPIZ /// ACTUALIZAR EN SECOP FECHA DE TERMINACION (23 DE MARZO 2025) DE ACUERDO CON LOS SOPORTES PRESENTADOS</t>
    </r>
  </si>
  <si>
    <t>07/02/2025
07/04/2025
09/04/2025
09/04/2025</t>
  </si>
  <si>
    <t>PREGUNTAS JEISSON SE PUEDE HACER ALGUNA EXCEPCION? LA CUENTA FUE DEVUELTA A PRINICPIOS DE FEBRERO Y AHI LA VIGENCIA DE ANTECEDENTES DE CONTADOR SI CUMPLIA CON LOS 3 MESES, ADICIONALMENTE EL ERROR EN SALDO CRP ES MINIMO, Y ADICIONAL LAS SUBSANACIONES ANTERIORES YA LAS CORRIGIERON, TAMBIEN PREGUNTA EL FORMATO ENTREGADO EN LAPIZ FUE APROBADO EN LOS MESES ANTERIORES ASI; ADEMAS EL OFICIO DE RADICACION DE CUENTA AUN ES DEL 7 DE NOVIEMBRE (NECESITO PEDIR ACTUALIZACION DE ESTE O NO?), ADICIONALMENTE SOLO ME ENTREGARON 2 PAGOS EL 9 Y EL 10, NO LA CUENTA 11</t>
  </si>
  <si>
    <t xml:space="preserve"> NOVIEMBRE </t>
  </si>
  <si>
    <r>
      <rPr>
        <strike/>
        <sz val="10"/>
        <color rgb="FF000000"/>
        <rFont val="Arial Narrow"/>
      </rPr>
      <t>Actualizar fecha de todos los soportes (Certificado de cumplimiento, informe de actividades, informe jurídico, certificación de parafiscales ectc...) puesto que la factura electrónica de venta No.BIOD605 tiene fecha del 16/01/2025</t>
    </r>
    <r>
      <rPr>
        <sz val="10"/>
        <color rgb="FF000000"/>
        <rFont val="Arial Narrow"/>
      </rPr>
      <t xml:space="preserve"> . </t>
    </r>
    <r>
      <rPr>
        <strike/>
        <sz val="10"/>
        <color rgb="FF000000"/>
        <rFont val="Arial Narrow"/>
      </rPr>
      <t>Cargar los soportes corregidos en la plataforma SECOPII. Adjuntar la factura anulada  con su respectiva nóta crédito. Registrar en los soportes los datos de la adición y prórroga del contrato.</t>
    </r>
    <r>
      <rPr>
        <sz val="10"/>
        <color rgb="FF000000"/>
        <rFont val="Arial Narrow"/>
      </rPr>
      <t>///</t>
    </r>
    <r>
      <rPr>
        <strike/>
        <sz val="10"/>
        <color rgb="FF000000"/>
        <rFont val="Arial Narrow"/>
      </rPr>
      <t xml:space="preserve"> EL PAGO EN SECOP NO DEBE TENER DECIMALES, REALIZAR LA CORRECCION POR FAVOR /// SEGUNDA REVISION DEJAR CLARIDAD DEL AVANCE DE OBRA, EN EL ACTA DE RECIBO PARCIAL DE INTERVENTORIA SE HABLA DE UN 24,81% AVANCE DEL PERIODO PERO EN LA FACTURA SE HABLA DE UN 24,53% DE AVANCE; LO ANTERIOR AFECTA EL VALOR VARIABLE DEL AVANCE DE OBRA CORRESPONDIENTE AL 50% DEL CONTRATO</t>
    </r>
    <r>
      <rPr>
        <sz val="10"/>
        <color rgb="FF000000"/>
        <rFont val="Arial Narrow"/>
      </rPr>
      <t xml:space="preserve"> /// CORREGIR CERTIFICADO DE CUMPLIMIENTO EN SUSPENSION 2 NO SE INDICA EL MES DEL DIA 19, DEBE SER MARZO, </t>
    </r>
    <r>
      <rPr>
        <strike/>
        <sz val="10"/>
        <color rgb="FF000000"/>
        <rFont val="Arial Narrow"/>
      </rPr>
      <t>ADICIONALMENTE CORREGIR TODO LOS DOCUMENTOS SI EL VALOR DE FACTURA CAMBIA DE ACUERDO AL AVANCE DE OBRA REAL OBSERVADO EN EL PERIODO /// CORREGIR INFORME DE SUPERVISION EL SALDO DE CRP DEBE SER  $74.404.519,00  NO $74.404.789  /// CORREGIR FECHA DE LA FACTURA EL PAGO 9 TIENE FECHA  DEL 10 DE FEBRERO PERO EL PAGO 10 TIENE UNA FECHA ANTERIOR DEL 16 DE ENERO  /// ACTUALIZAR DOCUMENTOS EN SECOP /// ACTUALIZAR VIGENCIA DE ANTECEDENTES CONTADOR (NO TIENE LOS 3 MESES DE VIGENCIA REQUERIDOS) /// PREFERIBLEMENTE QUE EL FORMATO DE TESTIGO DOCUMENTAL SEA DILIGENCIADO EN ESFERO Y NO EN LAPIZ /// ADICIONALMENTE SE DEBEN REALIZAR PRIMERO LAS SUBSANACIONES DEL PAGO 9 PARA PROCEDER CON EL PAGO 10  ///</t>
    </r>
    <r>
      <rPr>
        <sz val="10"/>
        <color rgb="FF000000"/>
        <rFont val="Arial Narrow"/>
      </rPr>
      <t xml:space="preserve"> ACTUALIZAR EN SECOP FECHA DE TERMINACION (23 DE MARZO 2025) DE ACUERDO CON LOS SOPORTES PRESENTADOS</t>
    </r>
  </si>
  <si>
    <t>07/02/2025
07/04/2025
09/04/2025</t>
  </si>
  <si>
    <t>QUITAR DECIMALES DE SECOP, PREGUNTA JEISSON EL PAGO 6 TENIA DECIMALES EN EL VALOR DE IVA SUBIDO AL SECOP Y FUE APROBADO ASI, LO DEVOLVEMOS O NO?, NO REALIZARON LA SUBSANACION INICIAL, EL VALOR FIJO MENSUAL SE ESTÁ COBRANDO COMPLETO A PESAS QUE SOLO SE TRABAJO EN EL PERIODO 1 AL 25 DE NOVIEMBRE PORQUE COMENZO LA SUSPENSION DESDE EL 26 DE NOVIEMBRE, ENTONCES ESE VALOR NO DEBERIA SER ALICUOTA A LOS DIAS TRABAJADOS? BAJO ESA LOGICA EL PAGO 8 ES INCORRECTO (YA FUE PAGADO YA QUE ESE FUE ENTRE EL 7 AL 30 DE SEPTIEMBRE), PREGUNTA FERNANDO CORRECCION FECHA DE PRIMERA FACTURA CORRESPONDE LA MISMA FECHA EN ESTA MISMA FACTURA, MOTIVO DE DEVOLUCION INICIAL</t>
  </si>
  <si>
    <t>SECRETARÍA GENERAL DE CULTURA, RECREACIÓN Y DEPORTE SDCRC</t>
  </si>
  <si>
    <t>ALBA MILENA ROJAS SILVA</t>
  </si>
  <si>
    <t>JM GRUPO EMPRESARIAL S.A.S</t>
  </si>
  <si>
    <t>PAGO UNICO</t>
  </si>
  <si>
    <t>SOLUCIONES INTEGRALES DE OFICINA SAS</t>
  </si>
  <si>
    <t>En informe de actividades ajustar el número del contrato de compraventa (CV-1009-2024).En el certificado de cumplimiento ajustar el número del contrato y debe estar firmado por el Supervisor de Apoyo. El Acta de liquidación debe venir firmada por contratación, ajustar número del contrato de compraventa. Adjuntar informe final de Supervisión. Adjuntar soportes precontractuales.//Segunda revisió</t>
  </si>
  <si>
    <t>DISTRACOM S.A.</t>
  </si>
  <si>
    <t>EDILSON VARGAS ORENO</t>
  </si>
  <si>
    <t>??</t>
  </si>
  <si>
    <t>ACTA DE INICIO SIN FIRMA; VALORES DE FACTURA NO COINCIDE NINGUNO PERO SE DEBE AL MARCO DE PRECIOS, TODOS LOS VOLUMENES SI COINCIDEN, CERTFICADO DE CONTADOR ESTA 11 SEPT, CERTFIFICADO REVISOR FISCAL ESTA 21 OCTUBRE 2024, LA PLANILLA SOLO ESTA PAGA HASTA OCTUBRE, COMO PUEDO VERIFICAR SI LA POLIZA ESTÁ APROBADA?, ACTUALIZAR CONTADOR, FEVISOR Y MARCODE PRECIOS, QUE ME ENVIEN POLIZA ADJUNTA</t>
  </si>
  <si>
    <t>DONDE SE VERIFICA QUE LA POLIZA ESTE APROBADA, FALTA EL COMPROBANTE DE UN RECIBO EL PRIMERO, YA QUE HAY UNO REPETIDO ///  me comunico con respecto a los pagos 1,2 y 3 de Distracom S.A, por favor solicitar actualizacion del certificado de la junta central de contadores para el revisor fiscal y el contador, adicionalmente por favor enviarme el marco de precios y las estipulaciones para modificacion de precios mes a mes, ademas por favor que me envien la poliza adjunta; con respecto al pago 2 se evidencia que falta el comprobante del recibo del primer item y que un comprobante está duplicado , por favor adjuntar el faltante</t>
  </si>
  <si>
    <t xml:space="preserve"> $       120.000.000 </t>
  </si>
  <si>
    <t>EL VALOR DEL DIESEL AUMENTO MIENTRAS EL VALOR DE LA GASOLINA SE MANTUVO IGUAL CON RESPECTO AL EMES PASADO, FACTURA EN LA PAGINA DE LA DIAN DICE 2.712.280, PERO EN LA FACTURA FISICA DICE 2.712.279,62</t>
  </si>
  <si>
    <r>
      <rPr>
        <sz val="9"/>
        <color rgb="FF000000"/>
        <rFont val="Calibri"/>
        <scheme val="minor"/>
      </rPr>
      <t xml:space="preserve">El valor cobrado no corresponde con la cláusula quinta </t>
    </r>
    <r>
      <rPr>
        <b/>
        <sz val="9"/>
        <color rgb="FF000000"/>
        <rFont val="Calibri"/>
        <scheme val="minor"/>
      </rPr>
      <t>FORMA DE PAGO</t>
    </r>
    <r>
      <rPr>
        <sz val="9"/>
        <color rgb="FF000000"/>
        <rFont val="Calibri"/>
        <scheme val="minor"/>
      </rPr>
      <t xml:space="preserve"> del Contrato Interadministrativo. (".. </t>
    </r>
    <r>
      <rPr>
        <i/>
        <sz val="9"/>
        <color rgb="FF000000"/>
        <rFont val="Calibri"/>
        <scheme val="minor"/>
      </rPr>
      <t>Un Tercer y último desembolso que corresponde al treinta por ciento (30%) del valor neto dispuesto por cada componente incluido cuota de gerencia contra la entrega y aprobación del informe que demuestre el avance del proyecto de un 75% de conformidad con el plan operativo aprobado y los componentes a desarrollar, lo cual deberá acompañarse de la certificación de cumplimiento de compromisos contractuales por parte del supervisor y la certificación del revisor fiscal o representante legal de la acreditación de pago de aportes al Sistema Integral de Seguridad Social y Parafiscales, de acuerdo con lo señalado en el artículo 50 de la Ley 789 de 2002, la Ley 1150 de 2007 y demás normas que regulan la materia..</t>
    </r>
    <r>
      <rPr>
        <sz val="9"/>
        <color rgb="FF000000"/>
        <rFont val="Calibri"/>
        <scheme val="minor"/>
      </rPr>
      <t xml:space="preserve">."). </t>
    </r>
    <r>
      <rPr>
        <i/>
        <sz val="9"/>
        <color rgb="FF000000"/>
        <rFont val="Calibri"/>
        <scheme val="minor"/>
      </rPr>
      <t xml:space="preserve">("...CLÁUSULA DÉCIMA - LIQUIDACIÓN: La liquidación del contrato suscrito, se realizará de acuerdo con lo previsto en el Artículo 60 de la Ley 80 de 1993, modificado por el artículo 11 de la Ley 1150 de 2007, dentro de los cuatro (04) meses siguientes al vencimiento del plazo de ejecución...")
</t>
    </r>
    <r>
      <rPr>
        <sz val="9"/>
        <color rgb="FF000000"/>
        <rFont val="Calibri"/>
        <scheme val="minor"/>
      </rPr>
      <t>De acuerdo con lo anterior adjuntar acta de liquidación, informe final de supervisión y estado de cuenta. Marcar las carpetas de las evidencias para identificarlas de acuerdo con el informe de actividades presentado. (No se evidencian las No. Anexo 1, anexo 3, anexo 4, anexo 5, anexo 6 y anexo 7). En informe de actividades ajustar la actividad en la obligación 14.</t>
    </r>
  </si>
  <si>
    <t>FALTA INCLUIR POLIZA/// ACTA DE INICIO SIN FIRMA DEL ALCALDE /// ENVIAR ACUERDO MARCO DE PRECIOS MENSUAL /// ACTUALIZAR REGISTRO DE ANTECEDENTES DISCIPLINARIOS DE CONTADOR Y REVISOR FISCAL</t>
  </si>
  <si>
    <t>FALTA INCLUIR POLIZA/// ACTA DE INICIO SIN FIRMA DEL ALCALDE /// ENVIAR ACUERDO MARCO DE PRECIOS MENSUAL /// ACTUALIZAR REGISTRO DE ANTECEDENTES DISCIPLINARIOS DE CONTADOR Y REVISOR FISCAL /// HACEN FALTA 2 REMISIONES COMPROBANTES HAY 19 DE 21 RELACIONADOS</t>
  </si>
  <si>
    <t>ISOLIER ANDRES EGUIS
CONSORCIO VICOING</t>
  </si>
  <si>
    <r>
      <rPr>
        <sz val="12"/>
        <color rgb="FF000000"/>
        <rFont val="Aptos"/>
      </rPr>
      <t>Ajustar perido de cobro en certificado de cumplimiento, informe de actividades y seguimiento jurídico. (12/11/2024 al 11/12/2024). En informe de actividades adicionalmente ajustar fecha de suscripción del contrato (20/05/2024), valor del periodo de cobro ($192.702.154). Organizar las carpetas de las evidencias en la plataforma SECOPII de acuerdo con el registro en el informe de actividades. Ajustar certificado de aportes parafiscales de la Empresa Ingeniería y Desarrollo Urbanístico SAS. (</t>
    </r>
    <r>
      <rPr>
        <i/>
        <sz val="12"/>
        <color rgb="FF000000"/>
        <rFont val="Aptos"/>
      </rPr>
      <t>Están certificando aportes del año 2022</t>
    </r>
    <r>
      <rPr>
        <sz val="12"/>
        <color rgb="FF000000"/>
        <rFont val="Aptos"/>
      </rPr>
      <t xml:space="preserve">).  La póliza en la plataforma SECOPII se encuetra pendiente de aprobación. </t>
    </r>
  </si>
  <si>
    <r>
      <rPr>
        <sz val="12"/>
        <color rgb="FF000000"/>
        <rFont val="Aptos"/>
      </rPr>
      <t>Ajustar perido de cobro en certificado de cumplimiento, informe de actividades y seguimiento jurídico. (12/12/2024 al 11/01/2025). En informe de actividades adicionalmente ajustar fecha de suscripción del contrato (20/05/2024) . Organizar las carpetas de las evidencias en la plataforma SECOPII de acuerdo con el registro en el informe de actividades. Ajustar certificado de aportes parafiscales de la Empresa Ingeniería y Desarrollo Urbanístico SAS. (</t>
    </r>
    <r>
      <rPr>
        <i/>
        <sz val="12"/>
        <color rgb="FF000000"/>
        <rFont val="Aptos"/>
      </rPr>
      <t>Están certificando aportes del año 2022</t>
    </r>
    <r>
      <rPr>
        <sz val="12"/>
        <color rgb="FF000000"/>
        <rFont val="Aptos"/>
      </rPr>
      <t xml:space="preserve">).  La póliza en la plataforma SECOPII se encuetra pendiente de aprobación. </t>
    </r>
  </si>
  <si>
    <t>CORREGIR DOCUMENTOS SUBIDOS AL SHAREPOINT, FALTAN FIRMAS Y VARIOS DOCUMENTOS SUBIDOS CORRESPONDEN AL PAGO 6 NO AL PAGO 7</t>
  </si>
  <si>
    <t>CORREGIR CERTIFICADO DE CUMPLIMIENTO SE SUBIO AL SECOP SIN FIRMAS, POR FAVOR PRESENTARLOS EN PDF</t>
  </si>
  <si>
    <t>10/03/2025
12/03/2025</t>
  </si>
  <si>
    <t>19 DE JULIO AL 18 DE AGOSTO 2024</t>
  </si>
  <si>
    <t>CORREGIR CERTIFICADO DE CUMPLIMIENTO, EL VALOR DEL PAGO ESTA EQUIVOCADO DEBE SER $47.526.157  Y NO EL DE 47.256.157 YA QUE ESE VALOR ESTA EQUIVOCADO  Y ADICIONALMENTE SE SUBIO AL SECOP SIN FIRMAS, POR FAVOR PRESENTARLOS EN PDF  /// CORREGIR SEGUIMIENTO JURIDICO, SUBIR AL SECOP CON FIRMA DE APOYO A LA SUPERVISION, TAMBIEN SUBIR EN PDF</t>
  </si>
  <si>
    <t>JAVIER CASTILLO/FERNANDO SOTELO</t>
  </si>
  <si>
    <t>06/03/2025// 13/03/2025</t>
  </si>
  <si>
    <t>ANNI ESTHER ZUÑIGA PEREA</t>
  </si>
  <si>
    <t>En certificado de cumplimiento relacionar las facturas electrónicas de venta FV-419  y FV-457. Ajustar fecha de certificado de cumplimiento. Adjuntar en la plataforma SECOPII el contenedor electrónico XML de la factura electrónica de venta No. FV-457.  La póliza está pendiente de aprobación en la plataforma SECOPII. Adjuntar en SECOPII evidencia No. 7.. El certificado de seguridad social debe mencionar que la mpresa ha cumplido con las obligaciones durante los últimos 6 meses.</t>
  </si>
  <si>
    <t>En certificado de cumplimiento registrar en número de la factura electronica de venta y la nota crédito. En informe de actividades en la columna "medio de verificación y su ubicación" especificar dónde se pueden encontrar la evidencias. (Ej. Carpeta 1 plataforma SECOPII. En Físisco carpeta No. 1,  folio No. XX ). Adjuntar contenedor electrónico XML de la factura electrónica de venta No. 528 y de la nóta crédito No. 384.   En Informe de Supervisión ajustar seguimiento financiero, verificar y ajustar  el porcentaje de la ejecución del contrato.  Ajustar valor a cobrar en la plataforma SECOPII (No descontaron el valor de la N/C por la suma de $ 11.791.). En informe final de supervisión ajustar fecha de terminación del contrato (22/05/2024 ). Ajustar vigencia de la póliza RC (28/12/2023 al 22/05/2027), fecha de aprobación (11/03/2025 ) RCE (28/12/2023 al  28/04/2024). Acutalizar con fecha reciente los soportes de seguridad social. ( Adjuntaron certificado con fecha Julio 30 de 2024 ). Adjuntar acta de liquidación. Adjuntar estado de cuenta.  Retirar formato de certificación tributaria (Formato GCI - F138).  Retirar formato  acta cierre de expediente.  Se solicita subsanar las observaciones, éste se encuetra sujeto a nueva revisión.</t>
  </si>
  <si>
    <t>ISOLIER ANDRES EGIS BENITEZ</t>
  </si>
  <si>
    <t>Siendo la 01: 20 pm del 07 de marzo de 2025, no se encuentra cargada la información del presente en pago cargada en secop II. CERTIFICACIÓN DE CUMPLIMIENTO: En el parrafo inicial se debe dejar claro que es el cobro de la variable no un ajuste al mismo y especificar el numero del acta que soporta el cobro. INFORME DE ACTIVIDADES: En el encabezado especificar el numero del acta que soporta el cobro y que es el pago 14.  Corregir el valor total final del contrato en letras. INFORME SE SUPERVISIÓN PARA LOS CONTRATO CON PROVEEDORES - PERSONA JURIDICA, Corregir el numero del pago y actualizar la versión del documento a la del 2025 y relacionar la información completa que soporta el presente pago(este se encuentra sujeto a nueva revisión).</t>
  </si>
  <si>
    <t>En SECOP II, no se cargó el contenedor electronico de la factura. CERTIFICACIÓN DE CUMPLIMIENTO: Aclarar el porque si se presenta Acta de recibo final de obra, en el primer parrafo de la Cert, cumplimiento se manifiesta que " se continúa la etapa de obra", agregar el lugar de expedición del documento del alcalde (de Duitama). INFORME DE SUPERVISIÓN PARA LOS CONTRATOS CON PROVEEDORES-PERSONA JURIDICA: Se debe presentar en el formato versión 4, del 13 de enero de 2025; tener en cuenta para la información de las pólizas los ultimos anexos cargados que amparan las modificaciones contractuales. Soportal la seguridad social hasta el mes de agosto del señor Rafael Montes Navas. Teniendo en cuenta la forma de pago establecida en el "OTROSI 1 MODIFICACION 1 AL CONTRATO DE OBRA PUBLICA No FDLSC-CO487- 2023, CLAUSULA PRIMERA, ...(ii) Pagos mensuales del 90% de las actas de corte parcial de obra, hasta el 90% del valor total del contrato. El valor deberá corresponder a la multiplicación de las cantidades ejecutadas por el valor de precios unitarios. Mediante cada acta parcial se deberá amortizar el 30% del valor total del acta, hasta llegar al 100% del anticipo, bajo ningún caso el anticipo se deberá amortizar en el pago contra liquidación, por lo que en algún punto la amortización será mayor al 30%. (iii) El cinco por ciento (5%) previa suscripción del acta de recibo final a satisfacción por parte del FONDO y el Contratista." Tomando como referencia la forma de pago establecida en el contrato, la presente factura debe ser por valor de $521,277,193 correspondiente al 5% enuciado anteriormente en el numeral (iii), pero la factura se esta presentando por valor de $522,703,021 que representa el 5,0137%, favor aclarar las razones de esta diferencia.</t>
  </si>
  <si>
    <t>INFOTIC S.A</t>
  </si>
  <si>
    <t>ESTHEFANY CHAVERRA MOSQUERA</t>
  </si>
  <si>
    <t>Informe de Actividades y Certificado de Cumplimiento presentados en formatos de contratos de prestación de servicios.
La fotocopia de la cedula y fotocopia de la tarjeta profesional, así como el certificado de Junta Central de Contadores deben adjuntarse a los documentos físicos de la cuenta.
El documento que reposa en el SECOPII – DOCUMENTOS DEL CONTRATO – LISTADO GENERAL DE ELEMENTOS (pestaña 1 Artículos Cultura: contiene información de productos de ferretería. Pestaña 2 Evento Patrimonio: contiene formato de solicitud de requerimiento).
No se encuentra el tarifario aprobado de productos.
Se solicita por favor indicar el link donde se encuentra el tarifario aprobado oficialmente
Se encuentran diferencias en los siguientes items:
Alimentos Agua Natural En Botella 300ml: Factura - cantidad 132 y 30 =162
                                                                                         Informe de Actividades - cantidad 172
Diploma: Factura - cantidad 150
                     Informe de Actividades – cantidad 200
                    Memorando 20255400000053- cantidad 150 y 50 =200
Diseño Y Publicidad Pendón Papel Carta: Factura – cantidad 50
                                                                                        Informe – cantidad 0
                                                                                        Memorando 20255400000053 – Cantidad 0
La Factura debe contener la observación de: Nombre Fondo de Desarrollo Local.
INFORMACION EXTRAIDA DEL ANEXO TECNICO: “Coordinador técnico, dedicación 100%. Un coordinador encargado de garantizar todos los servicios operativos en el marco de una buena ejecución en temas de ...”) Es de anotar que si el desarrollo de un evento se traslapa con otro debe tenerse un coordinador para cada evento. El coordinador técnico al igual que el Gerente del Proyecto es de dedicación 100% así que no se puede cobrar por días.
No se pueden verificar los costos asociados al equipo de trabajo.
La información total de la factura solo se puede comparar contra la información del informe de actividades.
No se puede confirmar los ítems no previstos al no contar con el tarifario aprobado.
En el SECOPII se cargan evidencias de cotizaciones sobre ciertos productos que se consideran, según el apoyo a la supervisión, ítems no previstos (no se cuenta con el tarifario para confirmarlo). Por favor remitirse al ANEXO TECNICO numeral 15.3 Gestión de Ítems no Previstos (Falta documentos que soporten los ítems no previstos)
Soportes de productos que no entran al almacén (por ejemplo: almuerzos y refrigerios entre otros). Si bien, el profesional Jarol Felipe Arias realiza entrega de 2 carpetas, no se puede confirmar que las cantidades de ítems entregados en los eventos corresponda a lo facturado. Se solicita que la información que soporta la factura corresponda única y exclusivamente a los documentos que permitan verificar las cantidades a reconocer por la alcaldía. Vale la pena aclarar que los documentos soporte de la cuenta hacen parte de esta y no hacen parte del archivo de los apoyos a las supervisiones.
La información de IVA para actividades de transporte, alquiler de baños y profesionales se consultará con el área de contabilidad de la entidad para confirmar su veracidad</t>
  </si>
  <si>
    <t>1 MES</t>
  </si>
  <si>
    <t>07/03/2025 12/03/2025</t>
  </si>
  <si>
    <t>YARI ZAHEYDI SANCHBELTAN</t>
  </si>
  <si>
    <r>
      <rPr>
        <sz val="9"/>
        <color rgb="FF000000"/>
        <rFont val="Calibri"/>
        <scheme val="minor"/>
      </rPr>
      <t xml:space="preserve">Certificación de Cumplimiento:
Plazo de Ejecución: 7 meses.
Fecha de terminación: 07/04/2025.
Prórroga: 1 mes.
Informe de Supervisión para los Contratos (Persona Jurídica):
Fecha de finalización (incluyendo modificaciones): 07/04/2025.
Modificaciones contractuales: Fecha de inicio 30/12/2024.
Medios tecnológicos: El valor registrado no coincide con el facturado.
Conclusiones:
“Se realiza la verificación en el cual se autoriza el pago XXXX por un valor de XXXXXXXXXXXXXX los cuales corresponden a servicio de vigilancia y alquiler de medios tecnológicos en las sedes: Alcaldía Local de San Cristóbal y Guacamayas.
Yo XXXXXXXXXXXXX, como apoyo a la supervisión del contrato CPS-644-2024, durante la verificación se evidencia el cumplimiento y ejecución del contrato.
Se realiza la verificación de documentos aportados por el contratista los cuales se relacionan a continuación:
1. Factura
 2. Informe de actividades
3. Informe de gestión
4. Certificación bancaria Caja Social
 5. Certificación pago aportes parafiscales
6. Certificación Junta Central de contadores
7. Documentos revisores fiscal
 8. Tarjeta profesional revisor fiscal
9. Cedula representante legal”
Informe Mensual de Actividades:
Plazo de Ejecución: 7 meses.
Valor total del Contrato: $516.814.269.
Evidencias
 No se observa el cargue de las obligaciones al SECOP. </t>
    </r>
    <r>
      <rPr>
        <sz val="9"/>
        <color rgb="FFFF0000"/>
        <rFont val="Calibri"/>
        <scheme val="minor"/>
      </rPr>
      <t>Se devuelve por segunda vez.</t>
    </r>
  </si>
  <si>
    <t>10/03/2025- 13/03/2025</t>
  </si>
  <si>
    <t>Adjuntar en la plataforma SECOPII el certififcado de cumplimiento, informe de supervisión y acta de liquidación.</t>
  </si>
  <si>
    <t>ADOLFO VELÁSQUEZ/FERNANDO SOTELO</t>
  </si>
  <si>
    <t>LUIS FERNANDO SOLIS</t>
  </si>
  <si>
    <t>En informe de actividades ajustar el periodo de cobro. (01/10/2024 al 31/12/2024). Ajustar rubro presupuestal. Adjuntar certificado de cumplimiento, factura electrónica de venta y contenedor elelectrónico, informe de supervisión, aportes de seguridad social con sus respectivos soportes. Especificar en la carpeta de evidencia a qué corresponden las carpetas conbradas convenio general obligaciones. En informe de actividades ajusta en la columna medio de verificación física y o virtual, decribiendo que éstas se encuentran cargadas en la plataforma SECOPII (Retirar medio de verificació USB). EVIDENCIAS, adjuntar evidencias en la obligación 5, 6, 9 ( documentos de la Carpeta de Participación y el informe debe estar firmado por el supervisor de apoyo, Las evidencias del componente de VICTIMAS  deben ajustarse denttro de la plataforma SECOP, ya que no se presenta forma de verificación diferente a este medio, cargar las evidencias de las obligaciones, 3,4,5,9,10,11,12,13,14, y las obligacines 5,8 se ejecutaron y presentan soportes y en el informe refiere que no hubo ejecución. Componente Cultura; ajustar observaciones del informe de actividades, en las evidencias ajustar en secop los archivos de acuerdo al informe, las carpetas son repetidas en algunas oblifaciones y enotras no hay soportes. Componente Separación en la Fuente; revisar redacción del informe y los soportes cargados en cada una de las carpetas, organizar. poliza pendiente por aprobación, ajustar informe de supervisión en seguimiento financiero Laspolizas de cumplimiento y R.C.E, están pendientes por aprtobación en la plataforma SECOPII.</t>
  </si>
  <si>
    <t>87.05%</t>
  </si>
  <si>
    <t xml:space="preserve"> Adjuntar en la  plataforma SECOPII las evidencias debidamente organizadas en carpetas de acuerdo con las registradas en el informe de actividades.  En informe de supervisión incluir la firma del Interventor.</t>
  </si>
  <si>
    <t>68.23%</t>
  </si>
  <si>
    <t>Firmar informe de actividades.En informe de supervisión ajustar saldo del CRP. Firmar informe de Supervisión.</t>
  </si>
  <si>
    <t>FUNDACIÓN TIEMPOS DE COLOR  CESIÓN DE FUNDACION PARA EL DESARROLLO TERRITORIAL Y COMUNITARIO-PROTERRITORIO</t>
  </si>
  <si>
    <t>Ajustar saldo en información financiera del formato informe de supervisión. Adjuntar en la plataforma SECOPII el contenedor electrónoco de la factura de venta. (Cargaron la No. 7053).</t>
  </si>
  <si>
    <t>EGS SAS</t>
  </si>
  <si>
    <t>FDLSC-INTV-1145-2024</t>
  </si>
  <si>
    <t>ADOLFO VELÁSQUEZ</t>
  </si>
  <si>
    <t>ISOLER ANDRES EGIS BENITEZ</t>
  </si>
  <si>
    <t>YORX NICOLAS FEDERICO GORDILLO LEON</t>
  </si>
  <si>
    <t>ISOLIER ANDRES RGUIS B</t>
  </si>
  <si>
    <t>TECNOLOGIA MEDIOAMBIENTAL ALEMANA LTD</t>
  </si>
  <si>
    <t>CORREGIR INFORME DE ACTIVIDADES, FECHA PREVISTA DE TERMINACION DE CONTRATO DEBE SER 16/06/2025 YA QUE EL PLAZO ES DE 5 MESES Y EL ACTA DE INICIO QUEDÓ DESDE EL 17 DE ENERO/// CORREGIR CERTIFICADO DE CUMPLIMIENTO FECHA DE TERMINACION DE CONTRATO ES INCORRECTA, ADICIONALMENTE LA FECHA DE FIRMA EN FISICO DICE 17 DE MARZO Y LA SUBIDA EN SECOP DICE 1 DE ABRIL, TODAS LAS FECHAS DEBEN COINCIDIR TANTO DE LO PRESENTADO FISICO ASI COMO LO SUBIDO EN SECOP, PREFERIBLEMENTE DEJAR LA FECHA DE ABRIL/// CORREGIR FECHA DE TERMINACION PREVISTA DE CONTRATO , EN EL SEGUIMIENTO  JURIDICO/ INFORME DE SUPERVISION; ADICIONALMENTE  EN LA PARTE FINAL  DEL  SEGUIMIENTO FINANCIERO EL SALDO CRP  DEBE SER 63.921.488 YA QUE AUNQUE EL VALOR DEL PRIMER PAGO SI FUE FACTURADO NO HA SIDO PAGADO POR LO TANTO EL SALDO CRP NO HA SIDO MODIFICADO/// IMPORTANTE CORREGIR TODA LA INFORMACION TAMBIEN SECOP</t>
  </si>
  <si>
    <t>NEFOX SAS</t>
  </si>
  <si>
    <t>SAINZ ADOLFO</t>
  </si>
  <si>
    <t>NO SE ENCUENTRAN CARGADAS LAS CUENTAS EN EL SECOP POR LO QUE NO ES POSIBLE REALIZAR LA REVISIÓN CORRESPONDIENTE.</t>
  </si>
  <si>
    <t>SPS</t>
  </si>
  <si>
    <r>
      <rPr>
        <sz val="12"/>
        <color rgb="FF000000"/>
        <rFont val="Aptos"/>
      </rPr>
      <t>La cuenta no se encuetra cargada en la plataforma SECOPII. La póliza se encuetra rechazada en la plataforma SECOPII. En certificado de cumplimieento ajustar fecha de terminación del contrato. Ajustar saldo del CRP en informe de supervisión, registrar adición No. 2, ajustar saldo del contrato, ajustar número de la póliza.//</t>
    </r>
    <r>
      <rPr>
        <b/>
        <sz val="12"/>
        <color rgb="FF000000"/>
        <rFont val="Aptos"/>
      </rPr>
      <t>SEGUNDA REVISIÓN:</t>
    </r>
    <r>
      <rPr>
        <sz val="12"/>
        <color rgb="FF000000"/>
        <rFont val="Aptos"/>
      </rPr>
      <t>Cargar evidencias y contenedor electrónico en la plataforma SECOPII</t>
    </r>
  </si>
  <si>
    <t>10/04/2025//11/04/2025</t>
  </si>
  <si>
    <t>CONSORCIO PROCOLMENA</t>
  </si>
  <si>
    <t>ISOLER ANDRES EGUIS BENITEZ</t>
  </si>
  <si>
    <t>Ajustar valor a cobrar en la plataforma SECOPII (No descontaron el valor de la N/C por la suma de $ 11.791. Firmar informe de actividades por el Supervisor de Apoyo. Ajustar en acta de liquidación el valor del segundo pago ($ 176.863,393).</t>
  </si>
  <si>
    <t>FERNANDO SOTELO
SAINZ ADOLFO</t>
  </si>
  <si>
    <t>Se debe Cargar la cuenta a SECOP, para poder ser verificada, a la vez por favor ajustar el saldo del CRP en el formato de la ejecución financiera, "INFOME DE SUPERVISIÓN FINANCIERA".</t>
  </si>
  <si>
    <t>COMUNIDAD INDIGENA PASTOS DE BOGOTA</t>
  </si>
  <si>
    <t>FERNANDO SOTELO AVILA</t>
  </si>
  <si>
    <t>LUIS FERNANDO RODRIGEZ CAPERA</t>
  </si>
  <si>
    <t>Registrar y cargar en la plataforma SECOPII el ertificado de cumplimiento, informe de actividades, informe de supervisión, evidencias debidamente organizadas en carpetas de acuerdo con el registro del informe de actividades, contenedor de la factura electrónica de venta con su archivo XML, copia del RUT, certificación bancaria con fecha de expedición vigente, certificado de aportes de seguridad social firmado por el RL o RF con sos respectivos documentos, certificado de Cámara de Comercio con renovación vigente.  Ajustar periodo de cobro en  informe de actividades, certificado de cumplimiento e informe de supervisión y debe estar firmado por el Supervisor de Apoyo. En informe de supervisión en seguimiento financiero registrar la información presupuestal del contrato y detalle del valor facturado, ajustar fecha de terminación del contrato (20/03/2025). Ajustar número de contrato en certificado de cumplimiento (CTOI-1162-2024)</t>
  </si>
  <si>
    <t>MARZO 1 AL 15</t>
  </si>
  <si>
    <r>
      <rPr>
        <sz val="12"/>
        <color rgb="FF000000"/>
        <rFont val="Aptos"/>
      </rPr>
      <t xml:space="preserve">Cargar en la plataforma SECOPII informe de actividades, evidencias debidamente organizadas en carpetas que se puedan identificar de acuerdo con el registro del informe de actividades, contenedor de la factura electrónica de venta con su archivo </t>
    </r>
    <r>
      <rPr>
        <b/>
        <sz val="12"/>
        <color rgb="FF000000"/>
        <rFont val="Aptos"/>
      </rPr>
      <t>XML</t>
    </r>
    <r>
      <rPr>
        <sz val="12"/>
        <color rgb="FF000000"/>
        <rFont val="Aptos"/>
      </rPr>
      <t>, certificado de aportes de seguridad social firmado por el RL o RF con Los respectivos documentos, certificado de Cámara de Comercio con renovación vigente.</t>
    </r>
  </si>
  <si>
    <t xml:space="preserve">	INSTITUTO DE DESARROLLO Y ECONOMICA PARA AMERICA LATINA</t>
  </si>
  <si>
    <t xml:space="preserve">                           </t>
  </si>
  <si>
    <t>SUBRED SUR</t>
  </si>
  <si>
    <t>ANDRES FABIAN GRAMADOS JIMENEZ</t>
  </si>
  <si>
    <t>CORPORACION COLOMBIA DIGITAL</t>
  </si>
  <si>
    <t>JORGE MARIO DIAZ OCAMPO</t>
  </si>
  <si>
    <t>Se recomienda organizar los soportes en varias carpetas, ya que por el volumen de los documentos no se facilita la verificación. En certificado de  cumplimiento relacionar el valor a pagar por cada rubro presupuestal. En informe de supervisión ajustar seguiminto financiero.</t>
  </si>
  <si>
    <t>Para el componente de Deportes, adjuntar entradas y salidas de Almacén, Actas de entrega de elementos. Registrar observación en informe de supervisión respecto al saldo a liberar a favor de la ALSC de acuerdo con la no ejecución por parte del Contratista y la obligación a liquidar el contrato.</t>
  </si>
  <si>
    <t>1 MES - 2 MESES Y 23 DIAS</t>
  </si>
  <si>
    <t>OK</t>
  </si>
  <si>
    <r>
      <rPr>
        <sz val="9"/>
        <color rgb="FF000000"/>
        <rFont val="Calibri"/>
        <scheme val="minor"/>
      </rPr>
      <t xml:space="preserve">NO SE ENCUENTRA LA CUENTA CARGADA EN EL SECOP, SE HACE LA REVISIÓN EN DOCUMENTOS FÍSICOS---- </t>
    </r>
    <r>
      <rPr>
        <b/>
        <sz val="9"/>
        <color rgb="FF000000"/>
        <rFont val="Calibri"/>
        <scheme val="minor"/>
      </rPr>
      <t xml:space="preserve">2 REVISIÓN: NO SE CARGARON LAS EVIDENCIAS EN SECOP II SEGÚN SE PROYECTA EL INFORME DE ACTIVIDADES..  CERTIFICACIÓN DE CUMPLIMIENTO: Corregir en la fecha de presentación del documento la efcha en letras(diez).__INFORME DE ACTIVIDADES: La firma del representante legal debe ser original o electronica certificada.__No se evidencia el informe de supervisión. </t>
    </r>
  </si>
  <si>
    <r>
      <rPr>
        <sz val="11"/>
        <color rgb="FF000000"/>
        <rFont val="Calibri"/>
        <scheme val="minor"/>
      </rPr>
      <t>13/05/2025</t>
    </r>
    <r>
      <rPr>
        <sz val="11"/>
        <color rgb="FFFF0000"/>
        <rFont val="Calibri"/>
        <scheme val="minor"/>
      </rPr>
      <t>-17/06/2025</t>
    </r>
  </si>
  <si>
    <t>FALTA CONTENEDOR ELECTRONICO</t>
  </si>
  <si>
    <t>FRANCY GARCIA/FERNANDO SOTELO</t>
  </si>
  <si>
    <t>NO CUMLE</t>
  </si>
  <si>
    <t>Corregir observaciones de acuedo con el correo enviado el día marzo 22 y el 12 de mayo de 2025.</t>
  </si>
  <si>
    <t>FALTA CONTENEDOR ELECTRONICO, SEGUIMINETO FINANCIERO, ERROR EN EL SALDO.</t>
  </si>
  <si>
    <t>COMUNIDAD INDIGENA INGA DE BOGOTA</t>
  </si>
  <si>
    <t>JOHANNA MARCELA RIAÑO DAZA</t>
  </si>
  <si>
    <t>En certificado de cumplimiento ajustar nombre del contratista y  el número del contrato. (. En informe de actividades registrar fecha de suscripción del contrato (30/12/2024), ajustar nombre del contratista. En informe de supervisión ajustar nombre del contratista, en detalle de pagos realizados ajustar el saldo del RP. ($ 200.000.000). Adjuntar resolución de facturación. Adjuntar certificado de Cámara de Comercio o su equivalente. Ajustar en la plataforma SECOPII el número del contrato (Está registrado como CPS), y es Interadministrativo. Se solicita alclaración si es contrato de prestación de servicios o es interadministrativo y realizar lis respectivos ajustes en la minuta  y la plataforma SECOPII.</t>
  </si>
  <si>
    <t>BUYSOFT DE COLOMBIA SAS</t>
  </si>
  <si>
    <t>WIESNER FABIAN ROBAYO SALSEDO</t>
  </si>
  <si>
    <t xml:space="preserve">Certificación de cumplimiento: La firma del documento debe ser posterior o igual a las fechas de los documentos necesarios para el cumplimiento del pago. Firma del certificado de cumplimiento 02/05/2025, firma del formato de aportes al sistema de seguridad social integral y parafiscales 07/05/2025).Informe mensual de actividades: Fecha del contrato 30/12/2024.
Memorando solicitud de ingreso almacén: fecha de la factura 16/01/2025 (información de la factura y Dian).Acta de liquidación: El documento del Representante legal Pasaporte FU 352750 tiene como expedición Brasil no Bogotá. El contrato se suscribió el día 30/12/2024. El estado de cuenta fue expedido el 10 de abril de 2025 no en el mes de marzo. Verificación de Garantías, revisar el cuadro, la información no coincide en (No. de póliza, Valor asegurado, compañía aseguradora) adicional sobra un amparo.No se encuentra cargado el contenedor electrónico en el SECOP
</t>
  </si>
  <si>
    <t xml:space="preserve">1.	Cuenta no cargada en el SHARE POINTEs indispensable cargar la cuenta en el SHARE POINT para su gestión.2.	Certificado de CumplimientoEl valor a pagar registrado en los documentos subsiguientes registra $701.593, mientras que en el Certificado de Cumplimiento es de $701.592 3.	Informe de Supervisión para los Contratoso	Seguimiento financiero:El estado de cuenta informa un valor presupuestado de pago por la cuenta No. 4 de   $4.540.670, mientras que los pagos realizados y el resumen de ejecución financiera presenta un valor de $4.540.570. Favor revisar si es un error de digitación o si en el pago No. 4 se realizó un monto menor.Detalle de información presupuestal:El número de CRP es incorrecto. Debe ser 1731.Informe Final de SupervisiónNúmero de contrato y fecha:La fecha registrada es incorrecta; la fecha correcta es 29/09/2023.Pagos realizados al contratista:Se requiere validar los datos mencionados en el punto 1.Fecha de diligenciamiento del formato de control de retiro:N/ADetalle de información presupuestal:La información registrada es errada.Conclusiones:	Se debe indicar si el contratista queda a paz y salvo o si hay un saldo a favor del Fondo.5.	Acta de LiquidaciónEstado financiero:Se requiere validar los datos mencionados en el punto 1.Verificación de garantía:La información registrada es errada.Paz y Salvo:Falta diligenciar el párrafo 2.
6.	CUFE de la factura:	No se confirma el CUFE. Es necesario cargar la factura en el SHARE POINT.Observaciones finales:
"La revisión se realizó con base en los documentos encontrados en la carpeta del SHARE POINT y en la carpeta física. Cabe mencionar que esta cuenta presentada no se encuentra cargada en el SHARE POINT, lo cual dificulta su procesamiento."
</t>
  </si>
  <si>
    <t>UNION TEMPORAL SAN CRISTOBAL PYT</t>
  </si>
  <si>
    <t>LEIDY CAROLINA HERNANDEZ/ ISOLIER ANDRES EGUIS</t>
  </si>
  <si>
    <t xml:space="preserve">identificaron las siguientes observaciones que requieren corrección:Certificado de cumplimiento:La fecha del contrato está errada. La fecha correcta es 19/12/2024.Informe de actividades:La fecha del contrato es incorrecta; debe ser 19/12/2024.El documento no incluye la hoja de las firmas, lo cual es necesario para su validez.3.	Informe de supervisión:Fecha del contrato errada, debe corregirse a 19/12/2024.Información de póliza errada; la póliza correcta es 21-44-101460166.Faltan los amparos y la vigencia correspondiente (cumplimiento, salarios, estabilidad).Detalle de pagos realizados:Falta información sobre la meta y el número de CRP.Se presenta una discrepancia en el saldo del CRP; aparecen dos informaciones diferentes que deben verificarse y unificarse. 4.	Factura:No se presenta la factura en la carpeta; únicamente se incluye una proforma de la factura, lo cual no es suficiente para el trámite.5.	SECOP:Falta incluir el contenedor electrónico en el SECOP.
</t>
  </si>
  <si>
    <t xml:space="preserve">MAYO </t>
  </si>
  <si>
    <t>HAPIL INGENIERIA S.A.S</t>
  </si>
  <si>
    <t>ISOLIER ANDRES EGUIS</t>
  </si>
  <si>
    <t>En relación con el Certificado de Cumplimiento: Suspensión No. 2, el documento del contrato indica que la reactivación está programada para el día 20 de marzo de 2025, por lo que la fecha de terminación de la suspensión es el 19 de marzo de 2025.
Respecto a las demás suspensiones y pólizas, quisiéramos coordinar una mesa de trabajo para aclarar la información correspondiente. Proponemos realizar esta reunión el día de mañana, según su disponibilidad.
Adicionalmente, el seguimiento jurídico se ha realizado considerando dos aspectos: el total de la factura o el valor ejecutado, es de aclarar que únicamente debe tomarse en cuenta uno de ellos, no ambos.</t>
  </si>
  <si>
    <t xml:space="preserve">INFORME FINAL DE SUPERVISIÓ /INTERVENTORIA: Faltan los vistos buenos de quien proyectó y revisó. ACTA DE LIUIDACIÓN: Al verificar no se encuentran algunos de los paz y salvos, razon por la cual no es posible a la fecha liquidar el contrato y no aplican las observaciones descritas en el numeral 8 del documento. NO se evidencias planillas del pago de seguridad social. No se encuentra el contenedor electronico de la factura. </t>
  </si>
  <si>
    <t>SUNSIDIO C</t>
  </si>
  <si>
    <t>CARLOS PEDREROS</t>
  </si>
  <si>
    <t>Seguimiento financiero: corregir lo informado en el documento, no se ha confirmado el contenedor electronico ni el cufe de la factura</t>
  </si>
  <si>
    <t>12/05/20254</t>
  </si>
  <si>
    <t>Adjuntar resolución de facturación, la póliza no está aprobada en la plataforma SECOPII</t>
  </si>
  <si>
    <t>UNIVERSIDA DISTRITAL FRANCISCO JOSÉ DE CALDAS</t>
  </si>
  <si>
    <t>280/1/2025</t>
  </si>
  <si>
    <t>LIQUIDACIONES</t>
  </si>
  <si>
    <t>OSCAR RENDON</t>
  </si>
  <si>
    <t xml:space="preserve">•  SECOP:Falta incluir el contenedor electrónico en el SECOP.
•  Certificado Junta Central de Contadores:Sigue faltando la certificación del revisor fiscal Luis Horacio Agudelo.
•  Resolución de facturación
</t>
  </si>
  <si>
    <t>CONSORCIO ARBOLADO O&amp;F 2023</t>
  </si>
  <si>
    <t>MAURICIO ARDILA</t>
  </si>
  <si>
    <t>GERENCIAS INTEGRADAS</t>
  </si>
  <si>
    <t>YORX NICOLAS FEDERICO GORDILLO</t>
  </si>
  <si>
    <t>En informe de Supervisión ajustar seguimiento financiero. Adjuntar evidencias No.  20. Adjuntar entradas de almacén.  No se evidencia el modificatorio que afecta la presente orden de pago (No.2).</t>
  </si>
  <si>
    <t>Resolución de facturación.
SECOP no tiene la cuenta con las correcciones realizadas.</t>
  </si>
  <si>
    <t>CONSORCIO MALLA VIAL</t>
  </si>
  <si>
    <t>Informe de Actividades: Fecha del contrato errada, correcta 28/12/2024
Informe de Supervisión: Detalle de pagos realizados, corregir periodo de pago.
Certificación de pagos de seguridad social: corregir.</t>
  </si>
  <si>
    <t xml:space="preserve">Informe de Actividades: Fecha del contrato errada, correcta 28/12/2024
Informe de Supervisión: Seguimiento financiero, nombrar los dos pagos que se encuentran en trámite. Detalle de pagos realizados, corregir periodo de pago.
Certificación de pagos de seguridad social: corregir
</t>
  </si>
  <si>
    <t xml:space="preserve"> Falta firma del apoyo a la supervisión en todos los documentos.
Informe de Actividades: Fecha del contrato errada, correcta 28/12/2024
Informe de Supervisión: Seguimiento financiero, nombrar los tres pagos que se encuentran en trámite. Detalle de pagos realizados, corregir periodo de pago.
La cuenta no se encuentra en el SECOP.
</t>
  </si>
  <si>
    <t xml:space="preserve"> El informe de actividades debe estar firmado en original por el Contratista. Adjuntar resolución de facturación de la DIAN.  Certificado por RL. de vinculación del 50% de Mujeres Según los porcentajes que establece el artículo 3 del Decreto Distrital 332 de 2020.</t>
  </si>
  <si>
    <t>LPX GROUP SAS</t>
  </si>
  <si>
    <t>YUDY LESNAIDA UMBARILLA</t>
  </si>
  <si>
    <t>En certificado de cumplimiento ajustar la fecha de terminación del contrato (28/09/2025), detallar por rubros el valor ejecutado para la presente cuenta. En informe de actividades ajustar la fecha de terminación del contrato (28/09/2025), fecha de suscripción del contrato (30/12/2024) ajustar valor en letras. En informe de suprvisión ajustar fecha de suscripción del contrato (30/12/2024), fecha de terminación (28/09/2025), incluir en información financiera tabla con detalle de pagos realizados.  Adjuntar cronograma de actividades. Adjuntar en la plataforma SECOPII carpeta con evidencias de acuerdo con el informe de actividades presentado. La póliza se encuetra pendiente de aprobación en la plataforma SECOPII.//SEGUNDA REVISIÓN.  Adjuntar cronograma de actividades</t>
  </si>
  <si>
    <t>28.19%</t>
  </si>
  <si>
    <t>30.55%</t>
  </si>
  <si>
    <t xml:space="preserve">No existe informe de actividades, que soporte el cumplimiento de las obligaciones contractuales por las cuales se autoriza el pago. Por esta razón, no se pueden verificar las evidencias cargadas.Certificado de Cumplimiento: Existen errores de escritura en el objeto del contrato. Informe de Supervisión: El documento se encuentra incompleto, no se encuentra la información del detalle de los pagos realizados. Corregir el valor total ejecutado ($362.072.095), en la fecha de firma del documentó corregir la fecha en letras. No se cargó el contenedor electrónico de la factura. Revisar el valor del cobro y orden del pago teniendo en cuenta lo que describe la factura emitida por el proveedor. A solicitud del área de contabilidad, para las cuentas jurídicas se debe entregar en físico los documentos del revisor fiscal, documentos del representante legal, la resolución de facturación, las planillas de seguridad social, la certificación de parafiscales y la factura.
</t>
  </si>
  <si>
    <t>No existe informe de actividades, que soporte el cumplimiento de las obligaciones contractuales por las cuales se autoriza el pago. Por esta razón, no se pueden verificar las evidencias cargadas. Certificado de Cumplimiento: Existen errores de escritura en el objeto del contrato, corregir el valor a pagar, Informe de Supervisión: El documento se encuentra incompleto, no se encuentra la información del detalle de los pagos realizados. Corregir el valor total ejecutado, en la fecha de firma del documentó corregir la fecha en letras.No se cargó el contenedor electrónico de la factura.Revisar el valor del cobro y orden del pago teniendo en cuenta lo que describe la factura emitida por el proveedor.A solicitud del área de contabilidad, para las cuentas jurídicas se debe entregar en físico los documentos del revisor fiscal, documentos del representante legal, la resolución de facturación, las planillas de seguridad social, la certificación de parafiscales y la factura.</t>
  </si>
  <si>
    <t>MARIA DEL PILAR BENAVIDES</t>
  </si>
  <si>
    <t>SE DEVUELVE NO ESTA SUBIDA EN SECOP, EL RUT LE FALTA DE LAS PAGINAS 2 HACIA ADELANTE, RESOLUCION DE LA FACTURA NO ESTA, NO ESTA EL CONTENEDOR ELECTRONICO</t>
  </si>
  <si>
    <r>
      <rPr>
        <sz val="12"/>
        <color rgb="FF000000"/>
        <rFont val="Aptos"/>
      </rPr>
      <t>La cuenta no se encuentra cargada en la plataforma SECOPII.(Registrar y cargar todos los soportes junto con las evidencias debidamente organizdas). En informe de supervisión ajustar la fecha de terminación del contrato, ajustar seguimiento financiero. En informe de actividades registrar fecha de suscripción del contrato (30/12/2025). Adjuntar certificado de seguridad social firmado por el Representante Legal o Revisor Fiscal junto con los respectivos soportes. Ajuntar factura electrónica de venta junto con el contenedor electrónico. Adjuntar resolución de facturación de la DIAN. En certificado de cumplimiento ajustar núero del contrato (-CTOI-1162-2024).SEGUNDA REVISIÓN: Adjuntar entradas y salidas de almacén ("...</t>
    </r>
    <r>
      <rPr>
        <i/>
        <sz val="12"/>
        <color rgb="FF000000"/>
        <rFont val="Aptos"/>
      </rPr>
      <t>Segundo pago: Correspondiente al cincuenta (50%) del valor del contrato previo recibo a satisfacción de la ejecución del componente de la Laboratorios Pedagógicos, junto con el ingreso y salida de almacén...</t>
    </r>
    <r>
      <rPr>
        <sz val="12"/>
        <color rgb="FF000000"/>
        <rFont val="Aptos"/>
      </rPr>
      <t>). En informe de actividades ajustar la obligación 16. Nota. Para el primer pago no se requirió entradas y salidas de almacén de acuerdo con el modificatorio del contrato en forma de pago.</t>
    </r>
  </si>
  <si>
    <t>08/07/2025//10/07/2025</t>
  </si>
  <si>
    <t>84.33%</t>
  </si>
  <si>
    <t>Seguimiento financiero: corregir lo informado en el documento, Imprimir factura y resolucion de facturacion.</t>
  </si>
  <si>
    <t xml:space="preserve">•	Se presentan observaciones, las cuales se detallan en el documento Informe de Supervisión para los Contratos Jurídicos.
•	La cuenta no se encuentra cargada en el SECOP, lo cual impide su validación.
•	No se verifica el contenedor electrónico de la factura, ya que no ha sido cargada en la plataforma SECOP.
</t>
  </si>
  <si>
    <t xml:space="preserve">•	Se presentan observaciones jurídicas, las cuales se detallan en el documento Informe de Supervisión para los Contratos Jurídicos.
•	La cuenta no se encuentra cargada en el SECOP, lo cual impide su validación.
•	No se verifica el contenedor electrónico de la factura, ya que no ha sido cargada en la plataforma SECOP.
•	Se identificó que el Certificado de Antecedentes Disciplinarios del Contador Público presenta inconsistencias en su formato, por lo cual se sugiere verificar su autenticidad directamente con el portal del Consejo Técnico de la Contaduría Pública o emitir un nuevo documento descargado directamente del sitio oficial.
</t>
  </si>
  <si>
    <t xml:space="preserve">En informe de actividades registrar fecha de suscripción del contrato (30/12/2025). En informe de supervisión ajustar seguimiento financiero. Presentar de manera bimensual certificación suscrita por el Representante Legal y el Revisor Fiscal (Si Aplica), mediante la cual manifieste bajo la gravedad de juramento que mantiene vinculadas para la ejecución del contrato el 50 % (Según los porcentajes que establece el artículo 3 del Decreto Distrital 332 de 2020, de acuerdo a las ramas de la actividad económica del contrato y las fechas para su aplicación) de mujeres, adjuntando el listado de mujeres vinculadas y la planilla pago de seguridad social de las mismas. El listado presentado deberá discriminar que mujeres de las vinculadas son víctimas del conflicto armado, con alguna discapacidad, jefa de hogar o con otra condición especial. Ajustar certificado de seguridad social. Adjuntar en la plataforma SECOPII las evidencias No. 4,5 //SEGUNDA REVISIÓN: Adjuntar en la plataforma SECOPII las evidencias No. 4,5 </t>
  </si>
  <si>
    <t>En informe de Supervisión ajustar seguimiento financiero. Adjuntar evidencias No.  20. Adjuntar entradas de almacén.  No se evidencia el modificatorio que afecta la presente orden de pago (No.2).//SEGUNDA REVISIÓN. Registrar en la plataforma SECOPII la factura No. FE16 y cargar PDF y contenedor electrónico, Adjuntar nota credito de la factura No. FE14. Adjuntar evidencias No.  20. Adjuntar entradas de almacén</t>
  </si>
  <si>
    <t>AGENCIA LOGISTICA DE GESTION INMOVILIARIA Y SERVISIOS DE CUNDINAMARCA</t>
  </si>
  <si>
    <t>JUAN ALEXANDER URREGO MONTAÑA</t>
  </si>
  <si>
    <r>
      <rPr>
        <sz val="12"/>
        <color rgb="FF000000"/>
        <rFont val="Aptos"/>
      </rPr>
      <t>El informe  de actividades debe estar firmado en original por las partes, ajustar valor en números y letras según observacion del soporte en físico, ajustar las obligaciones específicas de acuerdo con las registradas en la minuta del contrato. En informe de supervisión ajustar las obligaciones de acuerdo con la minuta del contrto. Adjuntar entregables de acuerdo con la forma de pago. (flujo de caja,  hojas de vida).  Adjuntar en la plataforma SECOII las evidencias debidamente organizadas de acuerdo con las especificadas en la minuta del contratro e informe de actividades. Adjuntar en la plataforma SECOPII el archivo XML (contenedor electrónico de la factura.). Adjuntar documentos precontractuales.  En certificado de cumplimiento ajustar el número del contrato. (FDLSC-CTOI-1149-2024)//</t>
    </r>
    <r>
      <rPr>
        <b/>
        <sz val="12"/>
        <color rgb="FF000000"/>
        <rFont val="Aptos"/>
      </rPr>
      <t>SEGUNDA REVISIÓN:</t>
    </r>
    <r>
      <rPr>
        <sz val="12"/>
        <color rgb="FF000000"/>
        <rFont val="Aptos"/>
      </rPr>
      <t xml:space="preserve"> El informe  de actividades ajustar valor en números y letras según observacion del soporte en físico (sin decimales). En informe de supervisión ajustar número del CRP (2721), saldo del CRP ($2.229.153.468). Adjuntar entregables de acuerdo con la forma de pago. (flujo de caja,  hojas de vida).Adjuntar en la plataforma SECOII las evidencias debidamente organizadas de acuerdo con las especificadas en la minuta del contratro e informe de actividades. (No se evidencian).</t>
    </r>
  </si>
  <si>
    <t>15/07/2025//25/07/2025</t>
  </si>
  <si>
    <t>33.11%</t>
  </si>
  <si>
    <t xml:space="preserve">1.	La Cuenta No. 15, correspondiente al período comprendido entre el 01 y el 15 de junio de 2025, presenta valores facturados con base en la Circular 161 de 2025. No obstante, dicha circular rige en el territorio nacional a partir del diecisiete (17) de junio de 2025, por lo cual no aplica al período cobrado. En su lugar, corresponde aplicar lo dispuesto en la Circular 156, vigente desde el veintitrés (23) de mayo de 2025, la cual ya fue adjunta a la Cuenta No. 14.
2.	La cuenta no se encuentra cargada en la plataforma SharePoint, lo cual impide su validación por parte del equipo correspondiente.
3.	No se verifica el contenedor electrónico de la factura ni el CUFE, debido a que la factura no ha sido cargada en la plataforma SharePoint.
4.	Se identifican dos soportes repetidos dentro de la cuenta. Estos se encuentran marcados y deben ser retirados.
5.	Hace falta la Resolución de Facturación, documento indispensable para continuar con la validación.
</t>
  </si>
  <si>
    <t>36.54%</t>
  </si>
  <si>
    <t xml:space="preserve">1.	La cuenta no se encuentra cargada en la plataforma SharePoint, lo cual impide su validación por parte del equipo correspondiente.
2.	No se verifica el contenedor electrónico de la factura ni el CUFE, debido a que la factura no ha sido cargada en la plataforma SharePoint.
3.	Hace falta la Resolución de Facturación, documento indispensable para continuar con la validación.
4.	Se presentan soportes ilegibles, lo cual dificulta su análisis y validación.
5.	Falta el documento de Informe de Ventas por periodo, el cual debe ser remitido por parte de DISTRACOM.
6.	Para la Cuenta No. 16, correspondiente al período del 16 al 30 de junio de 2025, se encuentra vencido el certificado de la Junta Central de Contadores del señor Edwin Ricardo Pastrana, cuya fecha de expedición es el 14 de marzo de 2025. Dicho certificado tiene una vigencia de tres (3) meses, contados a partir de su fecha de expedición, por lo cual no se encuentra vigente para el periodo facturado.
</t>
  </si>
  <si>
    <t>FUNDACION PARA EL DESARROLLO SOCIOCULTURAL, DEPORTIVO, COMUNITARIO, AGROPECUARIO Y/O AMBIENTAL</t>
  </si>
  <si>
    <t>PILAR BENAVIDES</t>
  </si>
  <si>
    <t>3 Y 4 PAGO LIQUIDACIION</t>
  </si>
  <si>
    <t>LUIS ALBERTO SALGADO CARVAJAL</t>
  </si>
  <si>
    <t>CUM`PLE</t>
  </si>
  <si>
    <t>1. CERTIFICACION DE CUMPLIMIENTO NO ESTAN LAS FACTURAS ESCRITAS EN ELLA Y NO COINCIDE CON EL VALOR A COBRAR, FALTA LA RESOLUCION DE LA FACTURACION Y EL CONTENEDOR // 2. NO ESTA EN SECOP // ACTA DE LIQUIDACION FALTAN FIRMAS // POLIZAS EN SECOP DESACTUALIZADAS Y ANEXARLAS EN LA CARPETA // FALTAN ACTAS DE ENTRADA Y SALIDA DE TODO EL CONTRATO // RESOLUCION DE LA ASIGNACION DEL SUPERVISOR // FALTA RIT // FALTA ESTUDIOS PREVIOS.</t>
  </si>
  <si>
    <t>En certificado de cumplimiento registrar número de pago (3),  ajustar fecha de radicación. Adjuntar entradas y salidas de almacén. Adjuntar evidencias de las obligaciones 32 a la 49. En informe de supervisión ajustar No. de informe (4), incluir cuadro de los elementos no cobrados en el periodo de Diciemnbre de 2024 de la factura 1880. Adjuntar soportes de seguridadad social de acuerdo con la carpeta en físico.</t>
  </si>
  <si>
    <t>En certificado de cumplimiento registrar número de pago (4),  ajustar fecha de radicación. Adjuntar entradas y salidas de almacén.. En informe de supervisión ajustar No. de informe (4). Adjuntar soportes de seguridadad social de acuerdo con la carpeta en físico. Ajustar valores cuadro comparativo. Registrar en la factura la descripción del bien o servicio de la pág. 2 de 12.</t>
  </si>
  <si>
    <t>WILSON MAURICIO YANGUMA LOZANO</t>
  </si>
  <si>
    <t>Ajustar en la resolución el valor del CDP y del RP ($ 8.467.000.000)</t>
  </si>
  <si>
    <t>CTOS</t>
  </si>
  <si>
    <t xml:space="preserve">1.	Certificado de Cumplimiento:
o	El número del pago es el 1. Se solicita eliminar la palabra "liquidación".
o	El número de cédula del apoyo a la supervisión, AHYDA ROCIO QUIROGA, se encuentra errado.
2.	Informe de Supervisión para Contratos con Persona Jurídica:
o	El período registrado es incorrecto.
o	La información de pólizas está incompleta. Las últimas pólizas aprobadas corresponden al Anexo 1.
o	Para la póliza de responsabilidad civil extracontractual, se menciona el Anexo 0, cuando debe tomarse la información del Anexo 1.
o	El número de cédula del apoyo a la supervisión, AHYDA ROCIO QUIROGA, nuevamente se encuentra errado.
</t>
  </si>
  <si>
    <t>JULIO/SEPTIEMBRE</t>
  </si>
  <si>
    <t>ANDRES GRANADOS</t>
  </si>
  <si>
    <t>No se encuentran los documentos cargados en SECOP II.
Las pólizas de modificaciones contractuales están rechazadas en SECOP II.
CERTIFICACION DE CUMPLIMIENTO: Se deben relacionar las modificaciones contractuales que tiene el contrato (En todas las 8 cuentas).
INFORME DE SUPERVISIÓN: En el seguimiento financiero-detalle de pagos realizados, diligenciar según historial de pagos realizado. En el resumen ejecución financiera del contrato, diligenciar según ejecución e historial de pagos del contrato  (En todas las 8 cuentas).
Los documentos del contratista que son adjuntos como soporte para el pago (Rut, Resolución de facturación, Documentos de Representación legal y parafiscales, aportes de seguridad social, certificación bancaria y demás documentos,  deben estar adjuntos en cada una de las cuentas y cargados en SECOP II.</t>
  </si>
  <si>
    <t>15/07/2025-25/07/2025</t>
  </si>
  <si>
    <t>CARLOS ALBERTO PINZON MOLINA</t>
  </si>
  <si>
    <t>DERECHOS DIFERENCIALES</t>
  </si>
  <si>
    <t xml:space="preserve">PRIMERA DEVOLUCIÓN: Las garantías del contrato no se encuentran aprobadas en SECOP II.No se cargaron los contenedores electrónicos de las facturas y notas debito adjuntas. CERTIFICACIÓN DE CUMPLIMIENTO: No se relacionó la factura CPM 2365, Corregir la fecha de suscripción del contrato (30/12/2024), corregir el valor a pagar ( este debe ser del 30 % $166.553.947 según el valor y forma de pago establecida en el contrato, la fecha de presentación del documento debe estar actualizada. INFORME DE ACTIVIDADES: Corregir el periodo de cobro (29 de enero de 2025 al 29 de abril de 2025), Corregir la fecha de suscripción del contrato (30/12/2024), corregir el valor del periodo de cobro ( este debe ser del 30 % $166.553.947 según el valor y forma de pago establecida en el contrato. INFORME DE SUPERVISIÓN PARA LOS CONTRATOS CON PROVEEDORES PJ: Corregir la fecha de suscripción del contrato (30/12/2024), en el resumen de ejecución financiera se debe diligenciar el valor de todos los campos y evidenciar el pago que se encuentra en proceso, faltan información de quien proyectó el documento y vistos buenos de quien proyectó y revisó. No se evidencias ingresos y salidas de almacén. Presentar en físico documentos existencia y representación legal. En SECOP II se deben cargar en su totalidad los documentos soporte, que se requieren para el presente pago. SEGUNDA DEVOLUCIÓN:  o se atendieron todas las observaciones realizadas. Además, en esta ocasión se presentan documentos con firma de apoyo a la supervisión impresa o escaneada. TERCERA DEVOLUCIÓN: Corregir el valor a cobrar en la línea del plan de pagos de SECOP II ($ 166.553.947). INFORME DE SUPERVISIÓN PARA LOS CONTRATOS CON PROVEEDORES PJ: Corregir el periodo de cobro (del 29 de enero de 2025 al 29 de abril del 2025). No se cargaron los Contenedores Electrónicos de las facturas ni de las Notas Debito. Adjuntar el contrato de cesión de derechos económicos. Revisar la factura ya que uno de los Item de la descripción tiene una gran diferencia con lo que se presentó en la propuesta económica, además la suma de las facturas y notas debito refleja diferencia con el valor del pago. Del total de refrigerios que se facturan (420) solo se evidencian listados de entrega de 111 unidades. Existen listados con otras 107 firmas que no tienen encabezados ni se identifica la actividad a que pertenecen. Partiendo del supuesto que los 107 sin identificar son refrigerios se encontrarían 202 de estos sin soporte de entrega. 
</t>
  </si>
  <si>
    <t>09/07/2025-14/07/2025-25/07/2025</t>
  </si>
  <si>
    <t xml:space="preserve">AGOSTO </t>
  </si>
  <si>
    <t>IDEAL</t>
  </si>
  <si>
    <t>ANNI ESTHER ZUÑIGA</t>
  </si>
  <si>
    <t>SE DEVUELVE NO ESTA SUBIDA EN SECOP EL PAGO 7, FALTA EL CONTENEDOR ELECTRONICO, EL INFORME DEL SUPERVISOR CORREGIR SEGUIMIENTO FINANCIERO, ACTUALIZAR DETALLE PAGOS REALIZADOS,  CORREGIR RESUMEN EJECUCION  FINANCIERA</t>
  </si>
  <si>
    <t>EN informe de supervisión ajustar número de póliza. ajustar seguimiento financiero.</t>
  </si>
  <si>
    <t>EN informe de supervisión ajustar número de póliza. ajustar seguimiento financiero. Adjuntar certificados de seguridad social con  ajuste en la fecha.</t>
  </si>
  <si>
    <t>Las garantías de la modificación contractual, no se encuentran aprobadas en SECOP II._CERTIFICACIÓN DE CUMPLIMIENTO: Corregir el nombre del proveedor en el párrafo inicial del documento, corregir la palabra (convivencia) en el objeto del contrato, corregir la fecha de terminación del contrato (06/10/2025), por la fecha de firma del documento, se debe incluir la información de la modificación contractual, presentar el documento con firma original o digital certificada._INFORME DE ACTIVIDADES: Corregir la palabra (convivencia) en el objeto del contrato, corregir la fecha de terminación del contrato (06/10/2025), se debe incluir la información de la modificación contractual, presentar el documento con firma original o digital certificada._INFORME DE SUPERVISIÓN PARA LOS CONTRATOS CON PROVEEDORES PJ: Corregir la palabra (convivencia) en el objeto del contrato, corregir la fecha de terminación del contrato (06/10/2025), (se debe eliminar la información guía del diligenciamiento del formato), En el detalle de información presupuestal del contrato, sección Inicial o adición colocar la palabra (inicial); en el Detalle de pagos realizados diligenciar información según requiere el cuadro y saldos según Registro presupuestal, En el Resumen de ejecución financiera del contrato, el valor ejecutado del contrato es la suma de primer y segundo pago, corregir el las firmas, el apoyo a la supervisión firmo en el lugar del Alcalde Local._No se evidencia Rut.
No se evidencia resolución de facturación._No se evidencia certificación de aportes parafiscales ni planillas de aportes de los mismos._No se evidencias ingresos y salidas de almacén.
Presentar en físico documentos existencia y representación legal._En SECOP II, Sección 7 ejecución del contrato, Plan de pagos-Pago 002, se deben cargar en su totalidad los documentos para el pago, y evidencias que soporten avance de mínimo el 50% de la ejecución del contrato conforme al avance de ejecución física y financiera mensual y entrega de productos. (Según cronograma y/o plan de trabajo, si aplican)._No se evidencian Ingresos y salidas de almacén._En las carpetas entregadas en físico, no se encuentran soportes de algunas obligaciones que se relacionan en el informe de actividades como lo es de la obligación 24 a la obligación 29. Además, se evidencias fotocopias de actas y/o planillas( entregar evidencias originales únicamente)._Se solicita mesa de trabajo para la verificación del cumplimiento del 50 % de la ejecución objeto del pago y diferencias en los valores facturados por el proveedor y la propuesta económica presentada.</t>
  </si>
  <si>
    <t>EMPRESA DE TELECOMUNICACIONES DE BOGOTA SA</t>
  </si>
  <si>
    <t>SANDRA MILENA GONZALEZ COY</t>
  </si>
  <si>
    <t xml:space="preserve">SUGEY DIAZ </t>
  </si>
  <si>
    <t>CUMPLEC</t>
  </si>
  <si>
    <t>/</t>
  </si>
  <si>
    <t>SUPREMA</t>
  </si>
  <si>
    <t>YARI ZAHEYDI SANCHEZ BELTRAN</t>
  </si>
  <si>
    <t>SE DEVUELVE PRIMER PAGO NO ANEXO OFERTA ECONOMICA, FALTA ESTUDIOS PREVIOS, INFORME DE ACTIVIDADES NO HAY FIRMAS NI NOMBRE DEL SUPERVISOR Y DEL REPRESENTANTE LEGAL, NO ESTA EL RUBRO PRESUPUESTAL,,  // Adjuntar en la plataforma SECOPII el contenedor elctrónoco de la factuta elctrónica de venta. Organizar la evidencias en la plataforma SECOPII en carpeta comprimida. Ajustar en la plataforma SECOPII elvalor a cobrar (Debe estar registrado sin decimales). Los soportes en físico deben estar con firmas en original. En informe de supervisión ajustar  en seguimiento financiero el saldo  y los totales del contrato.// En la carpeta deben reposar son firmas originales y no copia de la firma // revisar las correcciones que estan en la carpeta fisica de cada documento</t>
  </si>
  <si>
    <t>En certificado de cumplimiento registrar número de pago (4),  ajustar fecha de radicación. Adjuntar entradas y salidas de almacén.. En informe de supervisión ajustar No. de informe (4). Adjuntar soportes de seguridadad social de acuerdo con la carpeta en físico. Ajustar valores cuadro comparativo. Registrar en la factura la descripción del bien o servicio de la pág. 2 de 12.. Revisión 14/08/2025: La cuenta se encuentra rechazada en la plataforma SECOPII. ( No se puede verificar los soportes con las observaciones de la devolución. En certificado de cumplimiento relacionar la factura anulada con su respectiva nota crédito. Ajustar valores cuadro comparativo y adjuntar en excel la factura proforma.</t>
  </si>
  <si>
    <t>91.65%</t>
  </si>
  <si>
    <t>iNFORME DE SUPERVISION PERSONA JURIDIDA: Seguimiento tecnico-administrativo; los soportes de ejecucion son del mes de julio no de junio ( corregir el mes) y en el detalle de pagos realizados corregir el saldo del CRP, pago juniio. ( correcto 64.568.273)</t>
  </si>
  <si>
    <t>386.355.072 </t>
  </si>
  <si>
    <t>CARLOS ALBERTO MELENDEZ</t>
  </si>
  <si>
    <t xml:space="preserve">1.	Correcciones señalizadas en los siguientes documentos:
Informe de Actividades.
Certificado de Cumplimiento.
Informe de Supervisión para los contratos con proveedores persona jurídica.
2.	Organización de la carpeta:
Ubicar los documentos de pago al inicio.
Posteriormente, incluir los informes del contrato.
3.	Documentos faltantes:
Certificado de la Junta Central de Contadores del Revisor Fiscal.
4.	Requisito contable:
Presentar la Resolución de Facturación exigida por Contabilidad para proceder con el pago.
</t>
  </si>
  <si>
    <t xml:space="preserve">1.	Correcciones señalizadas en los siguientes documentos:
Informe Final de Supervisión.
Acta de Liquidación.
Liberación de Saldos.
</t>
  </si>
  <si>
    <t>TECNOLOGIA MEDIO AMBIENTAL ALEMANA</t>
  </si>
  <si>
    <t xml:space="preserve">1.	Correcciones señalizadas en los siguientes documentos:
Certificado de Cumplimiento.
Informe de Supervisión para los contratos con proveedores persona jurídica.
Acta de Liquidación.
2.	Documentos faltantes:
Informe Final de Supervisión.
</t>
  </si>
  <si>
    <t>En informe de actividades ajustar el valor a cobrar ($ 11.448.273). La póliza está en aprobación. En informe de supervisión ajustar estado de la póliza.</t>
  </si>
  <si>
    <t>CONSORCIO MAHO SAN CRISTOBAL</t>
  </si>
  <si>
    <t>Certificado de cumplimiento, informe de actividades e informe de supervision mencionan fecha de terminacion  (incluyendo prorrogas y suspensiones) 23 o 24 de agosto de 2025 (y no se menciona octubre como aparece en el secop posterior a suspensión (Fecha de terminación del contrato 12/10/2025 11:59:00 PM ).
 Informe de supervision menciona que corresponde al pago No. 5.
Es pertinenete mencionar como fecha de firmas del certificado de cumplimiento y demás documentos,  una fecha reciente ya que el pago se va a realizar en el mes de diciembre de 2.025.
Se recuerda y agradece que las subsanaciones se realicen tanto en la carpeta fisca del mencionado pago como en el Secop II, para lo cual ya se encuentra rechazado dicho pago</t>
  </si>
  <si>
    <t>CORPORACIÓN PARA EL DESARROLLO DE LAS MICROEMPRESAS PROPAIS</t>
  </si>
  <si>
    <t>YORX NICOLAS GORDILLO</t>
  </si>
  <si>
    <t>APPPIANTICAS SAS (CESIONARIO)- CONSTRUCTORA FRACTAL SAS (CESIONARIO)</t>
  </si>
  <si>
    <t xml:space="preserve">La póliza de RCE está rechazada en la plataforma SECOPII. Cambiar formato certificado de cumplimiento de Persona Jrídica (GCO-GCI-F150). En certificado de cumplimiento ajustar periodo de cobro ( 20 de febrero al 09 de junio de 2025), ajustar la razón social del contratista, ajustar el valor a cobrar ($435.912.833), ajustar cumplimiento de aportes parafiscales. En formato de informe de actividades en las evidencias (Formato incompleto incluir columna de producto), ajustar periodo de cobro, ajustar valor a cobrar en letras, falta firma del supervisor de apoyo. En informe de supervisión ajustar seguimiento financiero, resumen ejecución financiera y registrar detalle de pagos realizados. Adjuntar certificado de existencia y representación legal del Cesionario con fecha de renovación periodo 2025. Adjuntar RUT del Cesionario. En factura electrónica de venta ajustar en descripción (San Cristobal), no se evidencia el IVA sobre la Utilidad. Adjuntar archivo XML de la factura electronica de venta. (Contenedor electrónico).   </t>
  </si>
  <si>
    <t>CONSORCIO INTERPARQUES MACARENA</t>
  </si>
  <si>
    <t>La póliza de RCE está rechazada en la plataforma SECOPII. Cambiar formato certificado de cumplimiento de Persona Jrídica (GCO-GCI-F150). En certificado de cumplimiento ajustar periodo de cobro ( 20 de febrero al 09 de junio de 2025), retirar información adicional, ajustar fecha de suscripcion del contrato en formato de informe de actividades (Formato incompleto incluir columna de producto), ajustar periodo de cobro, En informe de supervisión ajustar seguimiento financiero, resumen ejecución financiera y registrar detalle de pagos realizados. Ajustar fecha hasta el 9 de junio de 2025 el informe mensual de interventoria, se bebe adjuntar certificacion de parafiscales de los consorciados.</t>
  </si>
  <si>
    <t xml:space="preserve">SEGUNDA REVISION•	Todos los documentos deben contar con firma original manuscrita (no digitalizada ni escaneada).
•	El Acta de Liquidación debe ser revisada previamente por el área de Contratación.
•	Se identificaron dos documentos de Acta de Liquidación con información diferente; debe dejarse únicamente uno con la información correcta.
•	Asegurar la organización de la carpeta: primero los documentos de pago y posteriormente los informes del contrato.
•	Anexar el Certificado de la Junta Central de Contadores del Revisor Fiscal, documento aún pendiente.
</t>
  </si>
  <si>
    <t>86%%</t>
  </si>
  <si>
    <t xml:space="preserve">$ 287.144.536
</t>
  </si>
  <si>
    <t>DEPORTE</t>
  </si>
  <si>
    <t>LUIS ALBERTO SALGADO</t>
  </si>
  <si>
    <t>AQSERV SAS</t>
  </si>
  <si>
    <t>Monica Miranda - Javier Castillo</t>
  </si>
  <si>
    <t>WIESNER FABIAN ROBAYO</t>
  </si>
  <si>
    <t>CERTIFICACIÓN DE CUMPLIMIENTO: En el párrafo inicial del documento no habla de la información presentada si no se "pólizas" no es claro la razón del porqué pólizas. INFORME DE SUPERVISIÓN DE LOS CONTRATOS DE PJ: En el seguimiento técnico-administrativo, no se evidencia información que refleje las condiciones y razones que soportan el presente pago. En el Seguimiento Financiero, Detalle de pagos realizados, los saldos del CRP a través del historial de pagos no esta diligenciado correctamente. En las evidencias soporte no se encuentran los recibos No. 20203, 20207, 20288, 20355y 20532.
No se evidencia la carta de precios para el mes de julio. El documento de margen de comercialización presentado es del mes de junio de 2025.</t>
  </si>
  <si>
    <t>CERTIFICACIÓN DE CUMPLIMIENTO: En el párrafo inicial del documento no habla de la información presentada si no se "pólizas" no es claro la razón del porqué pólizas. INFORME DE SUPERVISIÓN DE LOS CONTRATOS DE PJ: En el seguimiento técnico-administrativo, no se evidencia información que refleje las condiciones y razones que soportan el presente pago. En el Seguimiento Financiero, Detalle de pagos realizados, los saldos del CRP a través del historial de pagos no esta diligenciado correctamente. No se evidencia la carta de precios para el mes de julio. El documento de margen de comercialización presentado es del mes de junio de 2025. Las certificaciones de parafiscales deben ser expedidas con fecha posterior al periodo de cobro.</t>
  </si>
  <si>
    <t>SECERETARIA DISTRITAL DE INTEGRACION SOCIAL</t>
  </si>
  <si>
    <t>No se cargó información del pago en SECOP II, se deben cargar en su totalidad los documentos para el pago y evidencias que soporten avance de  ejecución del contrato. INFORME DE SUPERVISIÓN PARA LOS CONTRATOS CON PROVEEDORES PJ: Corregir el periodo de cobro y numero de pago. _ En el seguimiento financiero, Información financiera del contrato, se debe relacionar el pago 12 que se encuentra en proceso; en el detalle de pagos realizados, revisar y corregir el valor facturado del pago 10 y corregir los saldos del pago 10 en adelante. (las notas y observaciones guía se deben eliminar en la versión final del documento. Cargar contenedor electrónico de la factura. La certificación de aportes parafiscales del consorciado "Enviromental" debe ser firmada por el revisor fiscal (Andrea del Pilar Contreras Ávila).</t>
  </si>
  <si>
    <t>TERCERA REVISION: Firma digital del apoyo a la supervision.</t>
  </si>
  <si>
    <t>CUNMPLE</t>
  </si>
  <si>
    <t>Falta Resolucion de Facturacion.</t>
  </si>
  <si>
    <t>ANDRES FABIAN GRANADOS JIMENEZ</t>
  </si>
  <si>
    <t>En informe de supervisión ajustar valor y saldos en detalle de pagos realizados y ejecución financiera del contrato. Adjuntar contenedor electrónico (Archivo XML) de la factura de venta en la plataforma SECOPII. Adjuntar en la plataforma SECOPII el certificado de cumplimiento, informe de actividades y  el informe de supervisión. Adjuntar entradas y salidas de almacen o actas de recibo de elementos.</t>
  </si>
  <si>
    <t>SE DEVUELVE NO ESTA SUBIDA EN SECOP EL PAGO 8, FALTA EL CONTENEDOR ELECTRONICO, EL INFORME DEL SUPERVISOR CORREGIR SEGUIMIENTO FINANCIERO,  CORREGIR RESUMEN EJECUCION  FINANCIERA, AUTORIZACION FACT. ELECTRONICA, FALTA PLANILLA DE AGOSTO, RUT NO ESTAN TODAS LAS PAGINAS</t>
  </si>
  <si>
    <t>Actualizar fecha de certificado de seguridad social. En informe de supervisión ajustar valor y saldos en detalle de pagos realizados y ejecución financiera del contrato. Adjuntar contenedor electrónico (Archivo XML) de la factura de venta en la plataforma SECOPII. Adjuntar en la plataforma SECOPII el certificado de cumplimiento, informe de actividades y  el informe de supervisión. Adjuntar entradas y salidas de almacen o actas de recibo de elementos.</t>
  </si>
  <si>
    <t>SE DEVUELVE SEGUNDO PAGO, INFORME DE ACTIVIDADES CON FIRMAS ORIGINALES DEL SUPERVISOR Y DEL REPRESENTANTE LEGAL, EN SECOP ORGANIZAR CARPETAS PAGO APARTE Y EVIDENCIAS APARTE EL VALOR COBRADO DEBE ESTAR SIN DECIMALES (EN TODOS LOS DOCUMENTOS DONDE ESTE EL VALOR DE LA FACTURA),  CERTIFICADO DE CUMPLIMIENTO FIRMAS ORIGINALES, INFORME DE SUPERVISION REVISARLO DE ACUERDO ALAS OBSERVACIONES EN LOS DOCUMENTOS FISICOS SE HICIERON LAS ANOTACIONES, FIRMA ORIGINAL, INFORME MENSUAL FIRMAS // REVISAR LA CARPETA ESTAN LAS CORRECCIONES QUE SE DEBEN HACER // CAMBIAR CERTIFICACION DE PARAFISCALES</t>
  </si>
  <si>
    <t>CONSORCIO JI SAN CRISTOBAL</t>
  </si>
  <si>
    <t>JAVIER CASTILLO - MONICA MIRANDA</t>
  </si>
  <si>
    <t xml:space="preserve">SE DEVUELVE NO ESTA CARGADO EL CONTENEDOR ELECTRONICO EN SECOP </t>
  </si>
  <si>
    <t>08/09/2025 SEGUNDA REVISION 15/09/2025</t>
  </si>
  <si>
    <t>Informe de actividades
Fecha del contrato errada (la fecha correcta es 28/12/2025).
El apoyo a la supervisión firma en el campo que corresponde al Alcalde.
Informe de supervisión para los contratos
Detalle de pagos: el 1° pago presenta periodo errado. El correcto es del 24 de febrero al 23 de marzo.
La firma está fechada el 08 de agosto, la fecha correcta es 08 de julio de 2025.
El informe se encuentra impreso en hojas blancas mixtas con otra de diferente color; se recuerda que el despacho no firma cuentas si no están en su totalidad en hojas blancas.</t>
  </si>
  <si>
    <t>Informe de actividades
Fecha del contrato errada (la correcta es 28/12/2025).
Informe de supervisión para los contratos
Detalle de pagos: el 1° pago presenta periodo errado. El correcto corresponde al 24 de febrero al 23 de marzo.
Formato acta de pago de consultoría o interventoría
No se evidencia el avance de obra ni en valor ni en porcentaje que sustente el pago del 50%; contra el avance registrado no hay cómo confirmarlo.
El valor facturado en actas anteriores se encuentra errado, al igual que el valor acumulado.</t>
  </si>
  <si>
    <t>MAURICIO ARDILA/FERNANDO SOTELO AVILA</t>
  </si>
  <si>
    <t>En certificado de cumplimiento ajustar la fecha de terminación del contrato (28/09/2025), fecha de radicación. En informe de supervisión ajustar fecha de terminación de la póliza, detalle de pagos realizados, fecha de radicción. Adjuntar en la platafora SECOPII el certificado de  seguridad social del mes deSeptiembre de 2025 que está en físico.</t>
  </si>
  <si>
    <t>No se evidencian ingresos y salidas de almacén.___INFORME DE SUPERVISIÓN PARA LOS CONTRATOS CON PREVEEDORES PJ: En el cuadro adjunto que refleja la trazabilidad de pagos no se reporta la información del presente pago y el saldo no corresponde con la realidad financiera del contrato, _ en el resumen de ejecución financiera del contrato, corregir el valor ejecutado ($ 1.391.625.439) e incluir los pago realizado y el pago que se encuentra en trámite.</t>
  </si>
  <si>
    <t>SECRETARIA DISTRITAL DE CULTURA, RECRREACION Y DEPORTE  - SCRD</t>
  </si>
  <si>
    <t>SIKA PATRICIA</t>
  </si>
  <si>
    <t>Adjuntar resolución</t>
  </si>
  <si>
    <r>
      <rPr>
        <sz val="12"/>
        <color rgb="FF000000"/>
        <rFont val="Aptos"/>
      </rPr>
      <t>Cuenta no está cargada en la plataforma SECOPII. Presentar factura electrónica de venta por separado. La póliza en la plataforma SECOPII está pendiente de aprobación. Encertificado de cumplimiento ajustar el nombre del contratista y número de pago. Eninforme de supervisión ajustar nombre del contratista, número de la póliza de cumplimiento, ajustar detalle de pagos realizados, valor ejecutado y saldo. tegistrar el porcentaje de cumplimiento de acuerdo con la cláusula DECIMA, numeral 3.1 (  .En informe de actividades ajustar formato (No se evidencia el escudo de la Alcaldía), nombre del contratista. Adjuntar resolución de facturación, certificado de  aprotes de seguridad social, certificado bancario vigente, RUT. Registrar y cargar en la plataforma SECOPII los soportes debidamente firmados junto con las evidencias organizadas de acuerdo con las obligaciones presentadas en el informe de actividades.  Presentar de manera bimensual certificación suscrita por el Representante Legal y el Revisor Fiscal (Si Aplica), mediante la cual manifieste bajo la gravedad de juramento que mantiene vinculadas para la ejecución del contrato el 50 % (Según los porcentajes que establece el artículo 3 del Decreto Distrital 332 de 2020, de acuerdo a las ramas de la actividad económica del contrato y las fechas para su aplicación) de mujeres, adjuntando el listado de mujeres vinculadas y la planilla pago de seguridad social de las mismas. El listado presentado deberá discriminar que mujeres de las vinculadas son víctimas del conflicto armado, con alguna discapacidad, jefa de hogar o con otra condición especial. Adjuntar entradas y salidas de almacén.</t>
    </r>
    <r>
      <rPr>
        <b/>
        <sz val="12"/>
        <color rgb="FF000000"/>
        <rFont val="Aptos"/>
      </rPr>
      <t>//SEGUNDA REVISIÓN</t>
    </r>
    <r>
      <rPr>
        <sz val="12"/>
        <color rgb="FF000000"/>
        <rFont val="Aptos"/>
      </rPr>
      <t>. Presentar factura electrónica de venta por separado por valor de $ 40.000.000 y contenedor electrónico.  La póliza en la plataforma SECOPII está pendiente de aprobación.  En informe de supervisión registrar el porcentaje de cumplimiento de acuerdo con la cláusula DECIMA, numeral 3.1 "El 50% de las actividades restantes de cada uno de los componentes del contrato, así como verificación de calidad, procesos jurídicos, administrativos, financieros y técnicos establecidos".  El informe deactividades cargado en la plataforma SECOPII es diferente al presentado en físico..  En la plataforma SECOPII cargar factura electrónica de venta por valor de $ 40.000.000,  (Adjuntan la número FE-1032 por valor de $ 84.239.509. anular y adjuntar nota crédito)con el contenedor electrónico. Adjuntar entradas y salidas de almacén.</t>
    </r>
  </si>
  <si>
    <t>07/10/2025//15/10/2025</t>
  </si>
  <si>
    <r>
      <rPr>
        <sz val="12"/>
        <color rgb="FF000000"/>
        <rFont val="Aptos"/>
      </rPr>
      <t>Cuenta no está cargada en la plataforma SECOPII. Presentar factura electrónica de venta por separado y contenedor electrónico. Adjuntar acta de liquidación debidamente firmada y autorizada por el érea de contratación, estado de cuenta, informe final de supervisión. En certificado de cumplimiento ajustar nombre del contratista, número de pago. En informe de supervisión ajustar nombre del contratista, número de póliza, en observaciones registrar el saldo a liberar a favor de la ALSC y el motivo por el cuál no se ejecutaron los recursos, registrar pagos realizados, ajustar valor total ejecutado, y saldo a liberar. En informe de actividades ajustar formato (No se evidencia el escudo de la Alcaldía), nombre del contratista, valor en letras del periodo de cobro. Adjuntar certificado bancario vigente, RUT.  Adjuntar entradas y salidas de almacén. Registrar y cargar en la plataforma SECOPII los soportes debidamente firmados junto con las evidencias organizadas de acuerdo con las obligaciones presentadas en el informe de actividades. Radicar nuevamente para verificación solicitada.</t>
    </r>
    <r>
      <rPr>
        <b/>
        <sz val="12"/>
        <color rgb="FF000000"/>
        <rFont val="Aptos"/>
      </rPr>
      <t xml:space="preserve"> SEGUNDA REVISIÓN.  </t>
    </r>
    <r>
      <rPr>
        <sz val="12"/>
        <color rgb="FF000000"/>
        <rFont val="Aptos"/>
      </rPr>
      <t xml:space="preserve">La cuenta no está cargada en la plataforma SECOPII. Para su verificación se solicita cargar en la plataforma SECOPII junto con las observaciones solicitadas. </t>
    </r>
  </si>
  <si>
    <t>08/10/2025//</t>
  </si>
  <si>
    <t xml:space="preserve">SE DEVUELVE NO ESTA SUBIDA EN SECOP EL PAGO 10, FALTA EL CONTENEDOR ELECTRONICO,  AUTORIZACION FACT. ELECTRONICA, CAMBIAR FECHA DE CERTIFICACION CON FECHA 7/10/2025, INFORME DEL SUPERVISOR CON FECHA DE 07/10/2025................. </t>
  </si>
  <si>
    <t>AUTOMAYOR S.A.</t>
  </si>
  <si>
    <t>JORGE MARIO DIAZ</t>
  </si>
  <si>
    <t xml:space="preserve">PRIMERA REVISION:No existe carpeta en Share point. SEGUNDA REVISION 1.	Firmas: Las firmas incluidas en los documentos deben presentarse en original o mediante firma digital certificada.2.	Acta de liquidación: Se identificó la ausencia de vistos buenos. Se recuerda que, una vez la documentación ingresa a revisión en el área de liquidaciones, el proceso continúa directamente a pago, por lo cual el expediente debe estar completo.3.	Informe final de supervisión: El formato utilizado corresponde a la vigencia anterior. Debe diligenciarse en el formato actualizado y dar cumplimiento a las observaciones señaladas dentro del documento.4.	Documentación faltante: Hace falta anexar la Resolución de Facturación y la Certificación Bancaria
</t>
  </si>
  <si>
    <t>08/10/2025  09/10/2025</t>
  </si>
  <si>
    <t>56%%</t>
  </si>
  <si>
    <t>YARI ZAHEYDI SANCHEZ</t>
  </si>
  <si>
    <r>
      <rPr>
        <sz val="10"/>
        <color rgb="FF000000"/>
        <rFont val="Arial Narrow"/>
      </rPr>
      <t>Carga en SECOP: La cuenta no se encuentra cargada en el SECOP.
Verificación ante la DIAN: No es posible confirmar el CUFE de la factura, dado que no se encuentra registrada en el SECOP.
Contenedor electrónico: No se puede verificar la información del contenedor electrónico.
Factura impresa: La factura incluida en la carpeta física carece de la información correspondiente al ítem 15, por lo que no es posible confirmar el valor total de la factura.
Atención a observaciones: Se deben atender las indicaciones señaladas en los documentos anexos.
Informe mensual de actividades: Se encuentra impreso en hojas mixtas. Se recuerda que el despacho únicamente firma documentos presentados en hojas blancas.</t>
    </r>
    <r>
      <rPr>
        <sz val="10"/>
        <color rgb="FFFF0000"/>
        <rFont val="Arial Narrow"/>
      </rPr>
      <t xml:space="preserve"> SEGUNDA REVISION</t>
    </r>
    <r>
      <rPr>
        <sz val="10"/>
        <color rgb="FF000000"/>
        <rFont val="Arial Narrow"/>
      </rPr>
      <t xml:space="preserve"> : Informe mensual de actividades: Se encuentra impreso en hojas mixtas. Se recuerda que el despacho únicamente firma documentos presentados en hojas blancas</t>
    </r>
  </si>
  <si>
    <t>09/10/2025 - 15/10/2025</t>
  </si>
  <si>
    <t>UNION TEMPORAL LOGISTIC</t>
  </si>
  <si>
    <t>En certificado de cumplimiento registrar el número del pago (Único pago). Adjuntar certificado de cámara de comercio vigente de la Empresa Construir Colombia P&amp;S SAS. En acta de liquidación ajustar la fecha de suscripción del contrato. (07/07/2025). Adjuntar en la plataforma SECOPII el contenedor electrónico de la factura de venta.</t>
  </si>
  <si>
    <t>4 Y 7 DÍAS</t>
  </si>
  <si>
    <t>FALTA FIRMA DE REPREDSENTANTE LEGAL EN ACTA DE LIQUIDACIÓN.</t>
  </si>
  <si>
    <t>MARIA DEL PILAR BENAVIDES A</t>
  </si>
  <si>
    <t>PAGO 19</t>
  </si>
  <si>
    <t>margen de comercializacion es agosto y no septiembre...........</t>
  </si>
  <si>
    <t>MONICA MIRANDA</t>
  </si>
  <si>
    <t>SE DEVUELVE, Certificado de cumplimiento: actualizar la fecha de acuerdo a la entrega de la carpeta, Informe de supervisión: actualizar los valores con referencia al pago No 1, detalle del pago realizado no esta la información del pago No 1, Resumen ejecución financiera del contrato ajustar valores.</t>
  </si>
  <si>
    <t>4 meses 28 días</t>
  </si>
  <si>
    <t>30/122/2025</t>
  </si>
  <si>
    <t>BIEN-ESTAR</t>
  </si>
  <si>
    <t>EVELYN GONZALEZ</t>
  </si>
  <si>
    <t>PAGO 20</t>
  </si>
  <si>
    <t xml:space="preserve">CERTIFICACION DE CUMPLIMIENTO TIENE QUE SER FECHA DEL 1 DE SEPTIEMBRE DE 2025, INFORME DE SUPERVISION TIENE QUE SER CON FECHA DEL 1 DE SEPTIEMBRE DE 2025, MARGEN DE COMERCIALIZAION ES DIFERENTE A LOS VALORES DE LA FACTURA,  EN LA CARPETA FISICA FALTA LA TABLA DE DESCUENTOS DEL 16 AL 31 DE AGOSTO DE 2025, </t>
  </si>
  <si>
    <t>NO SE CARGÓ CONTENEDOR ELECTRONICO DE LA FACTURA, INFORME DE ACTIVIDES SIN FIRMA DEL APOYO A LA SUPERVISIÓN</t>
  </si>
  <si>
    <t>NO SE CARGÓ CONTENEDOR ELECTRONICO DE LA FACTURA, CARPETA DE DOCUEMNTOS PRESENTA ERROR, INFORME DE ACTIVIDES SIN FIRMA DEL APOYO A LA SUPERVISIÓN</t>
  </si>
  <si>
    <t>ENVIRONMETAL</t>
  </si>
  <si>
    <t>SUPENSION 22 DIAS</t>
  </si>
  <si>
    <t>Observaciones señaladas dentro del docuemnto.SEGUNDA REVISION: OK</t>
  </si>
  <si>
    <t>Observaciones señaladas dentro del docuemnto. SEGUNDA REVISION: OK</t>
  </si>
  <si>
    <t>CONSORCIO OBRAS JOT</t>
  </si>
  <si>
    <t>3 MESES</t>
  </si>
  <si>
    <t xml:space="preserve"> ISOLER ANDRES EGIS BENITEZ  /  DANIELA CAMPO</t>
  </si>
  <si>
    <t xml:space="preserve">INFORME MENSUAL DE ACTIVIDADES; la fecha prevista de terminación no corresponde debe ser el 26 de diciembre de 2025 como lo indica SECOP II y el certificado de cumplimiento. //  INFORME DE SUPERVISIÓN; la fecha prevista de terminación no corresponde debe ser el 26 de diciembre de 2025 como lo indica SECOP II y el certificado de cumplimiento. // CERTIFICACIÓN DE CUMPLIMIENTO; el valor a cobrar no corresponde debe ser $545.032.197, además, el número de pago no corresponde (01)
</t>
  </si>
  <si>
    <t>OUTSOURCING GIAF V5 UNION TEMPORAL</t>
  </si>
  <si>
    <t xml:space="preserve">Informe de supervicion (insumos de aseo y cafeteria  la descripcion no concide con el valor de acuerdo a informacion en sharepoint, detalle pagos realizados  ( perido de pago esta con fecha de junio) </t>
  </si>
  <si>
    <t>FERNANDO SOTELO  AVILA</t>
  </si>
  <si>
    <t>CERTIFICACIÓN DE CUMPLIMIENTO: Corregir el periodo de cobro (22 de julio al 23 de septiembre). Corregir la información de las prórrogas, (Prorroga 1: Dos meses) y (Prorroga 2: Un mes y Nueve Días)._INFORME DE ACTIVIDADES: Corregir el periodo de cobro (22 de julio al 23 de septiembre). Corregir la información de las prórrogas, (Prorroga 1: Dos meses) y (Prorroga 2: Un mes y Nueve Días)._INFORME DE SUPERVISIÓN PARA LOS CONTRATOS CON PROVEEDORES PJ: Corregir el periodo de cobro (22 de julio al 23 de septiembre). En el detalle de pagos realizados se debe organizar la información, ya que los valores facturados por rubro no pueden ser superiores a lo destinado en el CRP. En el Resumen de ejecución financiera del contrato incluir los pagos 1 y 2 (como pagados) y el pago 3 (en proceso) con sus valores correspondientes. y diligenciar el valor del saldo de acuerdo a la siguiente información (Saldo: Valor Total (-) menos- Pagos realizados)._En la factura existe un Item (Cableado estructurado 3%) que no se evidencia en la propuesta económica,_No se evidencia tarjeta profesional del revisor Fiscal._ No se evidencias ingresos y salidas de almacén. _ Presentar en físico documentos existencia y representación legal. _ NO se han cargado en SECOP II. En SECOP II, Sección 7 ejecución del contrato, Plan de pagos-Pago 003, se deben cargar en su totalidad los documentos para el pago, y evidencias que soporten avance de mínimo el 80% de la ejecución del contrato conforme al avance de ejecución física y financiera mensual y entrega de productos. (Según cronograma y/o plan de trabajo, si aplican)._ No se evidencian Ingresos y salidas de almacén.</t>
  </si>
  <si>
    <t>IDEPAC</t>
  </si>
  <si>
    <t>DIANA RODRIGUEZ MEDINA</t>
  </si>
  <si>
    <r>
      <rPr>
        <sz val="12"/>
        <color rgb="FF000000"/>
        <rFont val="Aptos"/>
      </rPr>
      <t>La cuenta no se encuentra cargada en la plataforma SECOPII.(Registrar y cargar todos los soportes junto con las evidencias debidamente organizdas). En informe de supervisión ajustar la fecha de terminación del contrato, ajustar seguimiento financiero. En informe de actividades registrar fecha de suscripción del contrato (30/12/2025). Adjuntar certificado de seguridad social firmado por el Representante Legal o Revisor Fiscal junto con los respectivos soportes. Ajuntar factura electrónica de venta junto con el contenedor electrónico. Adjuntar resolución de facturación de la DIAN. En certificado de cumplimiento ajustar núero del contrato (-CTOI-1162-2024).SEGUNDA REVISIÓN: Adjuntar entradas y salidas de almacén ("...</t>
    </r>
    <r>
      <rPr>
        <i/>
        <sz val="12"/>
        <color rgb="FF000000"/>
        <rFont val="Aptos"/>
      </rPr>
      <t>Segundo pago: Correspondiente al cincuenta (50%) del valor del contrato previo recibo a satisfacción de la ejecución del componente de la Laboratorios Pedagógicos, junto con el ingreso y salida de almacén...</t>
    </r>
    <r>
      <rPr>
        <sz val="12"/>
        <color rgb="FF000000"/>
        <rFont val="Aptos"/>
      </rPr>
      <t>). En informe de actividades ajustar la obligación 16. Nota. Para el primer pago no se requirió entradas y salidas de almacén de acuerdo con el modificatorio del contrato en forma de pago.//TERCERA REVISIÓN: La cuenta está rechazada en la plataforma SECOPII. La póliza está pendiente de aprobación en la plataforma SECOPII. En informe de supervisión ajustar nombre del contratista, ajustar seguimiento financiero. En informe de actividades ajustar nombre del contratista, debe estar firmado por el apoyo a la supervisión. Adjuntar certificado bancario con fecha de expedición vigente. Adjuntar entreadas y salidas de almacén. Debido a que la cuenta está rechazada en la plataforma SECOPII, no fué posible examinar los soportes cargados en el sistema y estará sujeta a nueva verificación.</t>
    </r>
  </si>
  <si>
    <t>08/07/2025//10/07/2025//24/10/2025</t>
  </si>
  <si>
    <t>UNIVERSIDAD DISTRITAL FRANCISCO JOSE DE CALDAS</t>
  </si>
  <si>
    <t>JUAN ALEXANDER URREGO</t>
  </si>
  <si>
    <r>
      <rPr>
        <sz val="12"/>
        <color rgb="FF000000"/>
        <rFont val="Aptos"/>
      </rPr>
      <t xml:space="preserve">En certificado de cumplimiento ajustar el valor a pagar ($1.144.542.004), registrar los rubros presupuestales de los cuales se está ejecutando el pago. Ajustar vigencia de la póliza de calidad, prestaciones sociales y cumplimiento del contrato. En informe de supervisión ajustar detalle de la información presupuestal y pagos realizados del convenio. En infrorme de actividades ajustar el valor a pagar (($1.144.542.004). Adjuntar certificado de seguridad social con fecha superior al periodo de cobro (29 de agosto al 29 de septiembre de 2.025). Adjuntar Entradas y salidas de Almacén. Adjuntar en la plataforma SECOPII el contenedor electrónico de la factura. </t>
    </r>
    <r>
      <rPr>
        <b/>
        <sz val="12"/>
        <color rgb="FF000000"/>
        <rFont val="Aptos"/>
      </rPr>
      <t>//SEGUNDA REVISIÓN</t>
    </r>
    <r>
      <rPr>
        <sz val="12"/>
        <color rgb="FF000000"/>
        <rFont val="Aptos"/>
      </rPr>
      <t xml:space="preserve">: Adjuntar en la plataforma SECOPII los soportes de la cuenta: Certificado de cumplimiento, informe de actividades, informe de supervisión, factura de venta, resolución de facturación, RUT, certificado de seguridad social,  cuenta bancaria vigente, actas de Almacén, resolución de designación del supervisor, concepto jurídico, compromiso de modificación de lapóliza...Observación: Las actas de verificación de entregas de suministros se encuentran el el folio 321-322 y 323.// </t>
    </r>
    <r>
      <rPr>
        <b/>
        <sz val="12"/>
        <color rgb="FF000000"/>
        <rFont val="Aptos"/>
      </rPr>
      <t>//TERCERA REVISIÓN:</t>
    </r>
    <r>
      <rPr>
        <sz val="12"/>
        <color rgb="FF000000"/>
        <rFont val="Aptos"/>
      </rPr>
      <t xml:space="preserve"> Adjuntar acta de aprobación de las hojas de vida en la plataforma SECOPII y en físico. Adjuntar Hoja devida del Profesional Rafael Bautista Cano.</t>
    </r>
  </si>
  <si>
    <t>10/11/2025//13/11/2025//19/11/2025</t>
  </si>
  <si>
    <t>APOBADA</t>
  </si>
  <si>
    <t>KARINA ROCIRIS</t>
  </si>
  <si>
    <t>SE DEVUELVE NO ESTA SUBIDA EN SECOP EL PAGO 11, FALTA EL CONTENEDOR ELECTRONICO,  AUTORIZACION FACT. ELECTRONICA //// SEGUNDA OBSERVACION NO ESTA EL CONTENEDOR ELECTRONICO, AUTORIZACION DE LA FACTURACION NO ESTA</t>
  </si>
  <si>
    <t>53.71%</t>
  </si>
  <si>
    <t>Falta certificacion junta central de contadores- Revisor fiscal, no se encuentra cargada en la carpeta share point, falta contenedor electronico, falta dentro de la carpeta d epago.SEGUNDA REVISION: Las carpetas correspondientes a los pagos 21 y 22 no se encuentran cargadas en el SharePoint.
En el pago 22 no se realizó la corrección indicada en el documento remitido.
No fue posible confirmar el contenedor electrónico para ninguno de los pagos.</t>
  </si>
  <si>
    <t>11/11/2025 -13/11/2025</t>
  </si>
  <si>
    <t>56.78%</t>
  </si>
  <si>
    <t>Falta certificacion junta central de contadores- Revisor fiscal, no se encuentra cargada en la carpeta share point, falta contenedor electronico, falta dentro de la carpeta d epago. Informe de Supervision: valor errado en el pago No.22 segunda revision Las carpetas correspondientes a los pagos 21 y 22 no se encuentran cargadas en el SharePoint.
En el pago 22 no se realizó la corrección indicada en el documento remitido.
No fue posible confirmar el contenedor electrónico para ninguno de los pagos.</t>
  </si>
  <si>
    <t>11/11/2025 -013/11/2025</t>
  </si>
  <si>
    <t>La cuenta está rechazada en la plataforma SECOPII. Adjuntar RUT del Cesionario de derechos económicos. Adjuntar archivo XML de la factura electrónica de venta. (Contenedor electrónico). Adjuntar N/C de la factura anulada. Ajustar firmas certicumplimiento e informe de supervisión</t>
  </si>
  <si>
    <t>En certificado de cumplimiento registrar los datos de la suspensión y prórroga de la suspensión,ajustar fecha de radicación (04/11/2025).Adjuntar RUT, donde se evidencie el registro del Representante Legal Suplente.  Adjuntar contenedor electrónico de la factura electrónica de venta. Adjuntar en la plataforma SECOPII. Informe de supervisión, RUT, certificación bancaria. Adjuntar soportes de cesión de derechos económicos y cargarlos en la plataforma SECOPII.</t>
  </si>
  <si>
    <t>corregir resumen de ejecución financiera y cargar excatamente igual en secop II</t>
  </si>
  <si>
    <t xml:space="preserve">SUGEY DIAZ TRIANA </t>
  </si>
  <si>
    <t xml:space="preserve">
</t>
  </si>
  <si>
    <t>AJUSTAR INFORME</t>
  </si>
  <si>
    <t>YADY ABDREA BAREÑO</t>
  </si>
  <si>
    <t>La cuenta no está cargada en la plataforma SECOPII.  En certificado de cumplimiento ajustar  el objeto del contrto, registrar los rubros y el valor de cada uno. En informe de actividades registrar el año de la prórroga (2.025). En informe de supervisión ajustar el objeto del contrato, ajustar número de la póliza, ajustar seguimiento financiero. La póliza está pendiente de aprobación en la plataforma SECOPII. Registrar en la plataforma SECOPII los soportes junto con la evidencias y su correspondiente registro. Adjuntar factura electrónica de venta junto con el contenedor elecrónico.//SEGUNDA REVISIÓN: No cargaron todos los soportes a SECOPII junto con las evidencias. Adjuntar archivo XML en SECOPII. Adjuntar informe de actividades con el Logo de la Alcaldía. Adjuntar evidencias.</t>
  </si>
  <si>
    <t>13/11/2025//18/11/2025</t>
  </si>
  <si>
    <t>CENCOSUD COLOMBIA</t>
  </si>
  <si>
    <t>FREDY ARMANDO RODRIGUEZ RAMIREZ</t>
  </si>
  <si>
    <t>En certificado de cumplimiento ajustar el número de la cédula del Alcalde. Retirar la factura de venta No. FE-1056 por valor de $44,329,509. Adjuntar resolución de facturación, certificado de seguridad social, RUT, certificado bancario con fecha de expedición vigente. Ajustar en la plataforma SECOPII el número de la factura (FE - 1055). Cargar en la plataforma SECOPII todos los soportes de la cuenta.  Certificado de cumplimiento, informe de actividades, informe de supervisión, factura de venta, certificado bancario vigente resolución de facturación, RUT., contenedor electrónico. El valor de la entradas y salidas de Almacén no están de acuerdo con la factura electrónica de venta.</t>
  </si>
  <si>
    <t>FALTA LA FOTOCOPIA DE LAS CEDULAS DEL REVISOR FISCAL Y CONTADOR CON COPIA DE LA  TARJETA PROFESIONAL,  LA CERTIFICACION DE PARAFISCALES DEBE SER LA DE OCTUBRE Y NO SEPTIEMBRE, FALTA LA COPIA DE LA CEDULA DEL REPRESENTANTE LEGAL, ANTECEDENTES DISCIPLINARIOS DE EDWIN RICARDO PASTRANA ESTA DESACTUALIZADO POR PARTE LA LA JUNTA CENTRAL DE CONTADORES, ANEXAR PLANILLA DE PAGO DE OCTUBRE Y CAMBIAR LAS CERTIFICACIONES DE PARAFISCALES DONDE AVALEN OCTUBRE EN LA PLANILLA DE PAGO</t>
  </si>
  <si>
    <t>ACTA DE LIQUIDACION: Faltan los vistos buenos de contratacion.</t>
  </si>
  <si>
    <t>Subrir a la plataforma SECOPII certificado de cumplimiento y el informe de supervisión con el ajuste de las firmas que estan presentadas en físico.</t>
  </si>
  <si>
    <t>En certificado de cumplimiento ajustar el valor a cobrar ($519.818.840), registrar la suspensión del contrato, ampliación de la suspensión, tiempo de adición,  fecha final del contrato y fecha de radicación. En informe de actividades ajustar el valor a cobrar ($519.818.840), registrar la suspensión del contrato, ampliación de la suspensión, tiempo de adición,  fecha final del contrato.  En informe de supervisión ajustar el valor a cobrar ($519.818.840), registrar la suspensión del contrato, ampliación de la suspensión, tiempo de adición,  fecha final del contrato, número de las pólizas , seguimiento financiero y registrar fecha de radicación. Ajustar el valor a cobrar en la plataforma SECOPII ( ($519.818.840). Adjuntar evidencias en la plataforma SECOPII y los soportes con las correcciones solicitadas.</t>
  </si>
  <si>
    <t>ASOCIACION COLOMBIANA DE INTERPRETES Y PRODUCTORES FONOGRÁFICOS (ACIMPRO)</t>
  </si>
  <si>
    <t>SIKA PATRICIA BARROS</t>
  </si>
  <si>
    <t xml:space="preserve">Cargar y registrar la cuenta en la plataforma SECOP II. (Certificado de cumplimiento, informe de actividades, informe final de supervisión, acta de liquidación debidamente fimada y autorizada por contratación, factura de venta, resolución de facturación, contenedor electrónico evidencias debidamente organizadas de acuerdo con las obligaciones registradas en el informe de actividades. certificado de cámara de comercio vigente, RUT, certificado bancario vigente.  Cambiar el formato del certificado de cumplimiento Persona Jurídica  (GCI-F150) y debe estar firmado en original. Ajustar formato del informe de actividades y debe estar firmado en original (ajustar escudo y el logo de la Alcaldía), registrar (pago No. 1 Unico pago)´, registrar plazo de ejecución (203 días), valor total del contrato en números ($35.587.500). En informe final de supervisión ajustar los soportes impresos, ajustar cuadros de informe finaciero, debe estar firmado en original. Adjuntar acta de liquidación . </t>
  </si>
  <si>
    <t xml:space="preserve">Informe de actividades
Fecha del contrato errada (la correcta es 28/12/2025).
</t>
  </si>
  <si>
    <t xml:space="preserve">Informe de actividades
Fecha del contrato errada (la correcta es 28/12/2025).
Formato acta de pago de consultoría o interventoría
El porcentaje de avance d eobra no corresponde al valor informado.
</t>
  </si>
  <si>
    <t>FALTA CARGAR CONTENEDORES ELECTRONICOS DE LA FACTURA Y E LA NOTA DEBITO</t>
  </si>
  <si>
    <t>CONSORCIO EYD 24 SAN CRISTOBAL</t>
  </si>
  <si>
    <t>ISOLIER EGUIS</t>
  </si>
  <si>
    <t>NO CARGO INFORMACIÓN EN SECOP II. CERTIFICACIÓN DE CUMPLIMIENTO: revisar el periodo de cobro.</t>
  </si>
  <si>
    <r>
      <rPr>
        <sz val="10"/>
        <color rgb="FF000000"/>
        <rFont val="Arial Narrow"/>
      </rPr>
      <t xml:space="preserve">Enviado por correo al Apoyo a la supervisión 19/11/2025 :
Certificado de cumplimiento, informe de actividades e informe de supervision mencionan fecha de terminacion  (incluyendo prorrogas y suspensiones) 23 o 24 de agosto de 2025 (y no se menciona octubre como aparece en el secop posterior a suspensión (Fecha de terminación del contrato 12/10/2025 11:59:00 PM ).
 Informe de supervision menciona que corresponde al pago No. 5.
Es pertinenete mencionar como fecha de firmas del certificado de cumplimiento y demás documentos,  una fecha reciente ya que el pago se va a realizar en el mes de diciembre de 2.025.
Se recuerda y agradece que las subsanaciones se realicen tanto en la carpeta fisca del mencionado pago como en el Secop II, para lo cual ya se encuentra rechazado dicho pago,
</t>
    </r>
    <r>
      <rPr>
        <sz val="10"/>
        <color rgb="FFFF0000"/>
        <rFont val="Arial Narrow"/>
      </rPr>
      <t xml:space="preserve">17/12/2025  informes de actividades y de supervision mencionan fecha de terminacion  (incluyendo prorrogas y suspensiones) 11/10/2025 y en SECOP aparece 12/12/2025.
</t>
    </r>
    <r>
      <rPr>
        <b/>
        <sz val="10"/>
        <color rgb="FF000000"/>
        <rFont val="Arial Narrow"/>
      </rPr>
      <t>15/01/2026__SEGUNDA REVISIÓN: CERTIFICACIÓN DE CUMPLIMIENTO: Corregir el numero del informe en el párrafo inicial (4), corregir la fecha de terminación final del contrato (12/10/2025)._INFORME DE ACTIVIDADES: Corregir el No del proyecto (apropiación presupuestal), corregir la fecha prevista de terminación.__INFORME DE SUPERVISIÓN PARA LOS CONTRATOS CON PROVEEDORES PJ: Corregir la fecha fin, en el Detalle de información presupuestal corregir el numero del rubro o proyecto de inversión, en el Detalle de pagos realizados, solo se diligencia el valor de los pagos realizados hasta la fecha, se debe diligenciar completamente el resumen de ejecución financiera del contrato incluyendo pagos realizados y en proceso, además se debe corregir el saldo, el documento debe estar firmado por el poyo a la supervisión.__En SECOP II, Se deben remplazar los documentos escaneados al realizar los cambios sugeridos en el presente correo.</t>
    </r>
  </si>
  <si>
    <t>17/12/2025-15/01/2026</t>
  </si>
  <si>
    <t xml:space="preserve"> Ajustar en la plataforma SECOPII el número de la factura de venta (FE-152). En informe de supervisión ajustar información financiera.</t>
  </si>
  <si>
    <t xml:space="preserve">  En informe de supervisión ajustar información financiera. Registar observación el motivo por el cuál no seejecutó el saldo a favor de la ALSC, por la suma de$ 6.375.000. La entradas y salidas de almacén que adjuntaron no corresponden con lo facturado. En acta de liquidación ajustar estado financiero, en cláusula 7 ajustar el valor ejecutado y el valor a pagar al contratista, debe estar firmada por el contratista y ajustar sección de firmas (Jeisson Ortiz Profesional Financiero, retirar el nombre de Javier Castillo). Adjuntar soporte en físico certificado de seguridad social, certificación bancaria vigente. Adjuntar evidencias en la plataforma SECOPII.</t>
  </si>
  <si>
    <t>ANEXAR CELULAS DE LAMUS RODRIGUEZ JOSE LUIS Y LUIS ALEXIS CORREA SALAZAR// ANEXAR RUT DE LOS CONSORCIADOS/// EN LA CERTIFICACION DE CUMPLIMIENTO E INFORME DE ACTIVIDADES DEBE SER LA FIRMA ORIGINAL DEL SUPERVISOR Y REPRESENTANTE LEGAL// SEGUIMIENTO JURIDICO LA FIRMA ORIGINAL DEL SUPERVISOR/// OBSERVACIONES NO ESTAN SUBIDAS EN SECOP</t>
  </si>
  <si>
    <t>Cargar seguridad social de noviembre._ INFORME DE SUPERVISIÓN, Detalle de pagos realizados, Diligenciar el periodo de pago del pago 1, corregir/completar el nombre del alcalde Local de San Cristobal.__Actualizar el certificado de antecedentes de la profesión del contador público.__ Si se incluyen las modificaciones contractuales, los documentos internos de la alcaldía se deben firmar con fecha posterior a las mismas.</t>
  </si>
  <si>
    <t>05/11/2025  11/12/2025</t>
  </si>
  <si>
    <t xml:space="preserve">El valor reportado por avance de obra no coincide con el porcentaje informado.
Se requiere la modificación de la factura y de los demás documentos relacionados.
</t>
  </si>
  <si>
    <t>7 MESE TOTAL</t>
  </si>
  <si>
    <t>WILSON MAURIIOC YANGUMA</t>
  </si>
  <si>
    <t>correcciones en los siguientes docuementos •	Informe de actividades
•	Certificado de cumplimiento
•	Seguimiento jurídico
Así mismo, se aclara que el Memorando No. 20255420025903 – “Lineamientos para la radicación y presentación de cuentas de cobro en SECOP II” aplica únicamente para Contratos de Prestación de Servicios (CPS) de personas naturales; por lo tanto, no debe ser utilizado como guía ni nombrar los documentos en SECOP con dicha información para este caso. Adicionalmente, se informa que la factura no puede presentarse con centavos, por lo cual se solicita realizar el respectivo redondeo del valor</t>
  </si>
  <si>
    <t>CERTIFICACION DE CUMPLIMIENTO CAMBIAR LA FECHA NO ES NOVIEMBRE ES DICIEMBRE Y EN EL CHERPOING NO ESTA LA INFORMACIÓN EN EL SHAREPOINT //// 2.  INFORME DE APOYO A LA SUPERVISION EN EL SHAREPOINT NO ESTA FIRMADO POR EL SUPERVISOR/// DEVOLUCION DE LA FACTURA NO ES DISCRIMINADO EL AIU EN LA FACTURA//// LA CERTIFICACION DE CUMPLIMIENTO EN EL SHAREPOINT NO ESTA CAMBIADA CON FECHA DE DICIEMBIRE Y NO TIENE LA FIRMA DEL SUPERVISOR///</t>
  </si>
  <si>
    <t xml:space="preserve">SUBIR CONTENEDOR ELECTRONICO  A SECOP /SEGUNDA REVISION NO SE REALIZO AJUSTE </t>
  </si>
  <si>
    <t>10/12/2025/ 17/12/2025</t>
  </si>
  <si>
    <t>Cargar en Secop II la información exactamente igual a la información presentada en fisico._CERTIFICACIÓN DE CUMPLIMIENTO: Corregir fecha de termianción (20/12/2025).__ INFORME DE ACTIVIDADES: Presentar el valor total del contrato tal cual como se hizo en el pago 1, corregir el valor del periodo de cobro en letras, Corregir fecha de termianción (20/12/2025)__ INFORME DE SUPERVISIÓN: El documento en general se encuentra incompleto, Corregir fecha de termianción (20/12/2025), la informeción de las polizas debe estar de acuerdo con cada una de las modificaciones contractuales, corregir las fechas de inicio de las modificaciones y el plazo en la prorroga 2.__ NO se cargó contenedor electronico de la factura.</t>
  </si>
  <si>
    <t>PLANETA AZUL INGENIERIA SAS</t>
  </si>
  <si>
    <t>ARMANDO ALEXANDER MIER MONTERO</t>
  </si>
  <si>
    <t>SUMINISTROS, ACOMPAÑAMIENTO Y ASESORIAS CONTRACTUALES RYA S.A.S</t>
  </si>
  <si>
    <t>Informe de actividades periodo va hasta el 01/12/2025, tipo (NIT) No esta incompleto,Nombre del contratista falta la plabra S.A.S al final,  plazo de ejecucion (2 meses), Certificado de cumplimiento periodo es hasta el 01/12/2025, informe seguimiento juridico periodo  va hasta el 01/12/2025, nombre del contratista falta S.A.S, nit incompleto, falta informe final de supervision. Adjuntar informe final de supervision, subir Certificacion Bancaria a Secop.</t>
  </si>
  <si>
    <t>SDSCJ</t>
  </si>
  <si>
    <t>SCJ2197</t>
  </si>
  <si>
    <t>CARLOS MELENDEZ</t>
  </si>
  <si>
    <t>NO SE ENTREGÓ DOCUMENTACIÓN COMPLETA, FALTAN: MINUTA, CERTIFICADO DE DISPONIBILIDAD PRESUPUESTAL, CERTIFICADO DE REGISTRO PRESUPUESTAL, DOCUMENTO EQUIVALENTE O SOLICITUD DEL PAGO SEGÚN FORMA ESTABLECIDA EN LA MINUTA, CERTIFICACIÓN DE PARAFISCALES Y SEGÚN SITUACIÓN DOCUMENTOS QUE SOPORTEN Y RESOLUCIÓN DE PAGO.</t>
  </si>
  <si>
    <t>54 dias</t>
  </si>
  <si>
    <t>El acta de liquidación llega en el formato de SDA y firmado por las partes.</t>
  </si>
  <si>
    <t>UT ENERGIZANDO A COLOMBIA</t>
  </si>
  <si>
    <t xml:space="preserve">MONICA MIRANDA </t>
  </si>
  <si>
    <t>JEISSON STEVEN STEVEN ARGUELLO C.</t>
  </si>
  <si>
    <t>Informe de supervision (detalle pagos realizados) no va informacion del pago aun no se ha realizado</t>
  </si>
  <si>
    <t>Corporación para el Desarrollo Afrocolombiano</t>
  </si>
  <si>
    <t xml:space="preserve">JEISSON GONZALEZ </t>
  </si>
  <si>
    <t>TEJIDO SOCIAL</t>
  </si>
  <si>
    <t>JUAN JAVIER ROMERO PAEZ</t>
  </si>
  <si>
    <t>NO SE CARGO LA INFORMACIÓN DEL PAGO EN SECOP II.__NO SE EVIDENCIA POLIZA Y APROBACIÓN DE LA MISMA CARGADA EN SECOP __CERTIFICACIÓN DE CUMPLIMIENTO: Corregir el periodo de cobro (26 de noviembre al 10 de diciembre de 2025),__INFORME DE SUPERVISIÓN: Corregir la fecha de suscripción del contrato (18/11/2025), incluir el nuemro de pago (pago 1), en SEguimiento Financiero, Información financiera del convenio, incluir el saldo ($ 262,000,000), no se evidencia el resumen de ejecución contractual, Corregir el día en letras en la fecha de firma del documento.___INFORME DE ACTIVIDADES: Corregir la fecha de suscripción del contrato (18/11/2025), las firmas deben ser originales o certificadas.__NO se presentó Tarjeta Profesional, documento y antecedentes de la profesión del revisor fiscal.----- CARGAR EN SECOP II, INFORME DE SUPERVISIÓN Y CONTENEDOR ELECTRONICO.</t>
  </si>
  <si>
    <t>UNION TEMPORAL CRISALIS</t>
  </si>
  <si>
    <t>FUNDACION ESPERANZA AFRO-ESAFRO</t>
  </si>
  <si>
    <t>SARA ISABEL GOMEZ SANCHEZ</t>
  </si>
  <si>
    <t xml:space="preserve">En certificado de cumplimiento ajustar rubro presupuestal. En informe de supervisión ajustar perioddo de cobro, fecha final del contrato, ajustar información financiera del contrato, ajustar rubro presupuestal (O230117459920242708). La póliza de cumplimiento no se encuetra aprobada en la plataforma SECOPII. Adjuntar certificado bancario con fecha de expedición vigente (30 días de fecha de expedición). En informe de actividades ajustar formato (No tiene el escudo de la Alcaldía), ajustar periodo de cobro, ajustar valor en letras del cobro, ajustar rubro presupuestal (O230117459920242708), debe estar firmado en original. Adjuntar certificado de seguridad social firmado por el Revisor Fiscal, tarjeta profesional y certificado de antecedentes disciplinarios vigente. Todos los soportes debe estar cargados en la plataforma SECOPII con los ajustes solicitados. Las evidencias debe estar marcadas de acuerdo con las obligaciones presentadas en el informe de actividades (No debe tener LINK). Adjuntar las evidencias en original. Marcar las evidencias en físico (1 al 10) de acuerdo con el listado de los entregables de la cláusula DECIMA FORMA DE PAGO. </t>
  </si>
  <si>
    <t>INSUMOS LORENA SAS</t>
  </si>
  <si>
    <t>ALBA MILENA ROJAS AVILA</t>
  </si>
  <si>
    <t xml:space="preserve">Observaciones:
1.	Informe de actividades:
El documento se encuentra impreso en dos colores de hojas. Se informa que el despacho no firma documentos presentados en esta modalidad, por lo cual debe imprimirse en un solo color.
2.	Certificado de cumplimiento:
La firma del apoyo a la supervisión debe ser original o digital certificada; la firma aportada no cumple con este requisito.
3.	Informe de supervisión para los contratos con proveedores:
El documento no cumple con el formato establecido, toda vez que no se anexaron los cuadros requeridos, los cuales son obligatorios, así:
o	Cuadro detalle presupuestal: deben informarse únicamente los rubros con su respectivo valor.
o	Detalle de pagos realizados: deben relacionarse solo los pagos efectivamente realizados.
o	Error en el pago No. 2: se informa que el pago fue por valor de $712.470.969, indicando cargos al rubro 1724 por $264.873.926 y al rubro 1872 por $450.000.000; sin embargo, este último valor es errado, siendo el valor correcto $447.597.043.
o	Cuadro de resumen financiero: respecto del tercer pago, debe indicarse expresamente que se encuentra en proceso.
</t>
  </si>
  <si>
    <t xml:space="preserve">•	El valor reportado por pago fijo no corresponde.
•	Se requiere la modificación de la factura y de los demás documentos relacionados.
</t>
  </si>
  <si>
    <t>JEISSON STEVEN ARGUELLO</t>
  </si>
  <si>
    <t xml:space="preserve">Adjuntar certificado de seguridad social firmado por el Representante Legal. Adjuntar acta de inicio, CRP, minuta. En informe de supervisión ajustar seguimiento financiero. Adjuntar soportes precontractuales. </t>
  </si>
  <si>
    <t>HARDWARE ASESORIAS SOFTWARE LTDA - HAS LTDA.</t>
  </si>
  <si>
    <t>JEISSON LEONARDO GIL GUZMAN</t>
  </si>
  <si>
    <t>Omisión de período:
Se omitió el período comprendido entre el 26 de noviembre y el 30 de noviembre dentro del pago. Se precisa que la cuenta anterior fue presentada con período del 01/09/2025 al 25/09/2025, por lo cual se solicita corregir todos los documentos.
Certificado de cumplimiento:
Presenta fecha de terminación errada y diferencia entre la fecha de firma expresada en letras y números.
Informe de actividades:
El valor correspondiente al período de cobro es erróneo.
Informe de supervisión:
Falta el informe de supervisión para los contratos con proveedores persona jurídica.
Radicación en SECOP:
Se recuerda que, cuando la cuenta sea entregada al área de Liquidaciones, debe encontrarse cargada previamente en el SECOP. Si bien la cuenta fue cargada el 16/12/2025 a las 06:25 p. m., la información no fue revisada en SECOP, realizándose únicamente la revisión de la documentación física entregada.</t>
  </si>
  <si>
    <t>ASEGURADORA SOLIDARIA DE COLOMBIA ENTIDAD COO</t>
  </si>
  <si>
    <t>DIANA CONSTNZA REINA</t>
  </si>
  <si>
    <t xml:space="preserve">En certificado de cumplimiento registrar periodo de cobro. En informe de supervisión ajustarperiodo de cobro., ajustar informe financiero. En la plataforma SECOPII adjuntar carpeta de evidencias. Se adjunta nota crédito por valor de -4.603.094, no se adjnuntó la factura que afecta la N/C.//SEGUNDA REVISIÓN: Cuenta rechazada en plataforma SECOPII (18/12/2025 11:20 AM). Adjuntar contenedor electrónico de las facturas y n/c en SECOPII.
</t>
  </si>
  <si>
    <t>17/12/2025//18/12/2025</t>
  </si>
  <si>
    <t>ASOCIACION DE DESPLAZADOS POBLACION VULNERABLE Y GUPOS ETNICOS</t>
  </si>
  <si>
    <t>JUAN JAVIER ROMERO</t>
  </si>
  <si>
    <t>INTEGRA DE COLOMBIA SAS</t>
  </si>
  <si>
    <t>TERRITORIO CONFIABLE</t>
  </si>
  <si>
    <t>GIOVANNY ALBERTO ALFONSO MARIN</t>
  </si>
  <si>
    <t>CERTIFICADO DE CUMPLIMIENTO: la fecha de terminaciòn no corresponde, el valor a cobrar no corresponde, el certificado de cumplimiento no se bebe fechar antes del 31 de diciembre. INFORME DE ACTIVIDADES: se debe relacionar la fecha de suscripcion del contrato. SEGUIMIENTO JURIDICO: el periodo es del 01 a 31 de diciembre. SEGUIMIENTO FINANCIERO: ajustar las cifras de acuerdo a las observaciones dadas</t>
  </si>
  <si>
    <t>Informe de supervisión para los contratos con proveedores:
El documento no cumple con el formato establecido, toda vez que no se anexaron correctamente los cuadros requeridos, los cuales son obligatorios, así:
Cuadro detalle presupuestal: deben informarse únicamente los rubros con su respectivo valor.
Detalle de pagos realizados: deben relacionarse exclusivamente los pagos efectivamente realizados.</t>
  </si>
  <si>
    <t>NO SE PUEDE VERIFICAR EL PAGO SI NO ESTA SUBIDO EN SECOP EL PAGO 12 (NOVIEMBRE) Y PARA VERIFICAR EL OAGOI 13 QUE ES DICIEMBRE HAY QUE SUBIR EL PAGO 11 ---------------- TAMBIEN SE EVIDENCIO QUE EL PAGO 9 (ES AGOSTO) Y EL PAGO 10 (ES SEPTIEMBRE) CAMBIAR LA CERTIFICACION DE CUMPLIMIENTO DEL PAGO 10 PORQUE ES SEPTIEMBRE Y NO AGOSTO  Y SUBIR LA CERTIFICACION CORREGIDA EN SECOP SU UBICACION EN EL PUNTO 7 EN LA PARTE DE ABAJO DONDE ESTA EL ACTA DE INICIO Y QUE DIGA CORRECCION "CERTIFICACION PAGO 10" /////POLIZA DE LA ADICION NO ESTA APROBADA POR CONTRATACION</t>
  </si>
  <si>
    <t>MES DE REVISIÓN</t>
  </si>
  <si>
    <t>NO se cargo la información del pago en SECOP II.</t>
  </si>
  <si>
    <t>Adjuntar RUT, certificado bancario con fecha de expedición vigente. Cargar en la plataforma SECOPII todos los soportes de la cuenta.  Certificado de cumplimiento, informe de actividades, informe de supervisión, factura de venta, certificado bancario vigente resolución de facturación, RUT., contenedor electrónico. El valor de la entradas y salidas de Almacén no están de acuerdo con la factura electrónica de venta. Actualizar fecha de radicación de todos los documentos.</t>
  </si>
  <si>
    <t>LPX  GROUP SDAS</t>
  </si>
  <si>
    <t>EDUCACION SUPERIOR</t>
  </si>
  <si>
    <t>Adjuntar RUT, certificado bancario con fecha de expedición vigente. Cargar en la plataforma SECOPII todos los soportes de la cuenta.  Certificado de cumplimiento, informe de actividades, informe de supervisión, factura de venta, certificado bancario vigente resolución de facturación, RUT., contenedor electrónico. El valor de la entradas y salidas de Almacén no están de acuerdo con la factura electrónica de venta. Actualizar fecha de radicación de todos los documentos.// Ajustar firma del Alcalde en certificado de cumplimiento. Adjuntar resolución de facturación con el soporte completo.  TAERCERA REVISIÓN//Adjuntar resolución de facturación que tenga vigente el consecutivo de facturación.</t>
  </si>
  <si>
    <t>27/01/2026//06/02/2026</t>
  </si>
  <si>
    <t>CONSORCIO INTERVENCION BOGOTA 2026</t>
  </si>
  <si>
    <t>1. Información cargada en la plataforma SECOP
La factura cargada en el SECOP no corresponde.
Se debe cargar el contenedor electrónico de la factura correspondiente.
La información registrada en el Acta – punto 7 del SECOP no corresponde.
Es necesario subir únicamente la información actualizada en la plataforma SECOP.
2. Documentos – Carpeta física
En la carpeta física se encuentran señaladas las observaciones correspondientes.
Falta la Resolución de Facturación, documento indispensable para el trámite. Falta Infome de Seguimiento Juridico</t>
  </si>
  <si>
    <t>LINA FERNANDA GUEVARA CARRETERO</t>
  </si>
  <si>
    <t>FALTA LA FOTOCOPIA DE LAS CEDULAS DEL REVISOR FISCAL Y CONTADOR CON COPIA DE LA  TARJETA PROFESIONAL,  LA CERTIFICACION DE PARAFISCALES DEBE SER LA DE NOVIEMBRE E Y NO OCTUBRE, FALTA LA COPIA DE LA CEDULA DEL REPRESENTANTE LEGAL, ANTECEDENTES DISCIPLINARIOS DE EDWIN RICARDO PASTRANA Y DE LA REVISORA FISCAL EVA SANDRID MERCADO, ANEXAR PLANILLA DE PAGO DE NOVIEMBRE Y LAS CERTIFICACIONES DE PARAFISCALES DONDE AVALEN NOVIEMBRE Y NO OCTUBRE EN LA PLANILLA DE PAGO, NO ESTA SUBIDO EN EL DRIVE DE LA ALCALDIA, LA FACTURA ELECTRONICA ES DIFERENTE  A SU VALOR FACTURADO (SE VERIFICO CON LAS FACTURAS ENVIADAS POR DISTRACOM S.A), ANEXAR CONTENEDOR DE LA FACTURA////INFORME DE SUPERVISION PARA LOS CONTRATOS CON PROVEEDORES CAMBIAR VALOR SI DADO CASO Y AJUSTAR PAGO 25 Y 26////CORREGIR CERTIFICACION DE CUMPLIMIENTO EL VALOR COBRADO Y EN QUE PAGO VA</t>
  </si>
  <si>
    <t>NO APROBADO</t>
  </si>
  <si>
    <t>Entradas y salidasde Almacén no corresponden con lo facturado. En seguimiento jurídico dejar registrado el motivo por el cuál se realizaron notas crédito concepto  valor.</t>
  </si>
  <si>
    <t>JEISSON GONZALEZ FLORIAN</t>
  </si>
  <si>
    <r>
      <rPr>
        <sz val="11"/>
        <color rgb="FF000000"/>
        <rFont val="Calibri"/>
        <scheme val="minor"/>
      </rPr>
      <t>se realiza la devolución de la cuenta No. 526-2023 correspondiente al Consorcio Intervención Bogotá 2023, toda vez que la información radicada en la cuenta física no coincide con la información cargada en la plataforma SECOP.
En ese sentido, se solicita realizar la verificación y confirmación del valor reportado, así como de los documentos soporte correspondientes, garantizando que la información sea consistente en ambos medios.
Adicionalmente, se recuerda que la factura debe estar acompañada del contenedor electrónico (SECOP) y la respectiva resolución de facturación, conforme a los requisitos establecidos.</t>
    </r>
    <r>
      <rPr>
        <sz val="11"/>
        <color rgb="FFFF0000"/>
        <rFont val="Calibri"/>
        <scheme val="minor"/>
      </rPr>
      <t>SEGUNDA REVISION</t>
    </r>
    <r>
      <rPr>
        <sz val="11"/>
        <color rgb="FF000000"/>
        <rFont val="Calibri"/>
        <scheme val="minor"/>
      </rPr>
      <t>: No realizo los cambios competos</t>
    </r>
  </si>
  <si>
    <t>11/02/2026 16/02/2026</t>
  </si>
  <si>
    <t>11/02/2026   19/02/2026</t>
  </si>
  <si>
    <r>
      <rPr>
        <sz val="9"/>
        <color rgb="FF000000"/>
        <rFont val="Calibri"/>
      </rPr>
      <t xml:space="preserve">Pago #25
Certificado de Cumplimiento: En el plazo del contrato, diferencia en letras y números.
Los soportes y el consumo no corresponden con los valores facturados.
La fecha de firma de los documentos no concuerda con los documentos cargados en la carpeta SharePoint.
Anexar a la carpeta física el soporte de consumo correspondiente al mes. </t>
    </r>
    <r>
      <rPr>
        <sz val="9"/>
        <color rgb="FFFF0000"/>
        <rFont val="Calibri"/>
      </rPr>
      <t xml:space="preserve">SEGUNDA REVISION </t>
    </r>
    <r>
      <rPr>
        <sz val="9"/>
        <color rgb="FF000000"/>
        <rFont val="Calibri"/>
      </rPr>
      <t>Los soportes y el consumo no corresponden con los valores facturados.
La fecha de firma de los documentos no concuerda con los documentos cargados en la carpeta de SharePoint (Informe de Supervisión Jurídica – fecha de firma del documento).
El documento expedido por la Junta Central de Contadores del señor Edwin Ricardo Pastrana presenta inconsistencias entre la carpeta física y la carpeta de SharePoint.</t>
    </r>
  </si>
  <si>
    <t>11/02/2026 16/02/2025</t>
  </si>
  <si>
    <t>11/02/2026 19/02/2026</t>
  </si>
  <si>
    <r>
      <rPr>
        <sz val="9"/>
        <color rgb="FF000000"/>
        <rFont val="Calibri"/>
      </rPr>
      <t>Pago #26
Certificado de Cumplimiento: En el plazo del contrato, diferencia en letras y números..
Los soportes y el consumo no corresponden con los valores facturados.
La fecha de firma de los documentos no concuerda con los documentos cargados en la carpeta SharePoint.
Organizar la carpeta, ya que se evidencian documentos duplicados.</t>
    </r>
    <r>
      <rPr>
        <sz val="9"/>
        <color rgb="FFFF0000"/>
        <rFont val="Calibri"/>
      </rPr>
      <t>SEGUNDA REVISION:</t>
    </r>
    <r>
      <rPr>
        <sz val="9"/>
        <color rgb="FF000000"/>
        <rFont val="Calibri"/>
      </rPr>
      <t>Los soportes y el consumo no corresponden con los valores facturados.
La fecha de firma de los documentos no concuerda con los documentos cargados en la carpeta de SharePoint (Informe de Supervisión Jurídica – fecha de firma del documento).
El documento expedido por la Junta Central de Contadores del señor Edwin Ricardo Pastrana presenta inconsistencias entre la carpeta física y la carpeta de SharePoint.
El documento expedido por la Junta Central de Contadores de la señora Eva Sandrid Mercado no se encuentra en la carpeta de SharePoint.</t>
    </r>
  </si>
  <si>
    <t>11/02/2026 - 19/02/2026</t>
  </si>
  <si>
    <r>
      <rPr>
        <sz val="9"/>
        <color rgb="FF000000"/>
        <rFont val="Calibri"/>
      </rPr>
      <t>Pago #27
Certificado de Cumplimiento: En el plazo del contrato, diferencia en letras y números.
Informe Final de Supervisión: Tener en cuenta la anotación realizada en el documento.
Organizar la carpeta, ya que se evidencian documentos duplicados.
Falta documento expedido por la Junta Central de Contadores de la señora Eva Sandrid Mercado.
Los soportes y el consumo no corresponden con los valores facturados.</t>
    </r>
    <r>
      <rPr>
        <sz val="9"/>
        <color rgb="FFFF0000"/>
        <rFont val="Calibri"/>
      </rPr>
      <t>SEGUNDA REVISION</t>
    </r>
    <r>
      <rPr>
        <sz val="9"/>
        <color rgb="FF000000"/>
        <rFont val="Calibri"/>
      </rPr>
      <t xml:space="preserve">: Organizar la carpeta, dado que se evidencian documentos duplicados.
El documento expedido por la Junta Central de Contadores de la señora Eva Sandrid Mercado no se encuentra en la carpeta física.
</t>
    </r>
  </si>
  <si>
    <r>
      <rPr>
        <sz val="9"/>
        <color rgb="FF000000"/>
        <rFont val="Calibri"/>
      </rPr>
      <t>Pago #28
Certificado de Cumplimiento: En el plazo del contrato, diferencia en letras y números.
Falta documento expedido por la Junta Central de Contadores de la señora Eva Sandrid Mercado.</t>
    </r>
    <r>
      <rPr>
        <sz val="9"/>
        <color rgb="FFFF0000"/>
        <rFont val="Calibri"/>
      </rPr>
      <t>SEGUNDA REVISION</t>
    </r>
    <r>
      <rPr>
        <sz val="9"/>
        <color rgb="FF000000"/>
        <rFont val="Calibri"/>
      </rPr>
      <t>Falta el documento expedido por la Junta Central de Contadores de la señora Eva Sandrid Mercado.</t>
    </r>
  </si>
  <si>
    <t>FUNDACIÓN ESPERANZA AFRO - ESAFRO</t>
  </si>
  <si>
    <t xml:space="preserve">Todos los documentos y evidencias soporte del pago se deben cargar en el plan de pagos de SECOP II, ( Deben ser tal cual los mismos que se encuentran en la carpeta entregada en físico)___No se cargo factura con su contenedor electrónico)
</t>
  </si>
  <si>
    <t>EPIA SAS</t>
  </si>
  <si>
    <t>Todos los documentos y evidencias soporte del pago se deben cargar en el plan de pagos de SECOP II. ( incluyendo factura con su contenedor electrónico)____CERTIFICACIÓN DE CUMPLIMIENTO: Corregir la fecha de terminación del contrato (según Secop II es 15/04/2026), se debe relacionar el/los rubros y valor(es) que se pagarán en la presente cuenta, relacionar la información de la prorroga, debe estar firmada en original o con firma digital certificada.____INFORME DE SUPERVISIÓN: Corregir la fecha de terminación del contrato (según Secop II es 15/04/2026), relacionar la información de la prorroga, corregir la fecha de inicio de la adición, En el seguimiento financiero- Resumen de ejecución financiera, diligenciar el valor ejecutado e incluir el pago1 ( en proceso), debe estar firmada en original o con firma digital certificada.____No se evidencia en SECOP II el RP de la adición.___Según la minuta del contrato, para este pago, además de todas las evidencias entregadas es necesario adjuntar un "Soporte fotográfico y/o Audiovisual.___LA certificación bancaria debe estar a nombre del contratista no de un tercero</t>
  </si>
  <si>
    <t>UNIÓN TEMPORAL SUTEL ALSC</t>
  </si>
  <si>
    <t>Todos los documentos y evidencias soporte del pago se deben cargar en el plan de pagos de SECOP II. ( incluyendo factura con su contenedor electronico)___CERTIFICACIÓN DE CUMPLIMIENTO: Corregir la fecha de terminación del contrato ( según secop II es 31/12/2027), debe estar firmada en original o con firma digital certificada.____INFORME DE ACTIVIDADES: Corregir la fecha de terminación del contrato ( según secop II es 31/12/2027), debe estar firmada en original o con firma digital certificada._____NO se cargó informe de supervisión.____Se debe certificar el cumplimiento de parafiscales de la unión temporal y de los miembros (Suprema LTDA y Televigilancia LTDA).____La certificación Bancaria debe ser de la Unión Temporal.___No se cargó el documento del representante legal.</t>
  </si>
  <si>
    <t>La informacion correspondiente al pago no se encuentra cargada en SECOP II (13/03/2026; 11:00AM), Ajustar el informe de supervision de acuerdo a las observaciones dadas por el profesional de financiera</t>
  </si>
  <si>
    <t>Ajustar valor registrado de nota crédito en la plataforma SECOPII</t>
  </si>
  <si>
    <t>ASOCIACION MA JENDE PARA EL DESARROLLO INTEGRAL DE LA COMUNIDAD AFROCOLOMBIANA DE SAN PABLO, MARIA LA BAJA</t>
  </si>
  <si>
    <t>La certificacion que acredita el pago de seguridad social debe contener el periodo el cual certifica, no subieron el contener de la factura al SECOP II.</t>
  </si>
  <si>
    <t>La cuenta no está cargada en la plataforma SECOPII (Fecha de revisión 16/02/2026 hora 10:18 am). Cargar y registrar en la plataforma SECOPII, Certificado de cumplimiento, Informe de actividades, Informe de Supervisión, factura electrónica de venta, nota crédito y contenedor electrónico, resolución de facturación, certificado de aportes de seguridad social, certificación bancaria, entradas y salidas de almacén,  RUT y evidencias debidamente organizadas deacuerdo con el informe de actividades. El informe de actividades y el informe de Supervisión debe estar firmado en original. Ajustar entradas y salidas de Almacén de acuerdo con lo facturado de  los esferos, diploma, placas,  juegos de mesa, certificado asistencia y agenda.//SEGUNDA</t>
  </si>
  <si>
    <t xml:space="preserve">FF SOLUCIONES SA
</t>
  </si>
  <si>
    <t xml:space="preserve">JULIETH ANDREA MARTINEZ </t>
  </si>
  <si>
    <t>Informe de Supervisión para contratos –Corregir fecha de firma de constancia registra 2025 (2026) / Anexar en  la carpeta y cargar en SharePoint acta de inicio / actualizar resolución de facturación</t>
  </si>
  <si>
    <t>CONSORCIO CIVI 02 SAN CRISTOBAL</t>
  </si>
  <si>
    <t>DIANA MARITZA RODRIGUEZ MEDINA</t>
  </si>
  <si>
    <t>Cargar a SECOP como corresponde, en Plan de Pagos deben ir cargados todos los soportes, incluir el xml de la factura // Informe de Actividades: La fecha de suscripcion es 28/11/2025; Las firmas del informe deben ser en original a menos que tengan firma electronica // Certificacion de Cumplimiento: El Contrato es el CPS-866-2025 ; Se solicita no alterar el orden segun lo establece el formato por parte de Calidad, ubicar el objeto donde corresponde atendiendo el formato dispuesto por calidad; igualmente la firma del supervisor debe venir en original a menos que cuente con firma electronica. // Falta subir a SECOP el contenedor de la factura // Informe Juridico: El numero de poliza relacionada no corresponde, incluir las polizas que son, incluida la de RCE; Ajustar el numero del contrato este es CPS-866-2025</t>
  </si>
  <si>
    <t>-AJUSTAR VALOR DE EJECUCION PRESUPUESTAL   -CRGAR CONTENEDOR ELECTRONICO DE FV EN SHAREPOINT -FALTA RESOLUCION DE FACTURACION EN CARPETA FISICA.</t>
  </si>
  <si>
    <t>AGENIA NACIONAL DIGITAL</t>
  </si>
  <si>
    <t>CONTRATO INTERADMISTRATIVO</t>
  </si>
  <si>
    <t xml:space="preserve">$ 4.623.543.052
</t>
  </si>
  <si>
    <t xml:space="preserve">$ 1.138.362.462
</t>
  </si>
  <si>
    <t xml:space="preserve">$5761905514
</t>
  </si>
  <si>
    <t>JORGE DIAZ CAMPO</t>
  </si>
  <si>
    <t>NO CUMPLLE</t>
  </si>
  <si>
    <t xml:space="preserve">1. Informe de actividades
•	Falta la firma del apoyo a la supervisión.
2. Documentos soporte faltantes
•	Resolución de facturación.
•	RUT.
•	Certificación de cuenta bancaria.
•	Del Revisor Fiscal:
o	Falta copia de la cédula de ciudadanía.
o	Falta copia de la tarjeta profesional.
3. Plataforma SECOP
•	La cuenta no se encuentra creada en el SECOP, por lo cual no es posible realizar la verificación y confirmación de:
o	CUFE.
o	Contenedor electrónico.
</t>
  </si>
  <si>
    <t>COMERCIALIZADORA TEXTIL DYSATEX SAS</t>
  </si>
  <si>
    <t> </t>
  </si>
  <si>
    <t xml:space="preserve"> $                           139.931.346</t>
  </si>
  <si>
    <t xml:space="preserve"> $                          -</t>
  </si>
  <si>
    <t xml:space="preserve"> $             139.931.346</t>
  </si>
  <si>
    <t>ANA GUTIERREZ</t>
  </si>
  <si>
    <t xml:space="preserve"> $          139.931.346</t>
  </si>
  <si>
    <t xml:space="preserve"> ADMINISTRATIVA </t>
  </si>
  <si>
    <t xml:space="preserve"> YARI ZAHEYDI SANCHEZ </t>
  </si>
  <si>
    <t>La cuenta no está cargada en la plataforma SECOPII (Fecha de revisión 16/02/2026 hora 10:18 am). Cargar y registrar en la plataforma SECOPII, Certificado de cumplimiento, Informe de actividades, Informe de Supervisión, factura electrónica de venta, nota crédito y contenedor electrónico, resolución de facturación, certificado de aportes de seguridad social, certificación bancaria, entradas y salidas de almacén,  RUT y evidencias debidamente organizadas deacuerdo con el informe de actividades. El informe de actividades y el informe de Supervisión debe estar firmado en original. Ajustar entradas y salidas de Almacén de acuerdo con lo facturado de  los esferos, diploma, placas y juegos de mesa.</t>
  </si>
  <si>
    <t xml:space="preserve"> CABILDO INDÍGENA DE LOS PASTOS DE BOGOTÁ</t>
  </si>
  <si>
    <t xml:space="preserve"> $                           700.000.000</t>
  </si>
  <si>
    <t xml:space="preserve"> $             700.000.000</t>
  </si>
  <si>
    <t xml:space="preserve"> $          210.000.000</t>
  </si>
  <si>
    <t xml:space="preserve"> PARTICIPACION </t>
  </si>
  <si>
    <t xml:space="preserve"> HERMES CAVIEDES MORENO </t>
  </si>
  <si>
    <t>INFORME MENSUAL DE ACTIVIDADES. La fecha del contrato es 14/10/2025 y la firma de Luis Alberto Quitiaquez debe ser original. NO ESTA CARGADA LA DOCUMENTACION EN SECOP (por lo cual no se verifico toda la infirmación) 9/03/2026 se devuelve nuevamente : falto cargar en secop el contenedor eletrónico. 13/03/2026 CARGARON EN ORFEO EL CONTENEDOR ELECTRONICO. 19/03/2026 TERCERA REVISION POR DEVOLUCION: deben soportar pago de acuerdo a condiciones establecidas en el contrato  para el 1er. pago del 30% en la "Clausula Quinta - Valor y forma de pago  - Un primer pago" (ENTREGABLES ETAPA DE ALISTAMIENTO Y CONVOCATORIA DEL PROYECTO) tanto en SECOP como fisico - deben corregir el certificado de cumplimieto, el informe mensual de actividades, el informe de supervisión y en SECOP la fecha de terminación del contrato es el 12 de  marzo de 2026. Adicional en el informe de supervisión corregir el resumen de ejecución financiera ya que no se a realizado ningún pago (debe quedar en proceso y quitar la palabra pagado), cargar en SECOP la cuenta bancaria, dejar en la carpeta fisica el contenedor electrónico, subir en SECOP la certicación que informan que no hay personas con vinculación mediante contrato laboral. En la carpeta de Obligación dos (2) esta vacio. Eliminar  de SECOP la 0 LISTA DE CHEQUING 1NFO.zP</t>
  </si>
  <si>
    <t>AREA LIMPIA SERVICIOS MEDIOAMBIENTALES S AS E.S.P.</t>
  </si>
  <si>
    <t>MARIA DEL PILAR BENAVIDES ALFONSO</t>
  </si>
  <si>
    <t xml:space="preserve">PLANILLA DE PAGO DE LA EMPRESA NO ESTA ANEXA EN LA CARPETA NI EN SECOP TAMPOCO, CORREGIR EL INFORME DE SUPERVISION DEL CONTRATO (CORRECCIONES ANEXAS EN LA CARPETA) Y VOLVERLO A SUBIR A SECOP Y FALTA LA FIRMA DEL SUPERVISOR, LAS POLIZAS HAY UN VENCIDA, CERTIFICACION DE CUMPLIMIENTO EN SECOP NO ESTA FIRMADA POR EL SUPERVISOR, LA CERTIFICACION QUE ANEXA EL REVISOR FISCAL NO CORRESPONDE CON LAS PLANILLAS ANEXAS EN LA CARPETA, </t>
  </si>
  <si>
    <t>INFOTIC Soluciones Inteligentes</t>
  </si>
  <si>
    <t>ESTHEFANY CHAVERRA</t>
  </si>
  <si>
    <t>SECOP II OK</t>
  </si>
  <si>
    <t>• Los valores facturados y relacionados en el documento FVE-2293, conforme a la descripción y al valor total por ítem (más IVA), difieren de los valores de referencia ofertados en el archivo “OFERTA PV-546-1 SAN CRISTOBAL.pdf”, el cual hace parte integral del contrato.
• Se solicita anexar certificación bancaria con fecha reciente (no mayor a tres meses), en reemplazo de la que venia adjunta en la carpeta (noviembre de 2024).
• Anexar la designación del apoyo a la supervisión bajo en CPS actual.</t>
  </si>
  <si>
    <t xml:space="preserve"> $ 1.132.351.902 </t>
  </si>
  <si>
    <t>No Cargaron Evidencias en SECOP 2: Informe de actividades: Se sugiere que la descripción de las actividades asociadas a las obligaciones específicas refleje de manera precisa su alcance, desarrollo y contenido, y que mantenga estricta congruencia con lo establecido en la obligación correspondiente.
En cuanto a los medios de verificación, se advierte que en el radicado No. 20265410001262 se incluye un enlace a un repositorio de Google Drive donde reposan los soportes del Informe Mensual No. 10. No obstante, se recomienda que dichos soportes sean cargados directamente en la plataforma SECOP II, por cuanto el enlace señalado corresponde a un medio externo no oficial de la Entidad. De esta manera se garantiza la conservación, disponibilidad y permanencia en el tiempo de las evidencias, en cumplimiento de las de las disposiciones aplicables en materia de gestión documental.</t>
  </si>
  <si>
    <t xml:space="preserve"> $ 100.237.684 </t>
  </si>
  <si>
    <t>Certificacion de Cumplimiento: Se identificó una variación en el valor a cobrar, específicamente en el cálculo asociado al avance de obra. En el Acta de Pago de Consultoría se indica que el avance de obra es del 11,04%.
Al aplicar este porcentaje al valor base:
566.175.951 × 11,04% = 62.505.825,00
Sumado al valor fijo mensual:
62.505.825,00 + 37.745.063,00 = 100.250.888,00
Sin embargo, el valor facturado es:
100.237.684,00
Lo anterior genera una diferencia de 13.204,00, la cual se debe al redondeo de cifras.
Por tal motivo, se sugiere aplicar un redondeo a 2 decimales en las fórmulas de Excel para evitar estas discrepancias en futuros cálculos. // Informe de Actividades: En el informe de actividades, Se sugiere que la descripción de las actividades asociadas a las obligaciones específicas refleje de manera precisa su alcance, desarrollo y contenido, y que mantenga estricta congruencia con lo establecido en la obligación correspondiente, dentro del apartado relativo a la verificación y su ubicación física, se referencian nombres de archivos que no coinciden o no resultan identificables dentro de las evidencias cargadas. En consecuencia, se sugiere ajustar dicha información a fin de que los archivos mencionados en el informe correspondan de manera exacta con los documentos subidos a SECOP y puedan ser identificados con facilidad.
Es indispensable que los nombres de los archivos sean claros, precisos y coherentes con lo reportado en el informe. Asimismo, se reitera la necesidad de atender el comentario previamente formulado respecto de los soportes cargados mediante enlaces externos, garantizando que toda la documentación repos[e] directamente en SECOP, en observancia de las disposiciones aplicables en materia de gestión documental.</t>
  </si>
  <si>
    <t>LINA FERNANDA GUEVARRA</t>
  </si>
  <si>
    <t>NO SE PUEDE VERIFICAR EL PAGO SI NO ESTA SUBIDO EN SECOP EL PAGO 12 (NOVIEMBRE) Y PARA VERIFICAR EL PAGO 13 QUE ES DICIEMBRE HAY QUE SUBIR EL PAGO 11 ---------------- TAMBIEN SE EVIDENCIO QUE EL PAGO 9 (ES AGOSTO) Y EL PAGO 10 (ES SEPTIEMBRE) CAMBIAR LA CERTIFICACION DE CUMPLIMIENTO DEL PAGO 10 PORQUE ES SEPTIEMBRE Y NO AGOSTO  Y SUBIR LA CERTIFICACION CORREGIDA EN SECOP SU UBICACION EN EL PUNTO 7 EN LA PARTE DE ABAJO DONDE ESTA EL ACTA DE INICIO Y QUE DIGA CORRECCION "CERTIFICACION PAGO 10" /////POLIZA DE LA ADICION NO ESTA APROBADA POR CONTRATACION/////CUARTA REVISION POLIZA RECHAZADA EN SECOP//////SEGUNDA REVISION EN EL FISICO ESTA EL ACTA DE INICIO SIN FIRMA DEL ALCALDE LA PRESENTA SIN FIRMA/////ILA CERTIFICACION DE CUMPLIMIENTO LA TERMINACION DE CONTRATO LA FECHA ES 24/07/2026////INFORME FINAL DE SUPERVISION ARREGLAR LA INFORMACION DE LOS SALDOS QUE QUEDAN DEL CONTRATO SEGUN ARCHIVO ADJUNTO//// ACTA INICIO ESTA EL SOPORTE SIN FIRMAS/////SE ENVIO ARCHIVO ADJUNTO CON OBSERVACIONES</t>
  </si>
  <si>
    <t>16/02/2026-08/04/2026</t>
  </si>
  <si>
    <t>NO SE PUEDE VERIFICAR EL PAGO SI NO ESTA SUBIDO EN SECOP EL PAGO 12 (NOVIEMBRE) Y PARA VERIFICAR EL OAGOI 13 QUE ES DICIEMBRE HAY QUE SUBIR EL PAGO 11 ---------------- TAMBIEN SE EVIDENCIO QUE EL PAGO 9 (ES AGOSTO) Y EL PAGO 10 (ES SEPTIEMBRE) CAMBIAR LA CERTIFICACION DE CUMPLIMIENTO DEL PAGO 10 PORQUE ES SEPTIEMBRE Y NO AGOSTO  Y SUBIR LA CERTIFICACION CORREGIDA EN SECOP SU UBICACION EN EL PUNTO 7 EN LA PARTE DE ABAJO DONDE ESTA EL ACTA DE INICIO Y QUE DIGA CORRECCION "CERTIFICACION PAGO 10" /////POLIZA DE LA ADICION NO ESTA APROBADA POR CONTRATACION///////CUARTA REVISION POLIZA RECHAZADA EN SECOP//////SEGUNDA REVISION EN EL FISICO ESTA EL ACTA DE INICIO SIN FIRMA DEL ALCALDE LA PRESENTA SIN FIRMA/////ILA CERTIFICACION DE CUMPLIMIENTO LA TERMINACION DE CONTRATO LA FECHA ES 24/07/2026////INFORME FINAL DE SUPERVISION ARREGLAR LA INFORMACION DE LOS SALDOS QUE QUEDAN DEL CONTRATO SEGUN ARCHIVO ADJUNTO//// ACTA INICIO ESTA EL SOPORTE SIN FIRMAS/////SE ADJUNTO ARCHIVO ADJUNTO CON LAS OBSERVACIONES</t>
  </si>
  <si>
    <t>UNION TEMPORAL EVENTOS LOGÍSTICOS</t>
  </si>
  <si>
    <t>11//11/2025</t>
  </si>
  <si>
    <t>DARWIN CRISTANCHO/FERNANDO SOTELO AVILA</t>
  </si>
  <si>
    <r>
      <rPr>
        <sz val="12"/>
        <color rgb="FF000000"/>
        <rFont val="Aptos"/>
      </rPr>
      <t xml:space="preserve">Actualizar y registrar en la plataforma SECOPII la póliza de cumplimiento según modificación contractual (Adición) falta aprobacion de la poliza.  Los soportes deben estar cargados  en la plataforma SECOPII en el campo "Plan de Pagos". 1 carpeta debidamente organizada y numerada con los soportes respectivos de acuerdo con el PARAGRÁFO: FORMA DE PAGO según el contrato (Documentos para el pago:
1.Informe de actividades, dentro del cual deben relacionarse como mínimo para cada uno de los eventos:
Parrilla de eventos debidamente diligenciada y firmada, para los eventos o servicios prestados, la parrilla deberá contener el resumen de los elementos logísticos, administrativos, humanos, requeridos para el desarrollo de cada uno de los eventos, especificando las cantidades requeridas por cada ítem que conforme a sus características técnicas y operativas.
Documentos trámite SUGA, según corresponda a la etapa de ejecución del contrato
Adjunto de piezas comunicativas aprobadas y difundidas por evento
Relación de ITEMS no previstos, con el discriminado de servicios aprobados para pago, en los casos en los cuales aplique
Para la Fase I y Fase II, se deben aportar los soportes conforme lo requerido en el estudio previo
2.Factura de venta respectiva.
3.Certificado de cumplimiento o acta de recibo a satisfacción expedido por el supervisor o interventor del contrato.
4.Acta de ingreso de los bienes al almacén. (cuando aplique).
5.Copia de la planilla de pago de los aportes al régimen de seguridad social del personal vinculado al proyecto, para el periodo cobrado, en proporción al valor mensual del contrato.
6.Certificación suscrita por el representante legal o revisor fiscal,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7.Soportes de la vigencia de la tarjeta profesional y antecedentes vigentes del revisor fiscal, si aplica
8.Se deberán adjuntar todas las actas debidamente suscritas, con el fin de generar un proceso de trazabilidad en la toma de decisiones
9.Los demás documentos que sean generados en la ejecución del contrato y que permitan evidenciar acciones en el avance en la ejecución del contrato o que sean solicitados de incorporar por parte de la entidad contratante por intermedio del supervisor del contrato y/o el apoyo a la supervisión.   </t>
    </r>
    <r>
      <rPr>
        <b/>
        <sz val="12"/>
        <color rgb="FF000000"/>
        <rFont val="Aptos"/>
      </rPr>
      <t>Carpeta</t>
    </r>
    <r>
      <rPr>
        <sz val="12"/>
        <color rgb="FF000000"/>
        <rFont val="Aptos"/>
      </rPr>
      <t xml:space="preserve"> con evidencias presentadas según el informe de actividades debidamente organizada y marcada.  Ajustar en certificado de cumplimiento, informe de actividades, informe de supervisión el valor  a cobrar (Se debe tener en cuenta el subtotal + el IVA  $ 76.853.870). En certificado de cumplimiento ajustar el tipo de contrato. En informe de Supervisión ajustar resumen ejecución financiera. En informe de actividades registrar el año en el periodo de cobro (2025), ajustar valor total del contrato en letras, registrar valor a cobrar ($ 78,853,870), debe estar firmado en original por las partes, registrar nombre completo del  Representante Legal. Adjuntar soporte completo de la resolución de facturación dónde se evidencie el consecutivo autorizado de facturación.Adjuntar copia de la TP Profesional  del Revisor Fiscal Claudia Cecilia Andrade Moncada de la Empresa Urbano Express Logística y Mercadeo SAS. A. Adjuntar soportes de seguridad social de la Empresa LIVIG TRIPS TOURS OPERADOR SAS. Adjuntar certificados de Cámara de Comercio de las Empresas  Empresa Urbano Express Logística y Mercadeo SAS. y LIVIG TRIPS TOURS OPERADOR SAS. Adjuntar entradas y salidas de Almacén. Adjuntar oferta Económica.Adjuntar contenedor electrónico de las facturas electrónicas de venta, Deben subir la oferta economica a SECOP II. / No estan cargados los soportes del segundo pago / Revisando los ITEMS facturados del primer y segundo pago se encuentra que hay diferencias en  los precios de acuerdo con la oferta economica aportada, se recuerda que esta debe ser publicada en SECOP II ya que no se evidencia cargada. / Adjuntar las evidencias en fisico de los dos pagos de acuerdo a lo señalado en las obligaciones especificas.
</t>
    </r>
  </si>
  <si>
    <t>DARWIN CRSTANCHO/FERNANDO SOTELO AVILA</t>
  </si>
  <si>
    <t>FERNANDO SOTELO AVILA/DARWIN CRISTANCHO</t>
  </si>
  <si>
    <t xml:space="preserve">  //SEGUNDA REVISIÓN: Adjuntar el certificado de cumplimiento, informe de activides, informe de supervisión firmados en original. Latabla de EXCEL de no previstos no abre. Adjuntar soporte donde evidencie los ítems facturados con el impuesto al consumo. La póliza de la dición está pendiente de aprobación. Informe de actividades debe estar firmado en original. Ajuntar en SECOPII el contenedor electrónico de la factura No. 7. Adjuntar soportes de seguridad social LIVING TOURS, Cargar en la plataforma SECOPII en el numeral 7 la oferta económica y el estudio de mercado. Tercera REVISIÓN//  La póliza de cumplimiento está rechazada en la plataforma SECOPII. Adjuntar en SECOPII el certificado de cumplimiento ajustado, informe de actividades, certificado de suguridad social de  LIVIG TOURS con sus respectivos soportes (Si es Revisor Fiscal: Tarjeta Profesional, certtificado de antecedentes Disciplinarios Junta Central de contadores vigente 3 meses), Ajustar valores soporte desglose de factura relacionar los valores de la oferta económica. Marcar los números de ítems en la cotizaciones de los imprevistos.</t>
  </si>
  <si>
    <t>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complemente-----faltan las planillas de la asociación no son las del contratista/////CAMBIAR INFORME DEL SUPERVISOR el numero del CRP es 2489 y no 2492/////NO ANEXO EL RIT NI EL RUT/////Falta la certificación bancaria no mayor a tres meses/////planilla de pago ARL/Salud y pensión (no estan anexas en secop ni en fisico)/////</t>
  </si>
  <si>
    <t>CONSTRUCCIONES MACOING SAS</t>
  </si>
  <si>
    <t>45 DIAS</t>
  </si>
  <si>
    <t>FALTAN:  CERTIFICADO DE CUMPLIMIENTO:
-Falta firma de apoyo a la supervisión.
-Falta mencionar número de pago.
INFORME DE ACTIVIDADES
-Faltan firmas de Apoyo a la supervisión - ARMANDO ALEXANDER MIER MONTERO.
-El informe de actividades menciona número de proyecto que no coincide con el mencionado en SECOP.
INFORME DE SUPÉRVISION sin firma del Apoyo a la supervisión.
FALTA RESOLUCION DE FACTURACION ( EN CARPETA FISICA)
FALTA ACTA DE INICIO (EN CARPETA FISICA)
FALTA PLANILLA DE APORTES AL SSS (EN CARPETA FISICA)
FALTA ACTA PARCIAL O TOTAL DE OBRA
FALTA CERTIF BANCARIA</t>
  </si>
  <si>
    <t>No Cargaron Evidencias en SECOP 2: Informe de actividades: Se sugiere que la descripción de las actividades asociadas a las obligaciones específicas refleje de manera precisa su alcance, desarrollo y contenido, y que mantenga estricta congruencia con lo establecido en la obligación correspondiente.
En cuanto a los medios de verificación, se advierte que en el radicado No. 20265410001262 se incluye un enlace a un repositorio de Google Drive donde reposan los soportes del Informe Mensual No. 10. No obstante, se recomienda que dichos soportes sean cargados directamente en la plataforma SECOP II, por cuanto el enlace señalado corresponde a un medio externo no oficial de la Entidad. De esta manera se garantiza la conservación, disponibilidad y permanencia en el tiempo de las evidencias, en cumplimiento de las de las disposiciones aplicables en materia de gestión documental. //  // Segunda Revision: Se procede a dar visto bueno a la viabilidad del pago, sin embargo se deja la anotacion que no atendieron la sugerencia en cuanto a mejorar la redaccion en la descripcion de las actividades realizadas en el informe de actividades.</t>
  </si>
  <si>
    <t>La poliza de cumplimiento no esta aprobada.
Falta los ingresos y salidas de Almacen.
La Certificacion de aportes esta fechada con 09/12/2025, el perido facturado es hasta 31/12/2025. Se debe actualizar la fecha del certificado para que cubra el periodo de cobro.
Adjuntar Planilla de pago de seguridad social donde se pueda evidenciar el periodo de pago.
Incluir la factura con el CUFE.
Haciendo la revision de las evidencias aun hace falta el soporte referente a los items no previstos, con sus respectivas cotizaciones, estas deben contener de manera clara el NIT y razon social de la empresa cotizante, asi como la fecha en la cual fue fuministrada la cotizacion.
Para poder realizar una revision mas al detalle se requiere se incluya el estudio de mercado de los items no previstos, se identifico en la factura item a los que denominaban "PAQUETE", se hace necesario que incluyan un anexo en donde discriminen que componen esos paquetes con sus respectivos soportes y es el caso que contengan items no previstos. Adicional a ello teniendo en cuenta que estan facturando los distintos eventos de diciembre se solicita un anexo que contenga los items facturados por cada actividad  a fin de tener claridad sobre el valor de cada evento. Se debe anexar un formato de requerimiento final firmado por el supervisor en el que se pueda evidenciar cuales fueron los items finales aprovados para cada evento.  //17/03/2026, La póliza de RCE está rechazada en la plataforma SECOPII. Ajustar certificado de seguridad social fecha y el nombre de quien firma.     //19/03/2026 : En el ítem de de baños portatil se evidencia su cobro en la facturación tanto en imprevistos y oferta económica (UTEL 65), se solicita ajustar para que se ajuste a un solo cobro por este concepto. Adjuntar en la plataforma SECOPII los soportes con los respectivos ajustes y evidencias debidamente organizadas.</t>
  </si>
  <si>
    <t>11/03/2026//1703/2026/19/03/2026</t>
  </si>
  <si>
    <t xml:space="preserve">• Pago 29 – Certificado de cumplimiento: el periodo registrado es errado.
• Informe Final de Supervisión de Pagos: en el documento se informa el valor que debe ser corregido.
• El documento de designación se encuentra a nombre de Lina Fernanda Guevara Carretero. En caso de aplicar una nueva designación al señor Ricardo Alvarado Ortiz, esta deberá adjuntarse en la carpeta física y en SharePoint.
• El margen de comercialización debe corresponder al mes de enero.
</t>
  </si>
  <si>
    <t xml:space="preserve">
• Pago 30 
• Informe Final de Supervisión de Pagos: en el documento se informa el valor que debe ser corregido.
• El documento de designación se encuentra a nombre de Lina Fernanda Guevara Carretero. En caso de aplicar una nueva designación al señor Ricardo Alvarado Ortiz, esta deberá adjuntarse en la carpeta física y en SharePoint.
• El margen de comercialización debe corresponder al mes de enero.
</t>
  </si>
  <si>
    <t>EL PAGO 14 NO ESTA SUBIDO EN SECOP////YA NO SE RECIBEN PAGOS POR SECOP COMPRIMIDOS CADA DOCUMENTO DEBE TENER UNA LETRA Y EN SECOP DEBEN APARECEN DETALLADAMENTE/////FALTA EL CONTENEDOR DE LA FACTURA SUBIRLA A SECOP////LA PLANILLA DE PAGO DEBE SER LA DEL PERIODO COBRADO Y ESTA ANEXANDO ENERO SALUD - DICIEMBRE PENSION///LA CERTIFICACION DE AHORROS TIENE QUE SER CONVIGENCIA 2026 Y ESTA ES LA VIGENCIA 2025////RUT DEBE SER ACTUALIZADO PARA ESTE AÑO Y ES DEL AÑO ANTERIOR////RIT DEBE SER CON FECHA DE 2026 Y ES DEL 2024 ESTA DESACTUALIZDO///LA POLIZA NO ESTA APROBADA POR LA ALCALDIA LOCAL SAN CRISTOBAL////NO ANEXO EVIDENCIAS////////////SEGUNDA REVISION EN EL FISICO ESTA EL ACTA DE INICIO SIN FIRMA DEL ALCALDE LA PRESENTA SIN FIRMA/////ILA CERTIFICACION DE CUMPLIMIENTO LA TERMINACION DE CONTRATO LA FECHA ES 24/07/2026////INFORME FINAL DE SUPERVISION ARREGLAR LA INFORMACION DE LOS SALDOS QUE QUEDAN DEL CONTRATO SEGUN ARCHIVO ADJUNTO//// ACTA INICIO ESTA EL SOPORTE SIN FIRMAS/////SE ADJUNTO ARCHIVO ADJUNTO CON LAS OBSERVACIONES</t>
  </si>
  <si>
    <t>11/03/2026-08/04/2026</t>
  </si>
  <si>
    <t xml:space="preserve">ASOCIACION DE DESPLAZADOS POBLACION VULNERABLE Y GRUPOS ETNICOS </t>
  </si>
  <si>
    <t>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complemente-----faltan las planillas de la asociación no son las del contratista/////CAMBIAR INFORME DEL SUPERVISOR el numero del CRP es 2489 y no 2492/////NO ANEXO EL RIT NI EL RUT/////Falta la certificación bancaria no mayor a tres meses/////planilla de pago ARL/Salud y pensión (no estan anexas en secop ni en fisico)/////SEGUNDA REVISION LA CERTIFICACION TIENE QUE DECIR 6 MESES DE ACREDITACION DE PARAFISCALES Y NO ANEXO LAS PLANILLAS PERTINENTES DEL SALUD Y PENSION POR PARTE DE LA EMPRESA/////</t>
  </si>
  <si>
    <t>HARDWARE ASESORIAS SOFTWARE LTDA</t>
  </si>
  <si>
    <t>INGRITH YURIET VALBUENA CAINA</t>
  </si>
  <si>
    <t>Falta el contenedor electrónico de la factura en la carpeta de SharePoint.
En el formato “Informe de Supervisión para los contratos con proveedores persona jurídica”, dentro del documento se encuentra marcado el valor que debe ser corregido.</t>
  </si>
  <si>
    <t>ENVIRONMENTAL AND GEOMECHANICAL SOLUTIONS EGS SAS</t>
  </si>
  <si>
    <t>INTERVENTORIA</t>
  </si>
  <si>
    <t>No se cargó existencia y representación legal del contratista (Cámara de Comercio).__INFORME DE SUPERVISIÓN PARA LOS CONTRATOS CON PROVEEDORES PJ: En la Información financiera del contrato, eliminar la información de pago, en el Detalle de información presupuestal diligenciarla meta proyecto de inversión (2273), en el Detalle de pagos realizados, solo se diligencia el valor de los pagos realizados hasta la fecha (para este caso no aplica información en este cuadro), en el resumen de ejecución financiera se debe incluir el valor ejecutado, y el o los pagos en trámite.__Cargar el Rit y Rut completo.___
En SECOP II, Se deben remplazar los documentos escaneados al realizar los cambios sugeridos en el presente correo.</t>
  </si>
  <si>
    <t>No se cargó existencia y representación legal del contratista (Cámara de Comercio).__CERTIFICACIÓN DE CUMPLIMIENTO: La fecha de certificación del pago no puede ser anterior a la del pago 1.___INFORME DE ACTIVIDADES: Corregir la fecha de suscripción del contrato (04/11/2025).___INFORME DE SUPERVISIÓN PARA LOS CONTRATOS CON PROVEEDORES PJ:  En la Información financiera del contrato, eliminar la información de pagos, en el Detalle de Información Presupuestal diligenciarla meta proyecto de inversión (2273), en el Detalle de pagos realizados, solo se diligencia el valor de los pagos realizados hasta la fecha (para este caso no aplica información en este cuadro), en el resumen de ejecución financiera se debe incluir el valor ejecutado, y el o los pagos en trámite.__-En SECOP II, Se deben remplazar los documentos escaneados al realizar los cambios sugeridos en el presente correo.Cargar el Rit y Rut completo.</t>
  </si>
  <si>
    <t>UNION TEMPORAL SUTEL ALSC</t>
  </si>
  <si>
    <t>CARTA DE PRESENTACION DEL REPRESENTANTE LEGAL EDUARDO BOCANEGRA GUTIERREZ LA PLANILLA DE PAGO ES MARZO Y ESTA DICIEMBRE/////DISCRIMINAR EL VALOR DEL IVA EN LA FACTURA ESTA POR UN VALOR DE 5,387,849 A QUE CORRESPONDE ESTE VALOR/////FALTA CERTIFICADO DE PAGOS DE LA SEGURIDAD SOCIAL DEL CONSORCIO UNION TEMPORAL SUTEL ALSC/////FALTA EL DOCUMENTO DONDE EL CONSORCIO DICE EL VALOR A RETENER DEL IMPUESTO DE ESTAMPILLA DEL CONTRATO ANTERIOR CPS*683-2025/////CAMBIAR LA JUNTA CENTRAL DE CONTADORES DE LA CONTADORA ESTA DESACTUALIZADA</t>
  </si>
  <si>
    <t>20/04/2026-21/04/2026-22/04/2026</t>
  </si>
  <si>
    <t>$ 194.312.938</t>
  </si>
  <si>
    <t>CAMBIAR EL INFORME FINAL DE SUPERVISION AL FORMATO DE PERSONA JURIDICA,  FALTA ADJUNTAR:  LA RESOLUCION DE FACTURACION DE LAS FACTURAS No. 2392, 2393, 2394; LA PLANILLA DEL MES DE AGOSTO 2025 Y EL ACTA DE CIERRE DE EXPEDIENTE CONTRACTUAL</t>
  </si>
  <si>
    <t>CLINICA VETERINARIA ISION DE COLOMBIA</t>
  </si>
  <si>
    <t>NATALY SUAREZ</t>
  </si>
  <si>
    <t>Por indicación de la Alcaldía, no es procedente facturar con centavos ni presentar documentos en valores decimales. Para el presente caso, el valor correcto corresponde a $320.191.987, por lo cual se solicita ajustar esta información en todos los documentos.
En caso de no ser posible modificar la factura, desde el área de contabilidad se indica que deberá tramitarse la respectiva nota por la diferencia de $0,50
Informe de actividades: Se deja indicado dentro del documento el ajuste que debe realizarse.
Informe para persona jurídica (Resumen de ejecución financiera):
Incluir una línea indicando: Pago 1 (En proceso): $320.191.987.
Ajustar el saldo a $914.834.250, teniendo en cuenta que este corresponde al valor posterior a la ejecución de pagos efectivos; en este caso, no se ha realizado ningún pago.
Se evidencia la falta del contenedor electrónico de la Factura Electrónica en SECOP, por lo cual se solicita su cargue.</t>
  </si>
  <si>
    <t>CEDEINCO</t>
  </si>
  <si>
    <t>ESTHEFANYA CHAVERRA</t>
  </si>
  <si>
    <t>Certificado de Cumplimiento: Falta firma del apoyo a la supervisión.
Informe de Actividades: Las firmas deben estar en original o contar con firma digital certificada.
Informe de Supervisión para los Contratos Jurídicos:
Pólizas: La fecha de terminación correcta es 30/11/2028.
Seguimiento financiero: Se encuentra marcada en el documento la información errada que debe corregirse.
Informe Final de Supervisión: Pólizas: La fecha de terminación correcta es 30/11/2028.
Acta de Liquidación: Verificación de garantías con información errada (se encuentra señalada dentro del documento para su corrección).
Resolución de Facturación: Falta adjuntar el documento.
Factura Electrónica: No es posible confirmar el CUFE debido a que la cuenta no se encuentra cargada en SECOP; por la misma razón, no se evidencia el contenedor electrónico.
SECOP: Cargar la cuenta en el SECOP con las evidencias para la respectiva verificación. SEGUNDA REVISION 1. Resolución de Facturación:
No se adjunto  el documento.
2. Acta de Liquidación:
Al realizar los cambios en el acta de liquidación, no se tomó nuevamente la firma de la señora Carmen Yanneth Fagua.</t>
  </si>
  <si>
    <t>23/02/2026  09/03/2026</t>
  </si>
  <si>
    <t>METSAP SAS</t>
  </si>
  <si>
    <t>ROTORR-MOTOR DE INNOVACIÓN</t>
  </si>
  <si>
    <t>12/112025</t>
  </si>
  <si>
    <t>KARINA LEON</t>
  </si>
  <si>
    <t>JUSTICIA SOCIAL</t>
  </si>
  <si>
    <t>FERNEY VASQUEZ</t>
  </si>
  <si>
    <t xml:space="preserve">UT ENERGIZANDO A COLOMBIA
</t>
  </si>
  <si>
    <t>VICTOR MAURICIO ARDILA R</t>
  </si>
  <si>
    <t>JEISSON ARGUELLO</t>
  </si>
  <si>
    <t>Ajustar excel de la factura en el concepto Impoconsumo ,ajustar certicumplimiento, adjuntar TP dde Hoover Montoya. Adjuntar evidencias</t>
  </si>
  <si>
    <t>FUNDACION COMMON CAUSE CAUSA COMUN</t>
  </si>
  <si>
    <t>04//12/2025</t>
  </si>
  <si>
    <t>MONICA ANDREA MIRANDA LOZADA</t>
  </si>
  <si>
    <t>NO CUMPLKE</t>
  </si>
  <si>
    <t xml:space="preserve">Informe de Actividades: debe venir en formato original no modificarlo. Acta de inicio: no tiene la firma del alcalde.Oferta económica; adjuntar
Estudio de Mercado: adjuntar Factura : se debe adjuntar, RUT: Hace falta, Certificación aporte a seguridad social: Hace falta Formato de entradas y salidas: se debe adjuntar Hay diferencia entre el valor cobrado y el valor facturado se de ajustar en SECOP II y documentos físicos valor a cobrar $46.405.876. Aclarar o dejar observación en informe de supervisión diferencia de $24 pesos Formato Entradas y salidas almacén: adjuntar
Formato Liberación de saldo: falta  Adjuntar nota crédito con contenedor por la diferencia. Acta liquidación: Falta Certificado Cámara de Comercio renovada: adjuntar Certificado Bancario Vigente: adjuntar Falta contenedor electrónico en la plataforma "SECOP II" Certificado de cumplimiento: adjuntar Informe Final de Supervisión: se debe adjuntar Certificación Bancaria se debe adjuntar . // Presenta y organizar en físico y plataforma SECOPII los soportes de cobro (1. Certificado de cumplimiento. 2. Informe de actividades. 3, Informe final de Supervisión. 4. Factura Electrónica de venta  junto con el contenedor electrónico. 5. Resolución de facturación. 6, Certificado de aportes de seguridad social.7. RUT. 8. Certificado de cámara de comercio con fecha de renovación vigente. 9,Acta de Liquidación 10.Estado de cuenta.) Eliminar nota crédito y contenedor de la misma Informe supervisión en la firma del señor alcalde falta el segundo apellido Informe final de supervisión faltan los vistos buenos de las personas que proyectaron y aprobaron
Acta de liquidación: fecha de CRP es 04/12/2025,  falta la firma de Oscar Rendon
</t>
  </si>
  <si>
    <t>08/04/2026 - 13/04/2026 - 21/04/2026</t>
  </si>
  <si>
    <t>CONSORCIO MALLA VIAL SC</t>
  </si>
  <si>
    <t>3.33%</t>
  </si>
  <si>
    <t>01//12/2025</t>
  </si>
  <si>
    <t>$ 1,290,799,826</t>
  </si>
  <si>
    <t xml:space="preserve"> 43,026,661 </t>
  </si>
  <si>
    <t xml:space="preserve">La cuenta se esta radicando en el mes de abril con fechas de firma de marzo y coinciden con la información que refleja la firma y NO SE CARGÓ CONTENEDOR ELECTONICO DE LA FACTURA.___INFORME DE SUPERVISIÓN PARA LOS CONTRATOS CON PROVEEDORES: Corregir el año en la fecha final del contrato.__ INFORME DE ACTIVIDADES: Se diligenció el documento del proveedor en el espacio del cedente y para el presente caso no aplica, (favor diligenciarlo en el espacio correcto), existen espacios que se deben diligenciar si no existe información para estos colocar N/A, la firma del contratista no cumple con los parametros de firma electronica(solo se ve un signo de interrogación).___NO SE CARGO RIT.___  </t>
  </si>
  <si>
    <t>La cuenta se esta radicando en el mes de abril con fechas de firma de marzo y coinciden con la información que refleja la firma___INFORME DE SUPERVISIÓN PARA LOS CONTRATOS CON PROVEEDORES: Corregir el año en la fecha final del contrato, En Resumen ejecución financiera del contrato, Faltó relacionar el pago 1.__ INFORME DE ACTIVIDADES: Se diligenció el documento del proveedor en el espacio del cedente y para el presente caso no aplica, (favor diligenciarlo en el espacio correcto), existen espacios que se deben diligenciar si no existe información para estos colocar N/A, la firma del contratista no cumple con los parametros de firma electronica(solo se ve un signo de interrogación).___NO SE CARGO RIT.___  FAVOR REVISAR YA QUE ALGUNAS DE LAS ACTIVIDAES QUE SE DESCRIBEN EN EL INFORME SON EXACTAMENTE IDENTICAS DEL INFORME ANTERIOR.</t>
  </si>
  <si>
    <t>La cuenta se esta radicando en el mes de abril con fechas de firma de marzo y coinciden con la información que refleja la firma y NO SE CARGÓ CONTENEDOR ELECTONICO DE LA FACTURA.___INFORME DE SUPERVISIÓN PARA LOS CONTRATOS CON PROVEEDORES: Corregir el año en la fecha final del contrato, En Resumen ejecución financiera del contrato, Faltó relacionar el pago 1 y 2.__ INFORME DE ACTIVIDADES: Se diligenció el documento del proveedor en el espacio del cedente y para el presente caso no aplica, (favor diligenciarlo en el espacio correcto), existen espacios que se deben diligenciar si no existe información para estos colocar N/A, la firma del contratista no cumple con los parametros de firma electronica(solo se ve un signo de interrogación).___NO SE CARGO RIT.___ NO SE CARGARON EVIDENCIAS.__-  FAVOR REVISAR YA QUE ALGUNAS DE LAS ACTIVIDAES QUE SE DESCRIBEN EN EL INFORME SON EXACTAMENTE IDENTICAS DE LOS INFORMES ANTERIORES.</t>
  </si>
  <si>
    <t>CONSORCIO INTERSALONES DC</t>
  </si>
  <si>
    <t>Certificacion de Cumplimiento: Actualizar fecha de firma del documento a abril / Actualizar el lugar de expedicion de la cedula del alcalde local es Duitama // Informe de Actividades: No hay cargado en SECOP II evidencias, se deben cargar de manera ordenada y por obligacion especifica / Corregir el nombre del representante legal // Seguimiento Juridico: Ajustar el lugar de expedicion de la cedula del Alcalde / Dejar solo un numero de poliza, esta repetido, incluir los anexos aprobados de las polizas / El saldo no cambia hasta que efectivamente se realice el pago es decir el saldo seria $173.345.200 // Factura: No cargaron el contenedor de la factura</t>
  </si>
  <si>
    <t>Certificacion de Cumplimiento: Actualizar fecha de firma del documento a abril / Actualizar el lugar de expedicion de la cedula del alcalde local es Duitama // Informe de Actividades: No hay cargado en SECOP II evidencias, se deben cargar de manera ordenada y por obligacion especifica / Corregir el nombre del representante legal // Seguimiento Juridico: Ajustar el lugar de expedicion de la cedula del Alcalde / Dejar solo un numero de poliza, esta repetido, incluir los anexos aprobados de las polizas / El saldo no cambia hasta que efectivamente se realice el pago es decir el saldo seria $173.345.200 // Factura: No cargaron el contenedor de la factura / El valor debe ser por 10.667.397 y quedo 10.667.367</t>
  </si>
  <si>
    <t>Certificacion de Cumplimiento: Ajustar dejaron paso 3 y es pago 3 / Actualizar fecha de firma del documento a abril / Actualizar el lugar de expedicion de la cedula del alcalde local es Duitama // Informe de Actividades: No hay cargado en SECOP II evidencias, se deben cargar de manera ordenada y por obligacion especifica / Corregir el nombre del representante legal // Seguimiento Juridico: Ajustar el lugar de expedicion de la cedula del Alcalde / Dejar solo un numero de poliza, esta repetido, incluir los anexos aprobados de las polizas / El saldo no cambia hasta que efectivamente se realice el pago es decir el saldo seria $173.345.200 // Factura: No cargaron el contenedor de la factura / El valor debe ser por 10.667.397 y quedo 10.667.367</t>
  </si>
  <si>
    <t>Informe de actividades: Corregir el valor en letras correspondiente al periodo de cobro.
Informe de supervisión para los contratos jurídicos: revisar el documento, donde se detallan las observaciones pertinentes.</t>
  </si>
  <si>
    <t>79-47%</t>
  </si>
  <si>
    <t>CORREGIR INFORME DE SUPERVISION PARA LOS CONTRATOS CON PROVEEDORES VERIFICAR EL RUBRO DETALLE PAGOS REALIZADOS SU SALDO Y RESUMEN DE EJECUCION FINANCIERA DEL CONTRATO  SU SALDO////SEGUNDA REVISION ARREGLAR SALDO RESUMEN DE EJECUCION FINANCIERA ES 24,630,024</t>
  </si>
  <si>
    <t>CORREGIR INFORME DE SUPERVISION PARA LOS CONTRATOS CON PROVEEDORES VERIFICAR EL RUBRO DETALLE PAGOS REALIZADOS SU SALDO Y RESUMEN DE EJECUCION FINANCIERA DEL CONTRATO  SU SALDO////SEGUNDA REVISION ARREGLAR SALDO RESUMEN DE EJECUCION FINANCIERA ES 21,498,046</t>
  </si>
  <si>
    <t xml:space="preserve">TU SALUD H&amp;G SOCIEDAD POR ACCIONES SIMPLIFICADAS S.A.S </t>
  </si>
  <si>
    <t>748-</t>
  </si>
  <si>
    <t xml:space="preserve">ANDRES FABIAN GRANADOS JIMENEZ </t>
  </si>
  <si>
    <t>1304/2026</t>
  </si>
  <si>
    <t>SOLUCIONES DE DISTRIBUCION Y LOGISTICA MODERNA ISAJO S.A.S.</t>
  </si>
  <si>
    <t>La documentación no está cargada en secop.
 Falta el RUT
 Falta el contenedor electrónico de la Factura y de las 2 notas débitos. 
Falta Resolución de facturación
Falta la certificación bancaria
DEL ACTA DE LIQUIDACION DEL CONTRATO:
*La fecha de suscripción del contrato (en la pag. 1) NO CORRESPONDE, es el 20 de noviembre de 2025.
*En la pag. 2 – Valor pagado al contratista – NO CORRESPONDE. Es 0; se debe eliminar una nota en la parte inferior que no corresponde.
*En la pag. 3 en el cumplimiento del Objeto –la fecha del contrato NO CORRESPONDE, es el 20 de noviembre de 2025. Ajustar el acta que no quede espacio en blanco.
*El acta no está revisado por el abogado de liquidaciones ni por Oscar Rendón (no es abogado) corregir cargo.
DEL INFORME MENSUAL DE ACTIVIDADES 001:
*El período no corresponde (es del 20 de noviembre al 19 de diciembre 2025)
*Falto escribir el No. del proyecto
*La fecha Acta de inicio no corresponde
*Ajustar hojas de las firmas.
EN EVIDENCIA DE REUNION:
*La fecha del contrato no corresponde, es 11/10/2025
*Falta firma de Supervisora de contrato.</t>
  </si>
  <si>
    <t>SUBSANADA</t>
  </si>
  <si>
    <t>FUNDACION WR TEJIDO SOCIAL</t>
  </si>
  <si>
    <r>
      <rPr>
        <sz val="11"/>
        <color rgb="FF000000"/>
        <rFont val="Calibri"/>
        <scheme val="minor"/>
      </rPr>
      <t>Certificacion de Cumplimiento: Actualizar fecha de firma del documento a abril // Polizas: se deben ampliar las vigencias de las coberturas teniendo en cuenta las fechas de terminacion del contrato. // Factura: Tiene mal la direccion de la alcaldia / Falta el contenedor electronico de la factura // Informe de supervision: Ajustar fecha de suscripcion del contrato a 19-11-2025 / El periodo debe coincidir con el de la certificacion de cumplimiento e informe de actividades / Falta que relacionen la poliza de cumplimiento, solo relacionaron la de responsabilidad civil / Revisar que las obligaciones especificas sean transcritas tal cual el clausulado del contrato, algunas obligaciones no coinciden ejemplo 4 y 6 / el valor del pago se debe poner en tramite. // Certificacion pagos de pagos seguridad social: Ajustar la fecha que abarque el periodo cobrado. // Informe de actividades: Ajustar fecha de suscripcion  a 19-11-2025 / Revisar que las obligaciones especificas sean transcritas tal cual el clausulado del contrato, algunas obligaciones no coinciden ejemplo 4 y 6 / Obligacion  6: se sugiere que en las certificaciones donde los contratistas dan constancia de los pagos se indiquen los periodos expresamente /  Obligacion 8. No se evidencia propuesta economica, aportar para realizar revision. / No hay evidencias de el literal E. Gestion Administrativa en especial lo referente a: "</t>
    </r>
    <r>
      <rPr>
        <i/>
        <sz val="11"/>
        <color rgb="FF000000"/>
        <rFont val="Calibri"/>
        <scheme val="minor"/>
      </rPr>
      <t>4. Diligenciamiento del acta de recibo a satisfacción de los servicios prestados. 5. Diligenciar la lista de asistentes, recibo a satisfacción de la actividad, formulario de imprevistos. 6.
Presentar informe mensual y uno final de ejecución del contrato en el cual se registren, entre otros aspectos:
i) Las actividades realizadas. ii) El valor de los mismos con control presupuestal por referente y/o área
responsable de la actividad. iii) Novedades reportadas durante la realización del contrato.</t>
    </r>
    <r>
      <rPr>
        <sz val="11"/>
        <color rgb="FF000000"/>
        <rFont val="Calibri"/>
        <scheme val="minor"/>
      </rPr>
      <t>"  // Actualizar memorando de designacion de apoyo a la supervision con el contrato vigente. // de acuerdo a la forma de pago, el primer pago se realizara una vez sean entregados los componentes 1 y 2, en la revision de las evidencias no logre identificar los soportes del componente 2 en lo que tiene que ver con las personas seleccionadas (85). o indicar en donde esta este soporte.</t>
    </r>
  </si>
  <si>
    <t>CORPORACION SOCIAL DE COLOMBIA - CORSOCIAL</t>
  </si>
  <si>
    <t>HERMES CAVIEDES MORENO</t>
  </si>
  <si>
    <t>Ajustar en la plataforma SECOPII el Valor a pagar ($43.990.495). Ajustar en el certificado de cumplimiento el número de la (FVE 149,) valor a pagar ($43.990.495). En informe de Supervisión registrar periodo de cobro (29/12/2025 al 06/02/2026), ajustar el valor a pagar ($43.990.495), ajustar saldo en detalle de pagos realizados, y resumen de ejecución financiera (Ver observaciones en físico). Adjuntar informe de actividades en el formato actualizado. Registrar fecha de suscripción del contrato (18/12/2025). Adjuntar resolución de facturación. Adjuntar  certificado de cámara de comercio con fecha de renovación del año 2026. Cargar en la plataforma SECOPII 1. Certificado de cumplimiento. 2.Informe de actividades en formato vigente. 3. Informe Jurídico. 4 Factura de venta y ontenedor Electrónico. 5. Resolucuión de facturación. 6. 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7. Cerficado bancario vigente. 8. Carpeta  con evidencias.  Cargar en la plataforma SECOPII  los entregables.  para el primer pago. así.
presentaciones de las temáticas adelantadas. (registro fotográfico medio magnético). En los soportes no se evidenció.
4. Soporte del plan de trabajo, metodología y cronograma de la ejecución del proyecto (Acta de aprobación
por la supervisión - plan de trabajo y cronograma en medio magnético)
6. Registro fotográfico de la presentación pública (mínimo 6 fotografías verificación en medio magnético).
información que deberá ser entregada en medio magnético en el respectivo informe mínimo con los datos
que se describen: Nombre completo, número de identificación, sexo, orientación sexual, identidad de
género, pertenencia étnica, Rol de cuidado (CPD-Cuidado de personas con discapacidad, CNN - Cuidado
de niño-niñas menores de 5 años, CPE - Cuidado de personas con enfermedades crónicas o terminales,
CPM -Cuidado de Personas Mayores), Tipo de discapacidad, teléfono, correo electrónico y barrio.
8. Documento informe que dé cuenta de los resultados de la presentación pública.
9. Informe de solicitudes y recomendaciones de la comunidad.
10. Listados de asistencia donde se verifique la asistencia a la presentación pública y la entrega de refrigerios
(100).// SEGUNDA REVISIÓN: Ajustar en la plataforma SECOPII y en informe de actividades el Valor a pagar ($43.990.495).</t>
  </si>
  <si>
    <t>NO se cargaron los documentos soporte de pago en el plan de pagos de Secop II. (Se deben cargar todos los documentos soporte de pago, las evidencias y el contenedor electrónico de la factura). ___CERTIFICACIÓN DE CUMPLIMIENTO: Corregir el número de contrato y cargar en el formato de Certificación de cumplimiento de Persona Jurídica ya que se entrego fue el de persona natural antiguo y modificado. ___ INFORME DE ACTIVIDADES: Se debe presentar en el formato actualizado Versión 8 del 28 de enero de 2026 y debe estar firmado en original. ___ INFORME DE SUPERVISIÓN PARA LOS CONTRATOS CON PROVEEDORES PJ:  Corregir el periodo de cobro y número de pago, en el Detalle de información presupuestal diligenciar si el RP es inicial o de Adición y corregir el número de RP (2522), en el Detalle de pagos realizados corregir el número de RP (2522), en el Resumen de Ejecución Financiera se debe corregir el valor total ejecutado e incluir la trazabilidad de pagos (Pago 1 y Pago 2 (En proceso). ___ No se evidencias Ingresos y salidas de almacén.</t>
  </si>
  <si>
    <t>AUTO INVERSIONES COLOMBIA</t>
  </si>
  <si>
    <t>09/04/2026 -13/04/2026 -16/04/2026</t>
  </si>
  <si>
    <t>INFRAESTRUCTURA-ALMACEN</t>
  </si>
  <si>
    <t>RICARDO ALVARADO-DANIEL PARRA</t>
  </si>
  <si>
    <t>Certificado de cumplimiento: El período reportado es incorrecto y el número de factura presenta inconsistencias. Dentro del documento se detallan los ajustes requeridos.
Informe de seguimiento jurídico: En el documento se encuentran señalados los ajustes correspondientes.
Certificado de la Junta Central de Contadores: Se requiere la actualización del documento.
SECOP: Se debe realizar el cargue de la cuenta en la plataforma.
Una vez se efectúe el cargue en SECOP, se procederá con la verificación de la factura (CUFE) y del contenedor electrónico. SEGUNDA REVISION SECOP: A la fecha, no se evidencia el cargue de la cuenta en la plataforma, por lo cual es necesario efectuar este proceso conforme a los lineamientos establecidos.
Una vez se efectúe el cargue en SECOP, se procederá con la verificación de la factura (CUFE) y del contenedor electrónico. Factura de almacén – Factura de infraestructura: Se identificó el cobro de un servicio de grúa. No obstante, de acuerdo con lo establecido en el Anexo Técnico, el contratista debe brindar el servicio de grúa dentro del perímetro urbano, en caso de requerirse el traslado de maquinaria o vehículos fuera de servicio hacia las instalaciones del taller del contratista, sin generar costo alguno para la entidad.</t>
  </si>
  <si>
    <t>09/04/2026 14/04/2026</t>
  </si>
  <si>
    <t xml:space="preserve">   Adjuntar informe de actividades en el formato actualizado. En informe de actividades ajusrtar fecha de radicación. Adjuntar contenedor electrónico en la plataforma SECOPII. Adjuntar informe de actividades en el formato actualizado. Registrar fecha de suscripción del contrato (18/12/2025), debe estar firmado por el RL. En informe de Supervisión registrar periodo de cobro (07/02/2026 AL 08/04/2026),  ajustar saldo en detalle de pagos realizados, y resumen de ejecución financiera (Ver observaciones en físico).R. Adjuntar resolución de facturación. Adjuntar  certificado de cámara de comercio con fecha de renovación del año 2026. Cargar en la plataforma SECOPII 1. Certificado de cumplimiento. 2.Informe de actividades en formato vigente. 3. Informe Jurídico. 4 Factura de venta y ontenedor Electrónico. 5. Resolucuión de facturación. 6. 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7. Cerficado bancario vigente. 8. Carpeta  con evidencias. En plataforma SECOPII adjuntar contenedor electrónico. </t>
  </si>
  <si>
    <t>45 días</t>
  </si>
  <si>
    <t>EN SHERPOING CAMBIAR LOS DOCUMENTOS QUE ESTAN EN WORD EN PDF</t>
  </si>
  <si>
    <t>La fecha que registrada en secop 13/mayo/2026, por tiempo de 6 meses debe registra 20 de mayo 2026/ el apoyo a la supervisión informa que esta gestionando con el área de contratación para que se realice el cambio a secop.</t>
  </si>
  <si>
    <t>89%%</t>
  </si>
  <si>
    <t>Diferencia en valores:Las facturas allegadas suman un total de $2.159.610.030, mientras que el valor soportado en los demás documentos corresponde a $2.159.610.000, generándose una diferencia de $30.
En consecuencia, se debe ajustar la documentación o emitir una nota crédito sobre alguna de las facturas, de tal manera que los valores coincidan.La alternativa seleccionada deberá ser la misma con la cual se realice el cargue de la cuenta en SECOP.
Certificado de Cumplimiento:
Revisar y ajustar conforme a las observaciones indicadas dentro del documento.
Informe de Seguimiento Jurídico:
Revisar y ajustar conforme a las observaciones indicadas dentro del documento.
Formato Nuevo de Certificación – Informe de Actividades:
Revisar y ajustar conforme a las observaciones indicadas dentro del documento.
Documentación faltante:
Se requiere adjuntar la Resolución de Facturación.
Firmas:Todos los documentos deben estar suscritos con firma original o firma electrónica certificada.
Certificación bancaria:Se debe actualizar, teniendo en cuenta que su vigencia no puede ser superior a tres (3) meses.
Registro de pago en SECOP:No es necesario generar un pago por cada factura; se puede realizar un único pago por el valor total, validando una sola factura.
No obstante, es obligatorio que dentro de los documentos cargados se incluyan todas las facturas con su respectivo contenedor electrónico.</t>
  </si>
  <si>
    <t>Informe de Actividades: No Cargaron las evidencias de ejecucion en SECOP II</t>
  </si>
  <si>
    <t>HERMES CAVIDES MORENO</t>
  </si>
  <si>
    <t>EN SECOP NO ESTA SUBIDO EL CUARTO PAGO/////FALTA LA CARTA DE PRESENTACION DEL REPRESENTANTE LEGAL EDUARDO BOCANEGRA GUTIERREZ /////DISCRIMINAR EL VALOR DEL IVA EN LA FACTURA ESTA POR UN VALOR DE 5,387,849 A QUE CORRESPONDE ESTE VALOR/////CERTIFICADO DE CUMPLIMIENTO DEL FORMATO 110 NO ESTA FIRMADO POR EL APOYO A LA SUPERVISION Y CAMBIAR FECHA DE PRESENTACION ES 10/04/2026//////FALTA CERTIFICADO DE PAGOS DE LA SEGURIDAD SOCIAL DEL CONSORCIO UNION TEMPORAL SUTEL ALSC/////FALTA EL DOCUMENTO DONDE EL CONSORCIO DICE EL VALOR A RETENER DEL IMPUESTO DE ESTAMPILLA DEL CONTRATO ANTERIOR CPS-683-2025/////SEGUNDA REVISION NO ESTA SUBIDA LA INFORMACION EN SECOP/////CAMBIAR LA JUNTA CENTRALDE CONTADORES DE LA CONTADORA ESTA DESACTUALIZADA////</t>
  </si>
  <si>
    <t xml:space="preserve">CORPORACION PUNTOS CARDINALES </t>
  </si>
  <si>
    <t>ANDRES FABIAN  GRANADOS</t>
  </si>
  <si>
    <t>JOSE ALEJANDRO GRANADOS</t>
  </si>
  <si>
    <t>Ajustar en todos los soportes (Certificado de cumplimiento, informe de actividades, informe final de supervisión, factura electrónica de venta y acrta de liquidación. y plataforma SECOPII el valor a pagar, de acuerdo con la cláusula 4.). Cuarto pago equivalente al 20% (40.000.000) del valor total de los aportes del FDL". LaS pólizas de  RCE está rechazada en la plataforma SECOPII. En informe final de Supervisión ajustar informe financiero, ajustar vigencia de la póliza, ver observaciones en físico, ajustar el saldo a liberar a favor de laALSC. Enacta de liquiración ajustar saldo afavor del contratista, saldo aliberar a favor de la ALSC "Ver observaciones en físico", ajustar número de póliza de cumplimiento. Adjuntar certificado bancario con fecha de expedición vigente. Adjuntar en la plataforma SECOPII, los soportes debidamente organizados con los ajustes solicirtados. (1. Certificado de cumplimiento. 2.Informe de actividades en formato vigente. 3. Informe final de supervisión. 4 Factura de venta y ontenedor Electrónico. 5. Resolucuión de facturación. 6. Certificación suscrita por el representante legal, que acredite el cumplimiento del pago de aportes al sistema de seguridad social integral, parafiscales, ICBF, SENA y cajas de compensación familiar de los últimos seis (6) meses y acta de liquidación.)</t>
  </si>
  <si>
    <t xml:space="preserve">
 Cargar documentos en SECOP.
EN EL INFORME DE SUPERVISION PARA CONTRATOS CON PROVEEDORES: Última hoja  el valor del pago No. 2 y el saldo no corresponde. (formato).
       3. EN EL INFORME FINAL DE SUPERVISION:
     *El valor inicial no corresponde. Es $400.000.000
     *La meta del proyecto es 1873.
     *En supervisión contable el saldo a favor de la SDG es $1.
     *En supervisión Financiera ajustar el valor a favor de la SDG $1.
     *En detalle información presupuesta: El número del CRP de la adición no corresponde, es 1839
    *En descripción informes y soportes, la fecha del informe de supervisión No. 11 no corresponde
    *Ajustar las conclusiones con el saldo a liberar.
Adjuntar el RUT
Adjuntar el formato de liberación de saldos.
EN INFORME MENSUAL: La fecha de terminacion no corresponde.
Falta el contenedor electrónico 
Falta el cierre del contrato
Actualizar el RIT 
Actualizar la certificación bancaria</t>
  </si>
  <si>
    <t>Certificado de cumplimiento – Informe de actividades: Incluir el número de registro presupuestal.
Informe persona jurídica: Ajustar el detalle de los pagos realizados, indicando el número de CRP correcto (2604).
Resumen de ejecución financiera del contrato: Incluir el valor total acumulado de la ejecución $3.866.675.645. Falta el contenedor electronico
Póliza: Documento rechazado; por favor revisar y remitir conforme a los requisitos establecidos.</t>
  </si>
  <si>
    <t>DISTRIINDUSTRIAL</t>
  </si>
  <si>
    <t>17/04/202</t>
  </si>
  <si>
    <t>Certificacion de Cumplimiento: Ajustar el Objeto debe ser el mismo que en el clausulado / Ajustar el valor en letras del valor final del contrato // Informe de Actividades: Ajustar la fecha de suscripcion del contrato 28-12-2024 / Ajustar el valor en letras del periodo de cobro / Ajustar el numero del RP 2629 del 30 de diciembre de 2024 / Ajustar el objeto segun indicacion anterior / Falta Pagina 2 del informe de actividades / Revisar el texto de la obligacion 12 en la descripcion de la actividad / Organizar los documentos fisicos que se encuentren en orden. // Informe Juridico: Ordenar paginas del informe // Factura: En mi concepto quedo mal facturado, esta debe incluir el AIU y no lo refleja la factura, asi mismo debe incluir el IVA por la Utilidad. // Ajustar fecha en el certificado de revisor fiscal que coincida valor en letras y numeros.</t>
  </si>
  <si>
    <t>Se debe rdicar de nuevo en secop II con el valor $356,367,427, se deben ajustar todos los documentos con este valor de la factura $356,367,427, la factura se dedbe ccambiar ajustar al 40% del valor del contrato, Carta de presentacion se debe ajustar a pago No 2, Certificado de cumplimienta fecha de terminaciondel contrato 02/05/2026, valor a pagar $ 356,367,427 , Informe de actividades fecha de suscripcion del contrato 14/11/2025,  valor del periodo de cobro $356.367.427 sin enmendaduras, Fecha terminacion del contrato 02/05/2026, Informe de Supervision fecha finalizacion 02/05/2026, Poliza se debe confirmar con contratacion porque las polizas en secop II  registran vencidas,  segun condiciones del contrato item 5 forma de pago se debe nombrar en el informe  que se a ejecutado un 60% de las actividades segun esta clausula.  Resumen  ejecucion financiera, se dedbe ajustar valor total ejecutado $534,551,140, pago 2 $356,367,427. en la firma el nombre del superviso de apoyo debe venir completo FERNEY VASQUEZ MORENO, se debe eliminar la factura y generar una nueva por valor de $356,367,427, los documentos se deben subsanar tanto en fisico y cargar a secop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</si>
</sst>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8" formatCode="&quot;$&quot;\ #,##0.00;[Red]\-&quot;$&quot;\ #,##0.00"/>
    <numFmt numFmtId="43" formatCode="_-* #,##0.00_-;\-* #,##0.00_-;_-* &quot;-&quot;??_-;_-@_-"/>
    <numFmt numFmtId="164" formatCode="_-* #,##0\ &quot;€&quot;_-;\-* #,##0\ &quot;€&quot;_-;_-* &quot;-&quot;\ &quot;€&quot;_-;_-@_-"/>
    <numFmt numFmtId="165" formatCode="_-* #,##0.00\ _€_-;\-* #,##0.00\ _€_-;_-* &quot;-&quot;??\ _€_-;_-@_-"/>
    <numFmt numFmtId="166" formatCode="_-[$$-409]* #,##0_ ;_-[$$-409]* \-#,##0\ ;_-[$$-409]* &quot;-&quot;??_ ;_-@_ "/>
    <numFmt numFmtId="167" formatCode="_-[$$-240A]\ * #,##0_-;\-[$$-240A]\ * #,##0_-;_-[$$-240A]\ * &quot;-&quot;_-;_-@_-"/>
    <numFmt numFmtId="168" formatCode="_-[$$-409]* #,##0.00_ ;_-[$$-409]* \-#,##0.00\ ;_-[$$-409]* &quot;-&quot;??_ ;_-@_ "/>
    <numFmt numFmtId="169" formatCode="0.0%"/>
    <numFmt numFmtId="170" formatCode="0.0;[Red]0.0"/>
    <numFmt numFmtId="171" formatCode="_-[$$-240A]\ * #,##0_-;\-[$$-240A]\ * #,##0_-;_-[$$-240A]\ * &quot;-&quot;??_-;_-@_-"/>
    <numFmt numFmtId="172" formatCode="_-* #,##0_-;\-* #,##0_-;_-* &quot;-&quot;??_-;_-@_-"/>
    <numFmt numFmtId="173" formatCode="_-[$$-240A]\ * #,##0.000_-;\-[$$-240A]\ * #,##0.000_-;_-[$$-240A]\ * &quot;-&quot;_-;_-@_-"/>
  </numFmts>
  <fonts count="98" x14ac:knownFonts="1">
    <font>
      <sz val="11"/>
      <color theme="1"/>
      <name val="Calibri"/>
      <family val="2"/>
      <scheme val="minor"/>
    </font>
    <font>
      <sz val="11"/>
      <color theme="1"/>
      <name val="Calibri"/>
      <scheme val="minor"/>
    </font>
    <font>
      <b/>
      <sz val="10"/>
      <name val="Arial Narrow"/>
      <family val="2"/>
    </font>
    <font>
      <sz val="10"/>
      <color theme="1"/>
      <name val="Arial Narrow"/>
      <family val="2"/>
    </font>
    <font>
      <b/>
      <sz val="11"/>
      <color theme="1"/>
      <name val="Calibri"/>
      <family val="2"/>
      <scheme val="minor"/>
    </font>
    <font>
      <b/>
      <sz val="11"/>
      <name val="Calibri"/>
      <family val="2"/>
      <scheme val="minor"/>
    </font>
    <font>
      <sz val="11"/>
      <name val="Calibri"/>
      <family val="2"/>
      <scheme val="minor"/>
    </font>
    <font>
      <sz val="9"/>
      <color indexed="8"/>
      <name val="Arial Narrow"/>
      <family val="2"/>
    </font>
    <font>
      <sz val="10"/>
      <color rgb="FF000000"/>
      <name val="Arial Narrow"/>
      <family val="2"/>
    </font>
    <font>
      <sz val="9"/>
      <color theme="1"/>
      <name val="Arial Narrow"/>
      <family val="2"/>
    </font>
    <font>
      <b/>
      <sz val="10"/>
      <color theme="1"/>
      <name val="Arial Narrow"/>
      <family val="2"/>
    </font>
    <font>
      <sz val="10"/>
      <color theme="1"/>
      <name val="Arial Narrow"/>
    </font>
    <font>
      <sz val="9"/>
      <color theme="1"/>
      <name val="Arial Narrow"/>
    </font>
    <font>
      <sz val="11"/>
      <color theme="1"/>
      <name val="Calibri"/>
      <family val="2"/>
      <charset val="1"/>
    </font>
    <font>
      <sz val="10"/>
      <color rgb="FF000000"/>
      <name val="Calibri"/>
      <charset val="1"/>
    </font>
    <font>
      <sz val="9"/>
      <color rgb="FF000000"/>
      <name val="Arial Narrow"/>
    </font>
    <font>
      <sz val="10"/>
      <color theme="1"/>
      <name val="Calibri"/>
      <family val="2"/>
      <scheme val="minor"/>
    </font>
    <font>
      <sz val="12"/>
      <color rgb="FF000000"/>
      <name val="Calibri"/>
      <charset val="1"/>
    </font>
    <font>
      <sz val="9"/>
      <color rgb="FF000000"/>
      <name val="Arial"/>
      <family val="2"/>
      <charset val="1"/>
    </font>
    <font>
      <sz val="9"/>
      <color rgb="FF000000"/>
      <name val="Calibri"/>
      <charset val="1"/>
    </font>
    <font>
      <b/>
      <sz val="8"/>
      <color rgb="FF000000"/>
      <name val="Arial"/>
    </font>
    <font>
      <b/>
      <sz val="8"/>
      <color rgb="FF000000"/>
      <name val="Arial"/>
      <family val="2"/>
    </font>
    <font>
      <b/>
      <sz val="10"/>
      <name val="Calibri"/>
      <family val="2"/>
    </font>
    <font>
      <b/>
      <sz val="9"/>
      <name val="Calibri"/>
      <family val="2"/>
    </font>
    <font>
      <sz val="11"/>
      <color rgb="FF000000"/>
      <name val="Calibri"/>
      <family val="2"/>
    </font>
    <font>
      <sz val="9"/>
      <color theme="1"/>
      <name val="Calibri"/>
      <family val="2"/>
      <charset val="1"/>
    </font>
    <font>
      <sz val="10"/>
      <color rgb="FF000000"/>
      <name val="Arial Narrow"/>
      <charset val="1"/>
    </font>
    <font>
      <sz val="10"/>
      <color rgb="FF000000"/>
      <name val="Arial Narrow"/>
    </font>
    <font>
      <b/>
      <sz val="10"/>
      <color rgb="FF000000"/>
      <name val="Arial Narrow"/>
    </font>
    <font>
      <sz val="10"/>
      <name val="Arial"/>
    </font>
    <font>
      <b/>
      <sz val="9"/>
      <name val="Arial Narrow"/>
      <family val="2"/>
    </font>
    <font>
      <sz val="11"/>
      <color rgb="FF000000"/>
      <name val="Calibri"/>
    </font>
    <font>
      <sz val="9"/>
      <color theme="1"/>
      <name val="Calibri"/>
      <family val="2"/>
      <scheme val="minor"/>
    </font>
    <font>
      <sz val="10"/>
      <color theme="1"/>
      <name val="Arial"/>
    </font>
    <font>
      <sz val="10"/>
      <color rgb="FF000000"/>
      <name val="Calibri"/>
    </font>
    <font>
      <sz val="10"/>
      <color rgb="FF000000"/>
      <name val="Calibri"/>
      <family val="2"/>
    </font>
    <font>
      <sz val="10"/>
      <color rgb="FFFF0000"/>
      <name val="Calibri"/>
    </font>
    <font>
      <sz val="10"/>
      <color rgb="FFFF0000"/>
      <name val="Calibri"/>
      <family val="2"/>
      <scheme val="minor"/>
    </font>
    <font>
      <sz val="10"/>
      <color rgb="FF000000"/>
      <name val="Calibri"/>
      <scheme val="minor"/>
    </font>
    <font>
      <b/>
      <sz val="10"/>
      <color rgb="FF000000"/>
      <name val="Calibri"/>
    </font>
    <font>
      <sz val="10"/>
      <color rgb="FF000000"/>
      <name val="Calibri"/>
      <family val="2"/>
      <scheme val="minor"/>
    </font>
    <font>
      <sz val="11"/>
      <color rgb="FF000000"/>
      <name val="Calibri"/>
      <family val="2"/>
      <scheme val="minor"/>
    </font>
    <font>
      <sz val="12"/>
      <color theme="1"/>
      <name val="Arial Narrow"/>
    </font>
    <font>
      <i/>
      <sz val="10"/>
      <color rgb="FF000000"/>
      <name val="Calibri"/>
    </font>
    <font>
      <sz val="9"/>
      <color rgb="FF000000"/>
      <name val="Calibri"/>
    </font>
    <font>
      <b/>
      <sz val="9"/>
      <color rgb="FF000000"/>
      <name val="Calibri"/>
    </font>
    <font>
      <sz val="9"/>
      <name val="Calibri"/>
    </font>
    <font>
      <b/>
      <sz val="9"/>
      <color rgb="FF000000"/>
      <name val="Arial Narrow"/>
    </font>
    <font>
      <sz val="11"/>
      <color theme="1"/>
      <name val="Arial Narrow"/>
    </font>
    <font>
      <b/>
      <sz val="10"/>
      <color rgb="FFFF0000"/>
      <name val="Arial Narrow"/>
    </font>
    <font>
      <sz val="10"/>
      <color rgb="FF0D0D0D"/>
      <name val="Calibri"/>
    </font>
    <font>
      <sz val="10"/>
      <color rgb="FF000000"/>
      <name val="Arial"/>
      <family val="2"/>
      <charset val="1"/>
    </font>
    <font>
      <b/>
      <sz val="9"/>
      <color rgb="FFFF0000"/>
      <name val="Calibri"/>
    </font>
    <font>
      <sz val="9"/>
      <color rgb="FFFF0000"/>
      <name val="Calibri"/>
    </font>
    <font>
      <sz val="9"/>
      <color rgb="FF4F81BD"/>
      <name val="Calibri"/>
    </font>
    <font>
      <sz val="10"/>
      <color rgb="FFFF0000"/>
      <name val="Arial Narrow"/>
    </font>
    <font>
      <b/>
      <sz val="10"/>
      <color rgb="FF000000"/>
      <name val="Calibri"/>
      <scheme val="minor"/>
    </font>
    <font>
      <sz val="10"/>
      <color rgb="FF538DD5"/>
      <name val="Arial Narrow"/>
    </font>
    <font>
      <sz val="9"/>
      <color rgb="FF000000"/>
      <name val="Calibri"/>
      <scheme val="minor"/>
    </font>
    <font>
      <b/>
      <sz val="9"/>
      <color rgb="FF000000"/>
      <name val="Calibri"/>
      <scheme val="minor"/>
    </font>
    <font>
      <sz val="9"/>
      <color rgb="FF000000"/>
      <name val="Calibri"/>
      <family val="2"/>
      <scheme val="minor"/>
    </font>
    <font>
      <sz val="9"/>
      <color rgb="FFFF0000"/>
      <name val="Arial Narrow"/>
    </font>
    <font>
      <sz val="10"/>
      <color rgb="FFE26B0A"/>
      <name val="Arial Narrow"/>
    </font>
    <font>
      <sz val="11"/>
      <color rgb="FFFF0000"/>
      <name val="Calibri"/>
      <scheme val="minor"/>
    </font>
    <font>
      <sz val="11"/>
      <color rgb="FF000000"/>
      <name val="Calibri"/>
      <scheme val="minor"/>
    </font>
    <font>
      <b/>
      <sz val="12"/>
      <color rgb="FFFF0000"/>
      <name val="Arial Narrow"/>
    </font>
    <font>
      <sz val="10"/>
      <color rgb="FF1F497D"/>
      <name val="Arial Narrow"/>
    </font>
    <font>
      <sz val="10"/>
      <color rgb="FFFF0000"/>
      <name val="Calibri"/>
      <scheme val="minor"/>
    </font>
    <font>
      <b/>
      <sz val="10"/>
      <color rgb="FFFF0000"/>
      <name val="Calibri"/>
      <scheme val="minor"/>
    </font>
    <font>
      <i/>
      <sz val="10"/>
      <color rgb="FF000000"/>
      <name val="Arial Narrow"/>
    </font>
    <font>
      <b/>
      <sz val="12"/>
      <color rgb="FF000000"/>
      <name val="Arial Narrow"/>
    </font>
    <font>
      <b/>
      <i/>
      <sz val="10"/>
      <color rgb="FF000000"/>
      <name val="Arial Narrow"/>
    </font>
    <font>
      <sz val="9"/>
      <color rgb="FF9BBB59"/>
      <name val="Calibri"/>
    </font>
    <font>
      <sz val="9"/>
      <color rgb="FFC4BD97"/>
      <name val="Calibri"/>
    </font>
    <font>
      <sz val="9"/>
      <color rgb="FF948A54"/>
      <name val="Calibri"/>
    </font>
    <font>
      <sz val="9"/>
      <color rgb="FF00B050"/>
      <name val="Calibri"/>
    </font>
    <font>
      <sz val="9"/>
      <color rgb="FFFF0000"/>
      <name val="Calibri"/>
      <scheme val="minor"/>
    </font>
    <font>
      <b/>
      <sz val="9"/>
      <color rgb="FFFF0000"/>
      <name val="Calibri"/>
      <scheme val="minor"/>
    </font>
    <font>
      <sz val="9"/>
      <color rgb="FF92D050"/>
      <name val="Calibri"/>
    </font>
    <font>
      <sz val="12"/>
      <color rgb="FF000000"/>
      <name val="Aptos"/>
      <charset val="1"/>
    </font>
    <font>
      <u/>
      <sz val="10"/>
      <color rgb="FF000000"/>
      <name val="Arial Narrow"/>
    </font>
    <font>
      <i/>
      <sz val="9"/>
      <color rgb="FF000000"/>
      <name val="Calibri"/>
      <scheme val="minor"/>
    </font>
    <font>
      <sz val="11"/>
      <color theme="1"/>
      <name val="Calibri"/>
      <family val="2"/>
      <scheme val="minor"/>
    </font>
    <font>
      <sz val="12"/>
      <color rgb="FF000000"/>
      <name val="Aptos"/>
    </font>
    <font>
      <i/>
      <sz val="12"/>
      <color rgb="FF000000"/>
      <name val="Aptos"/>
    </font>
    <font>
      <sz val="9"/>
      <color theme="1"/>
      <name val="Calibri"/>
      <scheme val="minor"/>
    </font>
    <font>
      <strike/>
      <sz val="10"/>
      <color rgb="FF000000"/>
      <name val="Arial Narrow"/>
    </font>
    <font>
      <b/>
      <sz val="12"/>
      <color rgb="FF000000"/>
      <name val="Aptos"/>
    </font>
    <font>
      <sz val="9"/>
      <color rgb="FF000000"/>
      <name val="Aptos"/>
      <charset val="1"/>
    </font>
    <font>
      <sz val="9"/>
      <color rgb="FF000000"/>
      <name val="Calibri"/>
      <family val="2"/>
    </font>
    <font>
      <sz val="10"/>
      <color rgb="FF000000"/>
      <name val="Arial"/>
      <family val="2"/>
    </font>
    <font>
      <sz val="12"/>
      <color rgb="FF000000"/>
      <name val="Calibri"/>
      <family val="2"/>
      <scheme val="minor"/>
    </font>
    <font>
      <sz val="11"/>
      <color rgb="FFFF0000"/>
      <name val="Calibri"/>
      <family val="2"/>
      <scheme val="minor"/>
    </font>
    <font>
      <sz val="11"/>
      <color theme="1"/>
      <name val="Calibri"/>
    </font>
    <font>
      <sz val="9"/>
      <color rgb="FF000000"/>
      <name val="Arial"/>
      <family val="2"/>
    </font>
    <font>
      <sz val="11"/>
      <color rgb="FF006100"/>
      <name val="Calibri"/>
    </font>
    <font>
      <i/>
      <sz val="11"/>
      <color rgb="FF000000"/>
      <name val="Calibri"/>
      <scheme val="minor"/>
    </font>
    <font>
      <sz val="10"/>
      <color rgb="FF000000"/>
      <name val="Aptos"/>
    </font>
  </fonts>
  <fills count="2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0B4"/>
        <bgColor indexed="64"/>
      </patternFill>
    </fill>
    <fill>
      <patternFill patternType="solid">
        <fgColor rgb="FFF8CBAD"/>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FFFF"/>
        <bgColor indexed="64"/>
      </patternFill>
    </fill>
    <fill>
      <patternFill patternType="solid">
        <fgColor rgb="FFD6DCE4"/>
        <bgColor indexed="64"/>
      </patternFill>
    </fill>
    <fill>
      <patternFill patternType="solid">
        <fgColor rgb="FFFCE4D6"/>
        <bgColor indexed="64"/>
      </patternFill>
    </fill>
    <fill>
      <patternFill patternType="solid">
        <fgColor rgb="FF92D050"/>
        <bgColor indexed="64"/>
      </patternFill>
    </fill>
    <fill>
      <patternFill patternType="solid">
        <fgColor rgb="FFDDEBF7"/>
        <bgColor indexed="64"/>
      </patternFill>
    </fill>
    <fill>
      <patternFill patternType="solid">
        <fgColor rgb="FFC6E0B4"/>
        <bgColor rgb="FF000000"/>
      </patternFill>
    </fill>
    <fill>
      <patternFill patternType="solid">
        <fgColor theme="4" tint="0.79998168889431442"/>
        <bgColor theme="4" tint="0.79998168889431442"/>
      </patternFill>
    </fill>
    <fill>
      <patternFill patternType="solid">
        <fgColor rgb="FFFFFF66"/>
        <bgColor indexed="64"/>
      </patternFill>
    </fill>
    <fill>
      <patternFill patternType="solid">
        <fgColor rgb="FFFFF2CC"/>
        <bgColor indexed="64"/>
      </patternFill>
    </fill>
    <fill>
      <patternFill patternType="solid">
        <fgColor rgb="FFFFC000"/>
        <bgColor indexed="64"/>
      </patternFill>
    </fill>
    <fill>
      <patternFill patternType="solid">
        <fgColor rgb="FFFF0000"/>
        <bgColor indexed="64"/>
      </patternFill>
    </fill>
    <fill>
      <patternFill patternType="solid">
        <fgColor rgb="FFD0CECE"/>
        <bgColor indexed="64"/>
      </patternFill>
    </fill>
    <fill>
      <patternFill patternType="solid">
        <fgColor theme="6" tint="0.39997558519241921"/>
        <bgColor indexed="64"/>
      </patternFill>
    </fill>
    <fill>
      <patternFill patternType="solid">
        <fgColor rgb="FFFFFFFF"/>
        <bgColor rgb="FF000000"/>
      </patternFill>
    </fill>
    <fill>
      <patternFill patternType="solid">
        <fgColor rgb="FFC6EFCE"/>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style="thin">
        <color rgb="FF000000"/>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right/>
      <top/>
      <bottom style="thin">
        <color rgb="FF000000"/>
      </bottom>
      <diagonal/>
    </border>
    <border>
      <left/>
      <right style="thin">
        <color indexed="64"/>
      </right>
      <top/>
      <bottom/>
      <diagonal/>
    </border>
    <border>
      <left style="thin">
        <color rgb="FF000000"/>
      </left>
      <right/>
      <top/>
      <bottom style="thin">
        <color rgb="FF000000"/>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bottom/>
      <diagonal/>
    </border>
    <border>
      <left style="thin">
        <color indexed="64"/>
      </left>
      <right/>
      <top style="thin">
        <color indexed="64"/>
      </top>
      <bottom/>
      <diagonal/>
    </border>
    <border>
      <left style="thin">
        <color rgb="FF000000"/>
      </left>
      <right/>
      <top style="thin">
        <color rgb="FF000000"/>
      </top>
      <bottom/>
      <diagonal/>
    </border>
    <border>
      <left style="thin">
        <color rgb="FF000000"/>
      </left>
      <right style="thin">
        <color rgb="FF000000"/>
      </right>
      <top/>
      <bottom/>
      <diagonal/>
    </border>
    <border>
      <left style="thin">
        <color indexed="64"/>
      </left>
      <right style="thin">
        <color indexed="64"/>
      </right>
      <top/>
      <bottom/>
      <diagonal/>
    </border>
    <border>
      <left/>
      <right/>
      <top style="thin">
        <color indexed="64"/>
      </top>
      <bottom/>
      <diagonal/>
    </border>
    <border>
      <left/>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diagonal/>
    </border>
    <border>
      <left style="thin">
        <color indexed="64"/>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top style="thin">
        <color rgb="FF000000"/>
      </top>
      <bottom/>
      <diagonal/>
    </border>
    <border>
      <left style="medium">
        <color rgb="FF000000"/>
      </left>
      <right/>
      <top style="medium">
        <color rgb="FF000000"/>
      </top>
      <bottom/>
      <diagonal/>
    </border>
    <border>
      <left/>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indexed="64"/>
      </left>
      <right style="thin">
        <color indexed="64"/>
      </right>
      <top style="thin">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bottom/>
      <diagonal/>
    </border>
    <border>
      <left style="thin">
        <color indexed="64"/>
      </left>
      <right style="medium">
        <color indexed="64"/>
      </right>
      <top/>
      <bottom/>
      <diagonal/>
    </border>
    <border>
      <left style="medium">
        <color rgb="FF000000"/>
      </left>
      <right style="thin">
        <color indexed="64"/>
      </right>
      <top/>
      <bottom/>
      <diagonal/>
    </border>
    <border>
      <left style="medium">
        <color rgb="FF000000"/>
      </left>
      <right/>
      <top/>
      <bottom/>
      <diagonal/>
    </border>
  </borders>
  <cellStyleXfs count="2">
    <xf numFmtId="0" fontId="0" fillId="0" borderId="0"/>
    <xf numFmtId="164" fontId="82" fillId="0" borderId="0" applyFont="0" applyFill="0" applyBorder="0" applyAlignment="0" applyProtection="0"/>
  </cellStyleXfs>
  <cellXfs count="1488">
    <xf numFmtId="0" fontId="0" fillId="0" borderId="0" xfId="0"/>
    <xf numFmtId="0" fontId="3" fillId="0" borderId="0" xfId="0" applyFont="1"/>
    <xf numFmtId="0" fontId="3" fillId="0" borderId="0" xfId="0" applyFont="1" applyAlignment="1">
      <alignment horizontal="center" vertical="center"/>
    </xf>
    <xf numFmtId="14" fontId="3" fillId="0" borderId="0" xfId="0" applyNumberFormat="1" applyFont="1" applyAlignment="1">
      <alignment horizontal="center" vertical="center"/>
    </xf>
    <xf numFmtId="166" fontId="3" fillId="0" borderId="0" xfId="0" applyNumberFormat="1" applyFont="1" applyAlignment="1">
      <alignment horizontal="center" vertical="center"/>
    </xf>
    <xf numFmtId="0" fontId="3" fillId="2" borderId="0" xfId="0" applyFont="1" applyFill="1"/>
    <xf numFmtId="167" fontId="3" fillId="0" borderId="0" xfId="0" applyNumberFormat="1" applyFont="1" applyAlignment="1">
      <alignment horizontal="right" vertical="center"/>
    </xf>
    <xf numFmtId="0" fontId="6" fillId="5" borderId="0" xfId="0" applyFont="1" applyFill="1" applyAlignment="1">
      <alignment horizontal="center" vertical="center"/>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167" fontId="3" fillId="0" borderId="1" xfId="0" applyNumberFormat="1" applyFont="1" applyBorder="1" applyAlignment="1">
      <alignment horizontal="right" vertical="center"/>
    </xf>
    <xf numFmtId="166" fontId="3" fillId="0" borderId="1" xfId="0" applyNumberFormat="1" applyFont="1" applyBorder="1" applyAlignment="1">
      <alignment horizontal="center" vertical="center"/>
    </xf>
    <xf numFmtId="0" fontId="3"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xf numFmtId="0" fontId="6" fillId="2" borderId="0" xfId="0" applyFont="1" applyFill="1" applyAlignment="1">
      <alignment horizontal="center" vertical="center"/>
    </xf>
    <xf numFmtId="14" fontId="3" fillId="0" borderId="1" xfId="0" applyNumberFormat="1" applyFont="1" applyBorder="1" applyAlignment="1">
      <alignment horizontal="center" vertical="center" wrapText="1"/>
    </xf>
    <xf numFmtId="14" fontId="3" fillId="8" borderId="1" xfId="0" applyNumberFormat="1" applyFont="1" applyFill="1" applyBorder="1" applyAlignment="1">
      <alignment horizontal="center" vertical="center"/>
    </xf>
    <xf numFmtId="167" fontId="3" fillId="8" borderId="1" xfId="0" applyNumberFormat="1" applyFont="1" applyFill="1" applyBorder="1" applyAlignment="1">
      <alignment horizontal="right" vertical="center"/>
    </xf>
    <xf numFmtId="0" fontId="3" fillId="9" borderId="1" xfId="0" applyFont="1" applyFill="1" applyBorder="1" applyAlignment="1">
      <alignment horizontal="center" vertical="center"/>
    </xf>
    <xf numFmtId="14" fontId="3" fillId="9" borderId="1" xfId="0" applyNumberFormat="1" applyFont="1" applyFill="1" applyBorder="1" applyAlignment="1">
      <alignment horizontal="center" vertical="center"/>
    </xf>
    <xf numFmtId="167" fontId="3" fillId="9" borderId="1" xfId="0" applyNumberFormat="1" applyFont="1" applyFill="1" applyBorder="1" applyAlignment="1">
      <alignment horizontal="right" vertical="center"/>
    </xf>
    <xf numFmtId="166" fontId="3" fillId="9" borderId="1" xfId="0" applyNumberFormat="1" applyFont="1" applyFill="1" applyBorder="1" applyAlignment="1">
      <alignment horizontal="center" vertical="center"/>
    </xf>
    <xf numFmtId="0" fontId="3" fillId="9" borderId="0" xfId="0" applyFont="1" applyFill="1" applyAlignment="1">
      <alignment horizontal="center" vertical="center"/>
    </xf>
    <xf numFmtId="0" fontId="3" fillId="9" borderId="0" xfId="0" applyFont="1" applyFill="1"/>
    <xf numFmtId="14" fontId="3" fillId="9" borderId="1" xfId="0" applyNumberFormat="1" applyFont="1" applyFill="1" applyBorder="1" applyAlignment="1">
      <alignment horizontal="center" vertical="center" wrapText="1"/>
    </xf>
    <xf numFmtId="166" fontId="3" fillId="9" borderId="1" xfId="0" applyNumberFormat="1"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7" xfId="0" applyFont="1" applyBorder="1" applyAlignment="1">
      <alignment horizontal="center" vertical="center"/>
    </xf>
    <xf numFmtId="14" fontId="3" fillId="0" borderId="17" xfId="0" applyNumberFormat="1" applyFont="1" applyBorder="1" applyAlignment="1">
      <alignment horizontal="center" vertical="center"/>
    </xf>
    <xf numFmtId="14" fontId="3" fillId="9" borderId="17" xfId="0" applyNumberFormat="1" applyFont="1" applyFill="1" applyBorder="1" applyAlignment="1">
      <alignment horizontal="center" vertical="center"/>
    </xf>
    <xf numFmtId="9" fontId="3" fillId="0" borderId="1" xfId="0" applyNumberFormat="1" applyFont="1" applyBorder="1" applyAlignment="1">
      <alignment horizontal="center" vertical="center"/>
    </xf>
    <xf numFmtId="166" fontId="3" fillId="0" borderId="13" xfId="0" applyNumberFormat="1" applyFont="1" applyBorder="1" applyAlignment="1">
      <alignment horizontal="center" vertical="center"/>
    </xf>
    <xf numFmtId="14" fontId="3" fillId="0" borderId="16" xfId="0" applyNumberFormat="1" applyFont="1" applyBorder="1" applyAlignment="1">
      <alignment horizontal="center" vertical="center"/>
    </xf>
    <xf numFmtId="0" fontId="3" fillId="0" borderId="16" xfId="0" applyFont="1" applyBorder="1" applyAlignment="1">
      <alignment horizontal="center" vertical="center"/>
    </xf>
    <xf numFmtId="0" fontId="3" fillId="9" borderId="13" xfId="0" applyFont="1" applyFill="1" applyBorder="1" applyAlignment="1">
      <alignment horizontal="center" vertical="center"/>
    </xf>
    <xf numFmtId="0" fontId="3" fillId="0" borderId="13" xfId="0" applyFont="1" applyBorder="1" applyAlignment="1">
      <alignment horizontal="center" vertical="center"/>
    </xf>
    <xf numFmtId="0" fontId="3" fillId="9" borderId="16" xfId="0" applyFont="1" applyFill="1" applyBorder="1" applyAlignment="1">
      <alignment horizontal="center" vertical="center"/>
    </xf>
    <xf numFmtId="0" fontId="3" fillId="9" borderId="17" xfId="0" applyFont="1" applyFill="1" applyBorder="1" applyAlignment="1">
      <alignment horizontal="center" vertical="center"/>
    </xf>
    <xf numFmtId="0" fontId="3" fillId="0" borderId="16" xfId="0" applyFont="1" applyBorder="1" applyAlignment="1">
      <alignment horizontal="center" vertical="center" wrapText="1"/>
    </xf>
    <xf numFmtId="165" fontId="3" fillId="0" borderId="1" xfId="0" applyNumberFormat="1" applyFont="1" applyBorder="1" applyAlignment="1">
      <alignment horizontal="right" vertical="center"/>
    </xf>
    <xf numFmtId="14" fontId="3" fillId="10" borderId="1" xfId="0" applyNumberFormat="1" applyFont="1" applyFill="1" applyBorder="1" applyAlignment="1">
      <alignment horizontal="center" vertical="center"/>
    </xf>
    <xf numFmtId="167" fontId="3" fillId="9" borderId="18" xfId="0" applyNumberFormat="1" applyFont="1" applyFill="1" applyBorder="1" applyAlignment="1">
      <alignment horizontal="right" vertical="center"/>
    </xf>
    <xf numFmtId="166" fontId="3" fillId="9" borderId="18" xfId="0" applyNumberFormat="1" applyFont="1" applyFill="1" applyBorder="1" applyAlignment="1">
      <alignment horizontal="center" vertical="center"/>
    </xf>
    <xf numFmtId="14" fontId="3" fillId="9" borderId="18" xfId="0" applyNumberFormat="1" applyFont="1" applyFill="1" applyBorder="1" applyAlignment="1">
      <alignment horizontal="center" vertical="center"/>
    </xf>
    <xf numFmtId="0" fontId="2" fillId="6" borderId="23" xfId="0" applyFont="1" applyFill="1" applyBorder="1" applyAlignment="1">
      <alignment horizontal="center" vertical="center" wrapText="1"/>
    </xf>
    <xf numFmtId="0" fontId="3" fillId="0" borderId="19" xfId="0" applyFont="1" applyBorder="1" applyAlignment="1">
      <alignment horizontal="center" vertical="center"/>
    </xf>
    <xf numFmtId="10" fontId="3" fillId="0" borderId="1" xfId="0" applyNumberFormat="1" applyFont="1" applyBorder="1" applyAlignment="1">
      <alignment horizontal="center" vertical="center"/>
    </xf>
    <xf numFmtId="9" fontId="3" fillId="9" borderId="16" xfId="0" applyNumberFormat="1" applyFont="1" applyFill="1" applyBorder="1" applyAlignment="1">
      <alignment horizontal="center" vertical="center"/>
    </xf>
    <xf numFmtId="1" fontId="3" fillId="0" borderId="1" xfId="0" applyNumberFormat="1" applyFont="1" applyBorder="1" applyAlignment="1">
      <alignment horizontal="center" vertical="center"/>
    </xf>
    <xf numFmtId="0" fontId="3" fillId="9" borderId="24" xfId="0" applyFont="1" applyFill="1" applyBorder="1" applyAlignment="1">
      <alignment horizontal="center" vertical="center"/>
    </xf>
    <xf numFmtId="0" fontId="3" fillId="9" borderId="18" xfId="0" applyFont="1" applyFill="1" applyBorder="1" applyAlignment="1">
      <alignment horizontal="center" vertical="center"/>
    </xf>
    <xf numFmtId="167" fontId="3" fillId="9" borderId="17" xfId="0" applyNumberFormat="1" applyFont="1" applyFill="1" applyBorder="1" applyAlignment="1">
      <alignment horizontal="right" vertical="center"/>
    </xf>
    <xf numFmtId="166" fontId="3" fillId="9" borderId="13" xfId="0" applyNumberFormat="1" applyFont="1" applyFill="1" applyBorder="1" applyAlignment="1">
      <alignment horizontal="center" vertical="center"/>
    </xf>
    <xf numFmtId="0" fontId="3" fillId="9" borderId="19" xfId="0" applyFont="1" applyFill="1" applyBorder="1" applyAlignment="1">
      <alignment horizontal="center" vertical="center"/>
    </xf>
    <xf numFmtId="14" fontId="3" fillId="9" borderId="18" xfId="0" applyNumberFormat="1" applyFont="1" applyFill="1" applyBorder="1" applyAlignment="1">
      <alignment horizontal="center" vertical="center" wrapText="1"/>
    </xf>
    <xf numFmtId="0" fontId="3" fillId="0" borderId="25" xfId="0" applyFont="1" applyBorder="1" applyAlignment="1">
      <alignment horizontal="center" vertical="center"/>
    </xf>
    <xf numFmtId="0" fontId="3" fillId="0" borderId="3" xfId="0" applyFont="1" applyBorder="1" applyAlignment="1">
      <alignment horizontal="center" vertical="center"/>
    </xf>
    <xf numFmtId="0" fontId="11" fillId="0" borderId="16" xfId="0" applyFont="1" applyBorder="1" applyAlignment="1">
      <alignment horizontal="center" vertical="center"/>
    </xf>
    <xf numFmtId="10" fontId="3" fillId="9" borderId="16" xfId="0" applyNumberFormat="1" applyFont="1" applyFill="1" applyBorder="1" applyAlignment="1">
      <alignment horizontal="center" vertical="center"/>
    </xf>
    <xf numFmtId="0" fontId="3" fillId="9" borderId="16" xfId="0" applyFont="1" applyFill="1" applyBorder="1" applyAlignment="1">
      <alignment horizontal="center" vertical="center" wrapText="1"/>
    </xf>
    <xf numFmtId="0" fontId="11" fillId="0" borderId="13" xfId="0" applyFont="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167" fontId="11" fillId="0" borderId="1" xfId="0" applyNumberFormat="1" applyFont="1" applyBorder="1" applyAlignment="1">
      <alignment horizontal="right" vertical="center"/>
    </xf>
    <xf numFmtId="166" fontId="11" fillId="0" borderId="1" xfId="0" applyNumberFormat="1" applyFont="1" applyBorder="1" applyAlignment="1">
      <alignment horizontal="center" vertical="center"/>
    </xf>
    <xf numFmtId="0" fontId="11" fillId="9" borderId="1" xfId="0" applyFont="1" applyFill="1" applyBorder="1" applyAlignment="1">
      <alignment horizontal="center" vertical="center"/>
    </xf>
    <xf numFmtId="0" fontId="11" fillId="2" borderId="0" xfId="0" applyFont="1" applyFill="1"/>
    <xf numFmtId="0" fontId="11" fillId="0" borderId="0" xfId="0" applyFont="1"/>
    <xf numFmtId="14" fontId="11" fillId="0" borderId="1" xfId="0" applyNumberFormat="1" applyFont="1" applyBorder="1" applyAlignment="1">
      <alignment horizontal="center" vertical="center" wrapText="1"/>
    </xf>
    <xf numFmtId="0" fontId="3" fillId="9" borderId="25" xfId="0" applyFont="1" applyFill="1" applyBorder="1" applyAlignment="1">
      <alignment horizontal="center" vertical="center"/>
    </xf>
    <xf numFmtId="14" fontId="3" fillId="9" borderId="13" xfId="0" applyNumberFormat="1" applyFont="1" applyFill="1" applyBorder="1" applyAlignment="1">
      <alignment horizontal="center" vertical="center"/>
    </xf>
    <xf numFmtId="14" fontId="3" fillId="0" borderId="1" xfId="0" applyNumberFormat="1" applyFont="1" applyBorder="1" applyAlignment="1">
      <alignment horizontal="left" vertical="top" wrapText="1"/>
    </xf>
    <xf numFmtId="0" fontId="11" fillId="9" borderId="13" xfId="0" applyFont="1" applyFill="1" applyBorder="1" applyAlignment="1">
      <alignment horizontal="center" vertical="center"/>
    </xf>
    <xf numFmtId="0" fontId="11" fillId="9" borderId="16" xfId="0" applyFont="1" applyFill="1" applyBorder="1" applyAlignment="1">
      <alignment horizontal="center" vertical="center"/>
    </xf>
    <xf numFmtId="14" fontId="11" fillId="9" borderId="1" xfId="0" applyNumberFormat="1" applyFont="1" applyFill="1" applyBorder="1" applyAlignment="1">
      <alignment horizontal="center" vertical="center"/>
    </xf>
    <xf numFmtId="167" fontId="11" fillId="9" borderId="1" xfId="0" applyNumberFormat="1" applyFont="1" applyFill="1" applyBorder="1" applyAlignment="1">
      <alignment horizontal="right" vertical="center"/>
    </xf>
    <xf numFmtId="166" fontId="11" fillId="9" borderId="1" xfId="0" applyNumberFormat="1" applyFont="1" applyFill="1" applyBorder="1" applyAlignment="1">
      <alignment horizontal="center" vertical="center"/>
    </xf>
    <xf numFmtId="14" fontId="3" fillId="9" borderId="1" xfId="0" applyNumberFormat="1" applyFont="1" applyFill="1" applyBorder="1" applyAlignment="1">
      <alignment horizontal="left" vertical="center" wrapText="1"/>
    </xf>
    <xf numFmtId="165" fontId="3" fillId="9" borderId="1" xfId="0" applyNumberFormat="1" applyFont="1" applyFill="1" applyBorder="1" applyAlignment="1">
      <alignment horizontal="right" vertical="center"/>
    </xf>
    <xf numFmtId="14" fontId="9" fillId="9" borderId="1" xfId="0" applyNumberFormat="1" applyFont="1" applyFill="1" applyBorder="1" applyAlignment="1">
      <alignment horizontal="center" vertical="center" wrapText="1"/>
    </xf>
    <xf numFmtId="14" fontId="9" fillId="9" borderId="1" xfId="0" applyNumberFormat="1" applyFont="1" applyFill="1" applyBorder="1" applyAlignment="1">
      <alignment horizontal="left" vertical="top" wrapText="1"/>
    </xf>
    <xf numFmtId="14" fontId="12" fillId="9" borderId="1" xfId="0" applyNumberFormat="1" applyFont="1" applyFill="1" applyBorder="1" applyAlignment="1">
      <alignment horizontal="left" vertical="top" wrapText="1"/>
    </xf>
    <xf numFmtId="14" fontId="11" fillId="9" borderId="1" xfId="0" applyNumberFormat="1" applyFont="1" applyFill="1" applyBorder="1" applyAlignment="1">
      <alignment horizontal="center" vertical="center" wrapText="1"/>
    </xf>
    <xf numFmtId="165" fontId="3" fillId="9" borderId="1" xfId="0" applyNumberFormat="1" applyFont="1" applyFill="1" applyBorder="1" applyAlignment="1">
      <alignment vertical="center"/>
    </xf>
    <xf numFmtId="0" fontId="3" fillId="0" borderId="1" xfId="0" applyFont="1" applyBorder="1" applyAlignment="1">
      <alignment horizontal="right" vertical="center"/>
    </xf>
    <xf numFmtId="168" fontId="8" fillId="9" borderId="1" xfId="0" applyNumberFormat="1" applyFont="1" applyFill="1" applyBorder="1"/>
    <xf numFmtId="166" fontId="11" fillId="9" borderId="1" xfId="0" applyNumberFormat="1" applyFont="1" applyFill="1" applyBorder="1" applyAlignment="1">
      <alignment horizontal="center" vertical="center" wrapText="1"/>
    </xf>
    <xf numFmtId="14" fontId="3" fillId="9" borderId="17" xfId="0" applyNumberFormat="1" applyFont="1" applyFill="1" applyBorder="1" applyAlignment="1">
      <alignment horizontal="center" vertical="center" wrapText="1"/>
    </xf>
    <xf numFmtId="9" fontId="3" fillId="9" borderId="1" xfId="0" applyNumberFormat="1" applyFont="1" applyFill="1" applyBorder="1" applyAlignment="1">
      <alignment horizontal="center" vertical="center"/>
    </xf>
    <xf numFmtId="168" fontId="3" fillId="9" borderId="1" xfId="0" applyNumberFormat="1" applyFont="1" applyFill="1" applyBorder="1" applyAlignment="1">
      <alignment horizontal="right" vertical="center"/>
    </xf>
    <xf numFmtId="0" fontId="3" fillId="9" borderId="13" xfId="0" applyFont="1" applyFill="1" applyBorder="1" applyAlignment="1">
      <alignment horizontal="center" vertical="center" wrapText="1"/>
    </xf>
    <xf numFmtId="9" fontId="3" fillId="0" borderId="16" xfId="0" applyNumberFormat="1" applyFont="1" applyBorder="1" applyAlignment="1">
      <alignment horizontal="center" vertical="center"/>
    </xf>
    <xf numFmtId="0" fontId="11" fillId="0" borderId="16" xfId="0" applyFont="1" applyBorder="1" applyAlignment="1">
      <alignment horizontal="center" vertical="center" wrapText="1"/>
    </xf>
    <xf numFmtId="14" fontId="3" fillId="0" borderId="18" xfId="0" applyNumberFormat="1" applyFont="1" applyBorder="1" applyAlignment="1">
      <alignment horizontal="center" vertical="center" wrapText="1"/>
    </xf>
    <xf numFmtId="14" fontId="3" fillId="9" borderId="1" xfId="0" applyNumberFormat="1" applyFont="1" applyFill="1" applyBorder="1" applyAlignment="1">
      <alignment horizontal="left" vertical="top" wrapText="1"/>
    </xf>
    <xf numFmtId="9" fontId="11" fillId="0" borderId="1" xfId="0" applyNumberFormat="1" applyFont="1" applyBorder="1" applyAlignment="1">
      <alignment horizontal="center" vertical="center"/>
    </xf>
    <xf numFmtId="0" fontId="3" fillId="0" borderId="0" xfId="0" applyFont="1" applyAlignment="1">
      <alignment horizontal="center" vertical="center" wrapText="1"/>
    </xf>
    <xf numFmtId="0" fontId="3" fillId="0" borderId="19" xfId="0" applyFont="1" applyBorder="1" applyAlignment="1">
      <alignment horizontal="center" vertical="center" wrapText="1"/>
    </xf>
    <xf numFmtId="0" fontId="3" fillId="0" borderId="15" xfId="0" applyFont="1" applyBorder="1" applyAlignment="1">
      <alignment horizontal="center" vertical="center" wrapText="1"/>
    </xf>
    <xf numFmtId="0" fontId="3" fillId="9" borderId="15" xfId="0" applyFont="1" applyFill="1" applyBorder="1" applyAlignment="1">
      <alignment horizontal="center" vertical="center" wrapText="1"/>
    </xf>
    <xf numFmtId="0" fontId="3" fillId="9" borderId="25" xfId="0" applyFont="1" applyFill="1" applyBorder="1" applyAlignment="1">
      <alignment horizontal="center" vertical="center" wrapText="1"/>
    </xf>
    <xf numFmtId="0" fontId="3" fillId="9" borderId="19" xfId="0" applyFont="1" applyFill="1" applyBorder="1" applyAlignment="1">
      <alignment horizontal="center" vertical="center" wrapText="1"/>
    </xf>
    <xf numFmtId="0" fontId="11" fillId="0" borderId="15" xfId="0" applyFont="1" applyBorder="1" applyAlignment="1">
      <alignment horizontal="center" vertical="center" wrapText="1"/>
    </xf>
    <xf numFmtId="0" fontId="11" fillId="9" borderId="16" xfId="0" applyFont="1" applyFill="1" applyBorder="1" applyAlignment="1">
      <alignment horizontal="center" vertical="center" wrapText="1"/>
    </xf>
    <xf numFmtId="0" fontId="3" fillId="0" borderId="25" xfId="0" applyFont="1" applyBorder="1" applyAlignment="1">
      <alignment horizontal="center" vertical="center" wrapText="1"/>
    </xf>
    <xf numFmtId="14" fontId="9" fillId="0" borderId="1" xfId="0" applyNumberFormat="1" applyFont="1" applyBorder="1" applyAlignment="1">
      <alignment horizontal="center" vertical="center" wrapText="1"/>
    </xf>
    <xf numFmtId="10" fontId="3" fillId="9" borderId="1" xfId="0" applyNumberFormat="1" applyFont="1" applyFill="1" applyBorder="1" applyAlignment="1">
      <alignment horizontal="center" vertical="center"/>
    </xf>
    <xf numFmtId="0" fontId="3" fillId="0" borderId="29" xfId="0" applyFont="1" applyBorder="1" applyAlignment="1">
      <alignment horizontal="center" vertical="center"/>
    </xf>
    <xf numFmtId="0" fontId="11" fillId="9" borderId="0" xfId="0" applyFont="1" applyFill="1"/>
    <xf numFmtId="0" fontId="11" fillId="9" borderId="0" xfId="0" applyFont="1" applyFill="1" applyAlignment="1">
      <alignment horizontal="center" vertical="center"/>
    </xf>
    <xf numFmtId="0" fontId="14" fillId="0" borderId="13" xfId="0" applyFont="1" applyBorder="1" applyAlignment="1">
      <alignment wrapText="1"/>
    </xf>
    <xf numFmtId="9" fontId="11" fillId="0" borderId="16" xfId="0" applyNumberFormat="1" applyFont="1" applyBorder="1" applyAlignment="1">
      <alignment horizontal="center" vertical="center"/>
    </xf>
    <xf numFmtId="167" fontId="11" fillId="8" borderId="1" xfId="0" applyNumberFormat="1" applyFont="1" applyFill="1" applyBorder="1" applyAlignment="1">
      <alignment horizontal="right" vertical="center"/>
    </xf>
    <xf numFmtId="167" fontId="3" fillId="12" borderId="1" xfId="0" applyNumberFormat="1" applyFont="1" applyFill="1" applyBorder="1" applyAlignment="1">
      <alignment horizontal="right" vertical="center"/>
    </xf>
    <xf numFmtId="168" fontId="11" fillId="12" borderId="1" xfId="0" applyNumberFormat="1" applyFont="1" applyFill="1" applyBorder="1" applyAlignment="1">
      <alignment horizontal="right" vertical="center"/>
    </xf>
    <xf numFmtId="167" fontId="3" fillId="13" borderId="1" xfId="0" applyNumberFormat="1" applyFont="1" applyFill="1" applyBorder="1" applyAlignment="1">
      <alignment horizontal="right" vertical="center"/>
    </xf>
    <xf numFmtId="166" fontId="11" fillId="12" borderId="1" xfId="0" applyNumberFormat="1" applyFont="1" applyFill="1" applyBorder="1" applyAlignment="1">
      <alignment horizontal="right" vertical="center"/>
    </xf>
    <xf numFmtId="14" fontId="11" fillId="0" borderId="16" xfId="0" applyNumberFormat="1" applyFont="1" applyBorder="1" applyAlignment="1">
      <alignment horizontal="center" vertical="center"/>
    </xf>
    <xf numFmtId="14" fontId="3" fillId="0" borderId="18" xfId="0" applyNumberFormat="1" applyFont="1" applyBorder="1" applyAlignment="1">
      <alignment horizontal="center" vertical="center"/>
    </xf>
    <xf numFmtId="0" fontId="17" fillId="9" borderId="13" xfId="0" applyFont="1" applyFill="1" applyBorder="1" applyAlignment="1">
      <alignment wrapText="1"/>
    </xf>
    <xf numFmtId="167" fontId="3" fillId="0" borderId="21" xfId="0" applyNumberFormat="1" applyFont="1" applyBorder="1" applyAlignment="1">
      <alignment horizontal="right" vertical="center"/>
    </xf>
    <xf numFmtId="0" fontId="14" fillId="9" borderId="13" xfId="0" applyFont="1" applyFill="1" applyBorder="1" applyAlignment="1">
      <alignment vertical="center" wrapText="1"/>
    </xf>
    <xf numFmtId="0" fontId="3" fillId="0" borderId="18" xfId="0" applyFont="1" applyBorder="1" applyAlignment="1">
      <alignment horizontal="center" vertical="center"/>
    </xf>
    <xf numFmtId="0" fontId="11" fillId="9" borderId="13" xfId="0" applyFont="1" applyFill="1" applyBorder="1" applyAlignment="1">
      <alignment horizontal="center" vertical="center" wrapText="1"/>
    </xf>
    <xf numFmtId="14" fontId="17" fillId="9" borderId="13" xfId="0" applyNumberFormat="1" applyFont="1" applyFill="1" applyBorder="1" applyAlignment="1">
      <alignment wrapText="1"/>
    </xf>
    <xf numFmtId="9" fontId="11" fillId="9" borderId="1" xfId="0" applyNumberFormat="1" applyFont="1" applyFill="1" applyBorder="1" applyAlignment="1">
      <alignment horizontal="center" vertical="center"/>
    </xf>
    <xf numFmtId="4" fontId="11" fillId="9" borderId="1" xfId="0" applyNumberFormat="1" applyFont="1" applyFill="1" applyBorder="1" applyAlignment="1">
      <alignment horizontal="center" vertical="center"/>
    </xf>
    <xf numFmtId="166" fontId="3" fillId="0" borderId="18" xfId="0" applyNumberFormat="1" applyFont="1" applyBorder="1" applyAlignment="1">
      <alignment horizontal="center" vertical="center"/>
    </xf>
    <xf numFmtId="166" fontId="3" fillId="0" borderId="1" xfId="0" applyNumberFormat="1" applyFont="1" applyBorder="1" applyAlignment="1">
      <alignment horizontal="center" vertical="center" wrapText="1"/>
    </xf>
    <xf numFmtId="14" fontId="3" fillId="0" borderId="17" xfId="0" applyNumberFormat="1" applyFont="1" applyBorder="1" applyAlignment="1">
      <alignment horizontal="center" vertical="center" wrapText="1"/>
    </xf>
    <xf numFmtId="14" fontId="3" fillId="0" borderId="13" xfId="0" applyNumberFormat="1" applyFont="1" applyBorder="1" applyAlignment="1">
      <alignment horizontal="center" vertical="center"/>
    </xf>
    <xf numFmtId="14" fontId="3" fillId="0" borderId="1" xfId="0" applyNumberFormat="1" applyFont="1" applyBorder="1" applyAlignment="1">
      <alignment horizontal="center" vertical="top" wrapText="1"/>
    </xf>
    <xf numFmtId="0" fontId="3" fillId="9" borderId="18"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9" borderId="1" xfId="0" applyFont="1" applyFill="1" applyBorder="1" applyAlignment="1">
      <alignment horizontal="center" vertical="center" wrapText="1"/>
    </xf>
    <xf numFmtId="14" fontId="11" fillId="9" borderId="16" xfId="0" applyNumberFormat="1" applyFont="1" applyFill="1" applyBorder="1" applyAlignment="1">
      <alignment horizontal="center" vertical="center"/>
    </xf>
    <xf numFmtId="0" fontId="10" fillId="4" borderId="0" xfId="0" applyFont="1" applyFill="1" applyAlignment="1">
      <alignment horizontal="center" vertical="center"/>
    </xf>
    <xf numFmtId="166" fontId="3" fillId="0" borderId="17" xfId="0" applyNumberFormat="1" applyFont="1" applyBorder="1" applyAlignment="1">
      <alignment horizontal="center" vertical="center"/>
    </xf>
    <xf numFmtId="166" fontId="3" fillId="0" borderId="20" xfId="0" applyNumberFormat="1" applyFont="1" applyBorder="1" applyAlignment="1">
      <alignment horizontal="center" vertical="center"/>
    </xf>
    <xf numFmtId="0" fontId="20" fillId="14" borderId="19" xfId="0" applyFont="1" applyFill="1" applyBorder="1" applyAlignment="1">
      <alignment vertical="center" wrapText="1"/>
    </xf>
    <xf numFmtId="0" fontId="20" fillId="14" borderId="19" xfId="0" applyFont="1" applyFill="1" applyBorder="1" applyAlignment="1">
      <alignment horizontal="center" vertical="center" wrapText="1"/>
    </xf>
    <xf numFmtId="14" fontId="3" fillId="9" borderId="16" xfId="0" applyNumberFormat="1" applyFont="1" applyFill="1" applyBorder="1" applyAlignment="1">
      <alignment horizontal="center" vertical="center"/>
    </xf>
    <xf numFmtId="166" fontId="3" fillId="9" borderId="17" xfId="0" applyNumberFormat="1" applyFont="1" applyFill="1" applyBorder="1" applyAlignment="1">
      <alignment horizontal="center" vertical="center"/>
    </xf>
    <xf numFmtId="0" fontId="14" fillId="0" borderId="13" xfId="0" applyFont="1" applyBorder="1" applyAlignment="1">
      <alignment horizontal="center" vertical="top" wrapText="1"/>
    </xf>
    <xf numFmtId="0" fontId="0" fillId="0" borderId="13" xfId="0" applyBorder="1"/>
    <xf numFmtId="14" fontId="3" fillId="9" borderId="13" xfId="0" applyNumberFormat="1" applyFont="1" applyFill="1" applyBorder="1" applyAlignment="1">
      <alignment horizontal="center" vertical="center" wrapText="1"/>
    </xf>
    <xf numFmtId="167" fontId="11" fillId="9" borderId="13" xfId="0" applyNumberFormat="1" applyFont="1" applyFill="1" applyBorder="1" applyAlignment="1">
      <alignment horizontal="right" vertical="center"/>
    </xf>
    <xf numFmtId="166" fontId="11" fillId="0" borderId="13" xfId="0" applyNumberFormat="1" applyFont="1" applyBorder="1" applyAlignment="1">
      <alignment horizontal="center" vertical="center"/>
    </xf>
    <xf numFmtId="167" fontId="11" fillId="9" borderId="13" xfId="0" applyNumberFormat="1" applyFont="1" applyFill="1" applyBorder="1" applyAlignment="1">
      <alignment horizontal="center" vertical="center" wrapText="1"/>
    </xf>
    <xf numFmtId="166" fontId="3" fillId="0" borderId="17" xfId="0" applyNumberFormat="1" applyFont="1" applyBorder="1" applyAlignment="1">
      <alignment horizontal="center" vertical="center" wrapText="1"/>
    </xf>
    <xf numFmtId="166" fontId="3" fillId="0" borderId="3" xfId="0" applyNumberFormat="1" applyFont="1" applyBorder="1" applyAlignment="1">
      <alignment horizontal="center" vertical="center"/>
    </xf>
    <xf numFmtId="0" fontId="21" fillId="14" borderId="19" xfId="0" applyFont="1" applyFill="1" applyBorder="1" applyAlignment="1">
      <alignment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23" fillId="4" borderId="16" xfId="0" applyFont="1" applyFill="1" applyBorder="1" applyAlignment="1">
      <alignment horizontal="center" vertical="center" wrapText="1"/>
    </xf>
    <xf numFmtId="0" fontId="24" fillId="0" borderId="1" xfId="0" applyFont="1" applyBorder="1" applyAlignment="1">
      <alignment horizontal="center" vertical="center" wrapText="1"/>
    </xf>
    <xf numFmtId="9" fontId="24" fillId="0" borderId="1" xfId="0" applyNumberFormat="1" applyFont="1" applyBorder="1" applyAlignment="1">
      <alignment horizontal="center" vertical="center" wrapText="1"/>
    </xf>
    <xf numFmtId="9" fontId="24" fillId="0" borderId="19" xfId="0" applyNumberFormat="1" applyFont="1" applyBorder="1" applyAlignment="1">
      <alignment horizontal="center" vertical="center" wrapText="1"/>
    </xf>
    <xf numFmtId="0" fontId="24" fillId="0" borderId="1" xfId="0" applyFont="1" applyBorder="1" applyAlignment="1">
      <alignment horizontal="center" vertical="center"/>
    </xf>
    <xf numFmtId="10" fontId="11" fillId="0" borderId="16" xfId="0" applyNumberFormat="1" applyFont="1" applyBorder="1" applyAlignment="1">
      <alignment horizontal="center" vertical="center"/>
    </xf>
    <xf numFmtId="169" fontId="3" fillId="0" borderId="1" xfId="0" applyNumberFormat="1" applyFont="1" applyBorder="1" applyAlignment="1">
      <alignment horizontal="center" vertical="center"/>
    </xf>
    <xf numFmtId="0" fontId="3" fillId="0" borderId="0" xfId="0" applyFont="1" applyAlignment="1">
      <alignment vertical="center"/>
    </xf>
    <xf numFmtId="168" fontId="3" fillId="0" borderId="1" xfId="0" applyNumberFormat="1" applyFont="1" applyBorder="1" applyAlignment="1">
      <alignment horizontal="right" vertical="center"/>
    </xf>
    <xf numFmtId="14" fontId="12" fillId="0" borderId="1" xfId="0" applyNumberFormat="1" applyFont="1" applyBorder="1" applyAlignment="1">
      <alignment horizontal="left" vertical="top" wrapText="1"/>
    </xf>
    <xf numFmtId="14" fontId="11" fillId="9" borderId="18" xfId="0" applyNumberFormat="1" applyFont="1" applyFill="1" applyBorder="1" applyAlignment="1">
      <alignment horizontal="center" vertical="center"/>
    </xf>
    <xf numFmtId="0" fontId="0" fillId="0" borderId="0" xfId="0" pivotButton="1"/>
    <xf numFmtId="0" fontId="24" fillId="0" borderId="13" xfId="0" applyFont="1" applyBorder="1" applyAlignment="1">
      <alignment horizontal="center" vertical="center" wrapText="1"/>
    </xf>
    <xf numFmtId="0" fontId="24" fillId="0" borderId="13" xfId="0" applyFont="1" applyBorder="1" applyAlignment="1">
      <alignment horizontal="center" vertical="center"/>
    </xf>
    <xf numFmtId="167" fontId="11" fillId="0" borderId="21" xfId="0" applyNumberFormat="1" applyFont="1" applyBorder="1" applyAlignment="1">
      <alignment horizontal="right" vertical="center"/>
    </xf>
    <xf numFmtId="0" fontId="24" fillId="0" borderId="17" xfId="0" applyFont="1" applyBorder="1" applyAlignment="1">
      <alignment horizontal="center" vertical="center" wrapText="1"/>
    </xf>
    <xf numFmtId="0" fontId="24" fillId="0" borderId="17" xfId="0" applyFont="1" applyBorder="1" applyAlignment="1">
      <alignment horizontal="center" vertical="center"/>
    </xf>
    <xf numFmtId="0" fontId="24" fillId="0" borderId="18" xfId="0" applyFont="1" applyBorder="1" applyAlignment="1">
      <alignment horizontal="center" vertical="center" wrapText="1"/>
    </xf>
    <xf numFmtId="0" fontId="24" fillId="0" borderId="18" xfId="0" applyFont="1" applyBorder="1" applyAlignment="1">
      <alignment horizontal="center" vertical="center"/>
    </xf>
    <xf numFmtId="166" fontId="3" fillId="0" borderId="13" xfId="0" applyNumberFormat="1" applyFont="1" applyBorder="1" applyAlignment="1">
      <alignment horizontal="center" vertical="center" wrapText="1"/>
    </xf>
    <xf numFmtId="14" fontId="3" fillId="8" borderId="18" xfId="0" applyNumberFormat="1" applyFont="1" applyFill="1" applyBorder="1" applyAlignment="1">
      <alignment horizontal="center" vertical="center"/>
    </xf>
    <xf numFmtId="14" fontId="11" fillId="0" borderId="18" xfId="0" applyNumberFormat="1" applyFont="1" applyBorder="1" applyAlignment="1">
      <alignment horizontal="center" vertical="center"/>
    </xf>
    <xf numFmtId="14" fontId="3" fillId="0" borderId="19" xfId="0" applyNumberFormat="1" applyFont="1" applyBorder="1" applyAlignment="1">
      <alignment horizontal="center" vertical="center"/>
    </xf>
    <xf numFmtId="14" fontId="3" fillId="9" borderId="19" xfId="0" applyNumberFormat="1" applyFont="1" applyFill="1" applyBorder="1" applyAlignment="1">
      <alignment horizontal="center" vertical="center"/>
    </xf>
    <xf numFmtId="14" fontId="3" fillId="0" borderId="25" xfId="0" applyNumberFormat="1" applyFont="1" applyBorder="1" applyAlignment="1">
      <alignment horizontal="center" vertical="center"/>
    </xf>
    <xf numFmtId="14" fontId="17" fillId="9" borderId="13" xfId="0" applyNumberFormat="1" applyFont="1" applyFill="1" applyBorder="1" applyAlignment="1">
      <alignment vertical="center" wrapText="1"/>
    </xf>
    <xf numFmtId="14" fontId="3" fillId="0" borderId="27" xfId="0" applyNumberFormat="1" applyFont="1" applyBorder="1" applyAlignment="1">
      <alignment horizontal="center" vertical="center"/>
    </xf>
    <xf numFmtId="0" fontId="24" fillId="0" borderId="21" xfId="0" applyFont="1" applyBorder="1" applyAlignment="1">
      <alignment horizontal="center" vertical="center"/>
    </xf>
    <xf numFmtId="166" fontId="3" fillId="0" borderId="0" xfId="0" applyNumberFormat="1" applyFont="1" applyAlignment="1">
      <alignment horizontal="center" vertical="center" wrapText="1"/>
    </xf>
    <xf numFmtId="166" fontId="3" fillId="9" borderId="18" xfId="0" applyNumberFormat="1" applyFont="1" applyFill="1" applyBorder="1" applyAlignment="1">
      <alignment horizontal="center" vertical="center" wrapText="1"/>
    </xf>
    <xf numFmtId="166" fontId="11" fillId="0" borderId="1" xfId="0" applyNumberFormat="1" applyFont="1" applyBorder="1" applyAlignment="1">
      <alignment horizontal="center" vertical="center" wrapText="1"/>
    </xf>
    <xf numFmtId="166" fontId="3" fillId="9" borderId="13" xfId="0" applyNumberFormat="1" applyFont="1" applyFill="1" applyBorder="1" applyAlignment="1">
      <alignment horizontal="center" vertical="center" wrapText="1"/>
    </xf>
    <xf numFmtId="166" fontId="3" fillId="9" borderId="21" xfId="0" applyNumberFormat="1" applyFont="1" applyFill="1" applyBorder="1" applyAlignment="1">
      <alignment horizontal="center" vertical="center" wrapText="1"/>
    </xf>
    <xf numFmtId="166" fontId="3" fillId="9" borderId="17" xfId="0" applyNumberFormat="1" applyFont="1" applyFill="1" applyBorder="1" applyAlignment="1">
      <alignment horizontal="center" vertical="center" wrapText="1"/>
    </xf>
    <xf numFmtId="166" fontId="3" fillId="0" borderId="18" xfId="0" applyNumberFormat="1" applyFont="1" applyBorder="1" applyAlignment="1">
      <alignment horizontal="center" vertical="center" wrapText="1"/>
    </xf>
    <xf numFmtId="166" fontId="3" fillId="0" borderId="21" xfId="0" applyNumberFormat="1" applyFont="1" applyBorder="1" applyAlignment="1">
      <alignment horizontal="center" vertical="center" wrapText="1"/>
    </xf>
    <xf numFmtId="166" fontId="3" fillId="0" borderId="11" xfId="0" applyNumberFormat="1" applyFont="1" applyBorder="1" applyAlignment="1">
      <alignment horizontal="center" vertical="center"/>
    </xf>
    <xf numFmtId="167" fontId="3" fillId="9" borderId="21" xfId="0" applyNumberFormat="1" applyFont="1" applyFill="1" applyBorder="1" applyAlignment="1">
      <alignment horizontal="right" vertical="center"/>
    </xf>
    <xf numFmtId="166" fontId="3" fillId="9" borderId="20" xfId="0" applyNumberFormat="1" applyFont="1" applyFill="1" applyBorder="1" applyAlignment="1">
      <alignment horizontal="center" vertical="center"/>
    </xf>
    <xf numFmtId="166" fontId="11" fillId="9" borderId="13" xfId="0" applyNumberFormat="1" applyFont="1" applyFill="1" applyBorder="1" applyAlignment="1">
      <alignment horizontal="center" vertical="center" wrapText="1"/>
    </xf>
    <xf numFmtId="14" fontId="11" fillId="9" borderId="13" xfId="0" applyNumberFormat="1" applyFont="1" applyFill="1" applyBorder="1" applyAlignment="1">
      <alignment horizontal="center" vertical="center" wrapText="1"/>
    </xf>
    <xf numFmtId="166" fontId="11" fillId="0" borderId="13" xfId="0" applyNumberFormat="1" applyFont="1" applyBorder="1" applyAlignment="1">
      <alignment horizontal="center" vertical="center" wrapText="1"/>
    </xf>
    <xf numFmtId="14" fontId="11" fillId="0" borderId="13" xfId="0" applyNumberFormat="1" applyFont="1" applyBorder="1" applyAlignment="1">
      <alignment horizontal="center" vertical="center"/>
    </xf>
    <xf numFmtId="0" fontId="14" fillId="9" borderId="13" xfId="0" applyFont="1" applyFill="1" applyBorder="1" applyAlignment="1">
      <alignment wrapText="1"/>
    </xf>
    <xf numFmtId="14" fontId="3" fillId="0" borderId="13" xfId="0" applyNumberFormat="1" applyFont="1" applyBorder="1" applyAlignment="1">
      <alignment horizontal="left" vertical="center" wrapText="1"/>
    </xf>
    <xf numFmtId="14" fontId="3" fillId="0" borderId="13" xfId="0" applyNumberFormat="1" applyFont="1" applyBorder="1" applyAlignment="1">
      <alignment horizontal="center" vertical="center" wrapText="1"/>
    </xf>
    <xf numFmtId="14" fontId="9" fillId="0" borderId="13" xfId="0" applyNumberFormat="1" applyFont="1" applyBorder="1" applyAlignment="1">
      <alignment horizontal="center" vertical="top" wrapText="1"/>
    </xf>
    <xf numFmtId="166" fontId="11" fillId="0" borderId="20" xfId="0" applyNumberFormat="1" applyFont="1" applyBorder="1" applyAlignment="1">
      <alignment horizontal="center" vertical="center"/>
    </xf>
    <xf numFmtId="166" fontId="3" fillId="0" borderId="16" xfId="0" applyNumberFormat="1" applyFont="1" applyBorder="1" applyAlignment="1">
      <alignment horizontal="center" vertical="center"/>
    </xf>
    <xf numFmtId="0" fontId="2" fillId="6" borderId="33" xfId="0" applyFont="1" applyFill="1" applyBorder="1" applyAlignment="1">
      <alignment horizontal="center" vertical="center" wrapText="1"/>
    </xf>
    <xf numFmtId="14" fontId="3" fillId="0" borderId="15" xfId="0" applyNumberFormat="1" applyFont="1" applyBorder="1" applyAlignment="1">
      <alignment horizontal="center" vertical="center"/>
    </xf>
    <xf numFmtId="14" fontId="12" fillId="9" borderId="1" xfId="0" applyNumberFormat="1" applyFont="1" applyFill="1" applyBorder="1" applyAlignment="1">
      <alignment horizontal="center" vertical="center" wrapText="1"/>
    </xf>
    <xf numFmtId="14" fontId="14" fillId="9" borderId="13" xfId="0" applyNumberFormat="1" applyFont="1" applyFill="1" applyBorder="1" applyAlignment="1">
      <alignment vertical="center" wrapText="1"/>
    </xf>
    <xf numFmtId="14" fontId="11" fillId="0" borderId="17" xfId="0" applyNumberFormat="1" applyFont="1" applyBorder="1" applyAlignment="1">
      <alignment horizontal="center" vertical="center"/>
    </xf>
    <xf numFmtId="14" fontId="9" fillId="0" borderId="18" xfId="0" applyNumberFormat="1" applyFont="1" applyBorder="1" applyAlignment="1">
      <alignment horizontal="center" vertical="center" wrapText="1"/>
    </xf>
    <xf numFmtId="167" fontId="3" fillId="0" borderId="13" xfId="0" applyNumberFormat="1" applyFont="1" applyBorder="1" applyAlignment="1">
      <alignment horizontal="right" vertical="center"/>
    </xf>
    <xf numFmtId="0" fontId="3" fillId="0" borderId="21" xfId="0" applyFont="1" applyBorder="1" applyAlignment="1">
      <alignment horizontal="center" vertical="center"/>
    </xf>
    <xf numFmtId="14" fontId="3" fillId="0" borderId="24" xfId="0" applyNumberFormat="1" applyFont="1" applyBorder="1" applyAlignment="1">
      <alignment horizontal="center" vertical="center"/>
    </xf>
    <xf numFmtId="14" fontId="3" fillId="0" borderId="13" xfId="0" applyNumberFormat="1" applyFont="1" applyBorder="1" applyAlignment="1">
      <alignment horizontal="center" vertical="top" wrapText="1"/>
    </xf>
    <xf numFmtId="14" fontId="9" fillId="0" borderId="13" xfId="0" applyNumberFormat="1" applyFont="1" applyBorder="1" applyAlignment="1">
      <alignment horizontal="center" vertical="center" wrapText="1"/>
    </xf>
    <xf numFmtId="166" fontId="3" fillId="0" borderId="25" xfId="0" applyNumberFormat="1" applyFont="1" applyBorder="1" applyAlignment="1">
      <alignment horizontal="center" vertical="center" wrapText="1"/>
    </xf>
    <xf numFmtId="166" fontId="3" fillId="0" borderId="24" xfId="0" applyNumberFormat="1" applyFont="1" applyBorder="1" applyAlignment="1">
      <alignment horizontal="center" vertical="center" wrapText="1"/>
    </xf>
    <xf numFmtId="0" fontId="4" fillId="15" borderId="13" xfId="0" applyFont="1" applyFill="1" applyBorder="1" applyAlignment="1">
      <alignment horizontal="center"/>
    </xf>
    <xf numFmtId="0" fontId="0" fillId="0" borderId="13" xfId="0" applyBorder="1" applyAlignment="1">
      <alignment horizontal="center"/>
    </xf>
    <xf numFmtId="9" fontId="4" fillId="15" borderId="13" xfId="0" applyNumberFormat="1" applyFont="1" applyFill="1" applyBorder="1" applyAlignment="1">
      <alignment horizontal="center"/>
    </xf>
    <xf numFmtId="9" fontId="0" fillId="0" borderId="13" xfId="0" applyNumberFormat="1" applyBorder="1" applyAlignment="1">
      <alignment horizontal="center"/>
    </xf>
    <xf numFmtId="0" fontId="0" fillId="0" borderId="27" xfId="0" applyBorder="1" applyAlignment="1">
      <alignment horizontal="center"/>
    </xf>
    <xf numFmtId="0" fontId="4" fillId="15" borderId="27" xfId="0" applyFont="1" applyFill="1" applyBorder="1" applyAlignment="1">
      <alignment horizontal="center"/>
    </xf>
    <xf numFmtId="0" fontId="4" fillId="15" borderId="3" xfId="0" applyFont="1" applyFill="1" applyBorder="1" applyAlignment="1">
      <alignment horizontal="center"/>
    </xf>
    <xf numFmtId="166" fontId="3" fillId="0" borderId="34" xfId="0" applyNumberFormat="1" applyFont="1" applyBorder="1" applyAlignment="1">
      <alignment horizontal="center" vertical="center" wrapText="1"/>
    </xf>
    <xf numFmtId="166" fontId="3" fillId="8" borderId="13" xfId="0" applyNumberFormat="1" applyFont="1" applyFill="1" applyBorder="1" applyAlignment="1">
      <alignment horizontal="center" vertical="center"/>
    </xf>
    <xf numFmtId="166" fontId="3" fillId="0" borderId="27" xfId="0" applyNumberFormat="1" applyFont="1" applyBorder="1" applyAlignment="1">
      <alignment horizontal="center" vertical="center"/>
    </xf>
    <xf numFmtId="0" fontId="24" fillId="0" borderId="16" xfId="0" applyFont="1" applyBorder="1" applyAlignment="1">
      <alignment horizontal="center" vertical="center" wrapText="1"/>
    </xf>
    <xf numFmtId="166" fontId="3" fillId="0" borderId="24" xfId="0" applyNumberFormat="1" applyFont="1" applyBorder="1" applyAlignment="1">
      <alignment horizontal="center" vertical="center"/>
    </xf>
    <xf numFmtId="166" fontId="11" fillId="9" borderId="13" xfId="0" applyNumberFormat="1" applyFont="1" applyFill="1" applyBorder="1" applyAlignment="1">
      <alignment horizontal="center" vertical="center"/>
    </xf>
    <xf numFmtId="166" fontId="3" fillId="0" borderId="3" xfId="0" applyNumberFormat="1" applyFont="1" applyBorder="1" applyAlignment="1">
      <alignment horizontal="center" vertical="center" wrapText="1"/>
    </xf>
    <xf numFmtId="166" fontId="3" fillId="0" borderId="37" xfId="0" applyNumberFormat="1" applyFont="1" applyBorder="1" applyAlignment="1">
      <alignment horizontal="center" vertical="center"/>
    </xf>
    <xf numFmtId="14" fontId="3" fillId="0" borderId="20" xfId="0" applyNumberFormat="1" applyFont="1" applyBorder="1" applyAlignment="1">
      <alignment horizontal="center" vertical="center"/>
    </xf>
    <xf numFmtId="14" fontId="14" fillId="9" borderId="13" xfId="0" applyNumberFormat="1" applyFont="1" applyFill="1" applyBorder="1" applyAlignment="1">
      <alignment horizontal="center" vertical="center" wrapText="1"/>
    </xf>
    <xf numFmtId="167" fontId="3" fillId="9" borderId="1" xfId="0" applyNumberFormat="1" applyFont="1" applyFill="1" applyBorder="1" applyAlignment="1">
      <alignment horizontal="center" vertical="center" wrapText="1"/>
    </xf>
    <xf numFmtId="167" fontId="11" fillId="9" borderId="1" xfId="0" applyNumberFormat="1" applyFont="1" applyFill="1" applyBorder="1" applyAlignment="1">
      <alignment horizontal="center" vertical="center" wrapText="1"/>
    </xf>
    <xf numFmtId="167" fontId="11" fillId="0" borderId="1"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2" borderId="13" xfId="0" applyFont="1" applyFill="1" applyBorder="1" applyAlignment="1">
      <alignment horizontal="center" vertical="center"/>
    </xf>
    <xf numFmtId="0" fontId="3" fillId="0" borderId="13" xfId="0" applyFont="1" applyBorder="1"/>
    <xf numFmtId="167" fontId="3" fillId="0" borderId="35" xfId="0" applyNumberFormat="1" applyFont="1" applyBorder="1" applyAlignment="1">
      <alignment horizontal="right" vertical="center"/>
    </xf>
    <xf numFmtId="14" fontId="3" fillId="0" borderId="21" xfId="0" applyNumberFormat="1" applyFont="1" applyBorder="1" applyAlignment="1">
      <alignment horizontal="center" vertical="center"/>
    </xf>
    <xf numFmtId="0" fontId="11" fillId="0" borderId="17" xfId="0" applyFont="1" applyBorder="1" applyAlignment="1">
      <alignment horizontal="center" vertical="center"/>
    </xf>
    <xf numFmtId="166" fontId="3" fillId="8" borderId="1" xfId="0" applyNumberFormat="1" applyFont="1" applyFill="1" applyBorder="1" applyAlignment="1">
      <alignment horizontal="center" vertical="center"/>
    </xf>
    <xf numFmtId="166" fontId="11" fillId="0" borderId="25" xfId="0" applyNumberFormat="1" applyFont="1" applyBorder="1" applyAlignment="1">
      <alignment horizontal="center" vertical="center" wrapText="1"/>
    </xf>
    <xf numFmtId="14" fontId="3" fillId="0" borderId="35" xfId="0" applyNumberFormat="1" applyFont="1" applyBorder="1" applyAlignment="1">
      <alignment horizontal="center" vertical="center"/>
    </xf>
    <xf numFmtId="14" fontId="3" fillId="0" borderId="3" xfId="0" applyNumberFormat="1" applyFont="1" applyBorder="1" applyAlignment="1">
      <alignment horizontal="center" vertical="center"/>
    </xf>
    <xf numFmtId="14" fontId="3" fillId="0" borderId="36" xfId="0" applyNumberFormat="1" applyFont="1" applyBorder="1" applyAlignment="1">
      <alignment horizontal="center" vertical="center"/>
    </xf>
    <xf numFmtId="9" fontId="11" fillId="0" borderId="13" xfId="0" applyNumberFormat="1" applyFont="1" applyBorder="1" applyAlignment="1">
      <alignment horizontal="center" vertical="center"/>
    </xf>
    <xf numFmtId="0" fontId="3" fillId="0" borderId="17" xfId="0" applyFont="1" applyBorder="1" applyAlignment="1">
      <alignment horizontal="center" vertical="center" wrapText="1"/>
    </xf>
    <xf numFmtId="167" fontId="3" fillId="0" borderId="17" xfId="0" applyNumberFormat="1" applyFont="1" applyBorder="1" applyAlignment="1">
      <alignment horizontal="right" vertical="center"/>
    </xf>
    <xf numFmtId="0" fontId="3" fillId="0" borderId="36" xfId="0" applyFont="1" applyBorder="1" applyAlignment="1">
      <alignment horizontal="center" vertical="center"/>
    </xf>
    <xf numFmtId="166" fontId="11" fillId="0" borderId="20" xfId="0" applyNumberFormat="1" applyFont="1" applyBorder="1" applyAlignment="1">
      <alignment horizontal="center" vertical="center" wrapText="1"/>
    </xf>
    <xf numFmtId="167" fontId="3" fillId="0" borderId="3" xfId="0" applyNumberFormat="1" applyFont="1" applyBorder="1" applyAlignment="1">
      <alignment horizontal="right" vertical="center"/>
    </xf>
    <xf numFmtId="167" fontId="3" fillId="0" borderId="18" xfId="0" applyNumberFormat="1" applyFont="1" applyBorder="1" applyAlignment="1">
      <alignment horizontal="right" vertical="center"/>
    </xf>
    <xf numFmtId="0" fontId="11" fillId="0" borderId="13" xfId="0" applyFont="1" applyBorder="1"/>
    <xf numFmtId="0" fontId="3" fillId="0" borderId="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4" xfId="0" applyFont="1" applyBorder="1" applyAlignment="1">
      <alignment horizontal="center" vertical="center"/>
    </xf>
    <xf numFmtId="167" fontId="3" fillId="0" borderId="24" xfId="0" applyNumberFormat="1" applyFont="1" applyBorder="1" applyAlignment="1">
      <alignment horizontal="right" vertical="center"/>
    </xf>
    <xf numFmtId="0" fontId="3" fillId="2" borderId="24" xfId="0" applyFont="1" applyFill="1" applyBorder="1" applyAlignment="1">
      <alignment horizontal="center" vertical="center"/>
    </xf>
    <xf numFmtId="0" fontId="3" fillId="0" borderId="24" xfId="0" applyFont="1" applyBorder="1"/>
    <xf numFmtId="14" fontId="11" fillId="0" borderId="24" xfId="0" applyNumberFormat="1" applyFont="1" applyBorder="1" applyAlignment="1">
      <alignment horizontal="center" vertical="center"/>
    </xf>
    <xf numFmtId="166" fontId="11" fillId="0" borderId="24" xfId="0" applyNumberFormat="1" applyFont="1" applyBorder="1" applyAlignment="1">
      <alignment horizontal="center" vertical="center"/>
    </xf>
    <xf numFmtId="14" fontId="11" fillId="0" borderId="3" xfId="0" applyNumberFormat="1" applyFont="1" applyBorder="1" applyAlignment="1">
      <alignment horizontal="center" vertical="center"/>
    </xf>
    <xf numFmtId="9" fontId="3" fillId="0" borderId="13" xfId="0" applyNumberFormat="1" applyFont="1" applyBorder="1" applyAlignment="1">
      <alignment horizontal="center" vertical="center"/>
    </xf>
    <xf numFmtId="0" fontId="17" fillId="9" borderId="24" xfId="0" applyFont="1" applyFill="1" applyBorder="1" applyAlignment="1">
      <alignment wrapText="1"/>
    </xf>
    <xf numFmtId="0" fontId="16" fillId="0" borderId="13" xfId="0" applyFont="1" applyBorder="1" applyAlignment="1">
      <alignment vertical="top" wrapText="1"/>
    </xf>
    <xf numFmtId="14" fontId="3" fillId="0" borderId="18" xfId="0" applyNumberFormat="1" applyFont="1" applyBorder="1" applyAlignment="1">
      <alignment horizontal="center" vertical="top" wrapText="1"/>
    </xf>
    <xf numFmtId="14" fontId="8" fillId="8" borderId="1" xfId="0" applyNumberFormat="1" applyFont="1" applyFill="1" applyBorder="1" applyAlignment="1">
      <alignment horizontal="center" vertical="top" wrapText="1"/>
    </xf>
    <xf numFmtId="14" fontId="3" fillId="0" borderId="1" xfId="0" applyNumberFormat="1" applyFont="1" applyBorder="1" applyAlignment="1">
      <alignment horizontal="center" vertical="top"/>
    </xf>
    <xf numFmtId="0" fontId="14" fillId="9" borderId="13" xfId="0" applyFont="1" applyFill="1" applyBorder="1" applyAlignment="1">
      <alignment vertical="top" wrapText="1"/>
    </xf>
    <xf numFmtId="14" fontId="3" fillId="0" borderId="17" xfId="0" applyNumberFormat="1" applyFont="1" applyBorder="1" applyAlignment="1">
      <alignment horizontal="center" vertical="top" wrapText="1"/>
    </xf>
    <xf numFmtId="14" fontId="3" fillId="0" borderId="3" xfId="0" applyNumberFormat="1" applyFont="1" applyBorder="1" applyAlignment="1">
      <alignment horizontal="center" vertical="top" wrapText="1"/>
    </xf>
    <xf numFmtId="14" fontId="3" fillId="0" borderId="3" xfId="0" applyNumberFormat="1" applyFont="1" applyBorder="1" applyAlignment="1">
      <alignment horizontal="center" vertical="top"/>
    </xf>
    <xf numFmtId="14" fontId="11" fillId="0" borderId="13" xfId="0" applyNumberFormat="1" applyFont="1" applyBorder="1" applyAlignment="1">
      <alignment horizontal="center" vertical="top" wrapText="1"/>
    </xf>
    <xf numFmtId="14" fontId="3" fillId="0" borderId="24" xfId="0" applyNumberFormat="1" applyFont="1" applyBorder="1" applyAlignment="1">
      <alignment horizontal="center" vertical="top"/>
    </xf>
    <xf numFmtId="0" fontId="16" fillId="0" borderId="3" xfId="0" applyFont="1" applyBorder="1" applyAlignment="1">
      <alignment vertical="top" wrapText="1"/>
    </xf>
    <xf numFmtId="0" fontId="3" fillId="0" borderId="18" xfId="0" applyFont="1" applyBorder="1" applyAlignment="1">
      <alignment horizontal="center" vertical="center" wrapText="1"/>
    </xf>
    <xf numFmtId="0" fontId="30" fillId="6" borderId="6" xfId="0" applyFont="1" applyFill="1" applyBorder="1" applyAlignment="1">
      <alignment horizontal="center" vertical="center" wrapText="1"/>
    </xf>
    <xf numFmtId="167" fontId="3" fillId="13" borderId="21" xfId="0" applyNumberFormat="1" applyFont="1" applyFill="1" applyBorder="1" applyAlignment="1">
      <alignment horizontal="right" vertical="center"/>
    </xf>
    <xf numFmtId="167" fontId="3" fillId="0" borderId="34" xfId="0" applyNumberFormat="1" applyFont="1" applyBorder="1" applyAlignment="1">
      <alignment horizontal="right" vertical="center"/>
    </xf>
    <xf numFmtId="167" fontId="3" fillId="0" borderId="20" xfId="0" applyNumberFormat="1" applyFont="1" applyBorder="1" applyAlignment="1">
      <alignment horizontal="right" vertical="center"/>
    </xf>
    <xf numFmtId="166" fontId="3" fillId="0" borderId="12" xfId="0" applyNumberFormat="1" applyFont="1" applyBorder="1" applyAlignment="1">
      <alignment horizontal="center" vertical="center" wrapText="1"/>
    </xf>
    <xf numFmtId="9" fontId="24" fillId="0" borderId="12" xfId="0" applyNumberFormat="1" applyFont="1" applyBorder="1" applyAlignment="1">
      <alignment horizontal="center" vertical="center" wrapText="1"/>
    </xf>
    <xf numFmtId="0" fontId="24" fillId="0" borderId="35" xfId="0" applyFont="1" applyBorder="1" applyAlignment="1">
      <alignment horizontal="center" vertical="center"/>
    </xf>
    <xf numFmtId="0" fontId="24" fillId="0" borderId="32" xfId="0" applyFont="1" applyBorder="1" applyAlignment="1">
      <alignment horizontal="center" vertical="center"/>
    </xf>
    <xf numFmtId="167" fontId="3" fillId="9" borderId="1" xfId="0" applyNumberFormat="1" applyFont="1" applyFill="1" applyBorder="1" applyAlignment="1">
      <alignment horizontal="center" vertical="center"/>
    </xf>
    <xf numFmtId="167" fontId="3" fillId="0" borderId="37" xfId="0" applyNumberFormat="1" applyFont="1" applyBorder="1" applyAlignment="1">
      <alignment horizontal="right" vertical="center"/>
    </xf>
    <xf numFmtId="167" fontId="3" fillId="0" borderId="27" xfId="0" applyNumberFormat="1" applyFont="1" applyBorder="1" applyAlignment="1">
      <alignment horizontal="right" vertical="center"/>
    </xf>
    <xf numFmtId="166" fontId="3" fillId="0" borderId="11" xfId="0" applyNumberFormat="1" applyFont="1" applyBorder="1" applyAlignment="1">
      <alignment horizontal="center" vertical="center" wrapText="1"/>
    </xf>
    <xf numFmtId="14" fontId="3" fillId="0" borderId="11" xfId="0" applyNumberFormat="1" applyFont="1" applyBorder="1" applyAlignment="1">
      <alignment horizontal="center" vertical="center"/>
    </xf>
    <xf numFmtId="166" fontId="3" fillId="16" borderId="13" xfId="0" applyNumberFormat="1" applyFont="1" applyFill="1" applyBorder="1" applyAlignment="1">
      <alignment horizontal="center" vertical="center"/>
    </xf>
    <xf numFmtId="167" fontId="3" fillId="9" borderId="18" xfId="0" applyNumberFormat="1" applyFont="1" applyFill="1" applyBorder="1" applyAlignment="1">
      <alignment horizontal="center" vertical="center"/>
    </xf>
    <xf numFmtId="9" fontId="24" fillId="0" borderId="13" xfId="0" applyNumberFormat="1" applyFont="1" applyBorder="1" applyAlignment="1">
      <alignment horizontal="center" vertical="center" wrapText="1"/>
    </xf>
    <xf numFmtId="0" fontId="3" fillId="9" borderId="17" xfId="0" applyFont="1" applyFill="1" applyBorder="1" applyAlignment="1">
      <alignment horizontal="center" vertical="center" wrapText="1"/>
    </xf>
    <xf numFmtId="9" fontId="24" fillId="0" borderId="17" xfId="0" applyNumberFormat="1" applyFont="1" applyBorder="1" applyAlignment="1">
      <alignment horizontal="center" vertical="center" wrapText="1"/>
    </xf>
    <xf numFmtId="9" fontId="24" fillId="0" borderId="30" xfId="0" applyNumberFormat="1" applyFont="1" applyBorder="1" applyAlignment="1">
      <alignment horizontal="center" vertical="center" wrapText="1"/>
    </xf>
    <xf numFmtId="9" fontId="24" fillId="0" borderId="18" xfId="0" applyNumberFormat="1" applyFont="1" applyBorder="1" applyAlignment="1">
      <alignment horizontal="center" vertical="center" wrapText="1"/>
    </xf>
    <xf numFmtId="0" fontId="24" fillId="0" borderId="24" xfId="0" applyFont="1" applyBorder="1" applyAlignment="1">
      <alignment horizontal="center" vertical="center"/>
    </xf>
    <xf numFmtId="14" fontId="3" fillId="9" borderId="24" xfId="0" applyNumberFormat="1" applyFont="1" applyFill="1" applyBorder="1" applyAlignment="1">
      <alignment horizontal="center" vertical="center" wrapText="1"/>
    </xf>
    <xf numFmtId="0" fontId="26" fillId="0" borderId="3" xfId="0" applyFont="1" applyBorder="1" applyAlignment="1">
      <alignment horizontal="center" vertical="center"/>
    </xf>
    <xf numFmtId="166" fontId="11" fillId="0" borderId="3" xfId="0" applyNumberFormat="1" applyFont="1" applyBorder="1" applyAlignment="1">
      <alignment horizontal="center" vertical="center"/>
    </xf>
    <xf numFmtId="0" fontId="24" fillId="0" borderId="25" xfId="0" applyFont="1" applyBorder="1" applyAlignment="1">
      <alignment horizontal="center" vertical="center" wrapText="1"/>
    </xf>
    <xf numFmtId="166" fontId="3" fillId="0" borderId="36" xfId="0" applyNumberFormat="1" applyFont="1" applyBorder="1" applyAlignment="1">
      <alignment horizontal="center" vertical="center" wrapText="1"/>
    </xf>
    <xf numFmtId="0" fontId="24" fillId="0" borderId="3" xfId="0" applyFont="1" applyBorder="1" applyAlignment="1">
      <alignment horizontal="center" vertical="center" wrapText="1"/>
    </xf>
    <xf numFmtId="9" fontId="24" fillId="0" borderId="3" xfId="0" applyNumberFormat="1" applyFont="1" applyBorder="1" applyAlignment="1">
      <alignment horizontal="center" vertical="center" wrapText="1"/>
    </xf>
    <xf numFmtId="0" fontId="24" fillId="0" borderId="3" xfId="0" applyFont="1" applyBorder="1" applyAlignment="1">
      <alignment horizontal="center" vertical="center"/>
    </xf>
    <xf numFmtId="166" fontId="3" fillId="0" borderId="26" xfId="0" applyNumberFormat="1" applyFont="1" applyBorder="1" applyAlignment="1">
      <alignment horizontal="center" vertical="center"/>
    </xf>
    <xf numFmtId="10" fontId="3" fillId="0" borderId="17" xfId="0" applyNumberFormat="1" applyFont="1" applyBorder="1" applyAlignment="1">
      <alignment horizontal="center" vertical="center"/>
    </xf>
    <xf numFmtId="14" fontId="3" fillId="0" borderId="37" xfId="0" applyNumberFormat="1" applyFont="1" applyBorder="1" applyAlignment="1">
      <alignment horizontal="center" vertical="center"/>
    </xf>
    <xf numFmtId="14" fontId="11" fillId="0" borderId="37" xfId="0" applyNumberFormat="1" applyFont="1" applyBorder="1" applyAlignment="1">
      <alignment horizontal="center" vertical="center"/>
    </xf>
    <xf numFmtId="14" fontId="3" fillId="0" borderId="24" xfId="0" applyNumberFormat="1" applyFont="1" applyBorder="1" applyAlignment="1">
      <alignment horizontal="center" vertical="top" wrapText="1"/>
    </xf>
    <xf numFmtId="166" fontId="3" fillId="0" borderId="20" xfId="0" applyNumberFormat="1" applyFont="1" applyBorder="1" applyAlignment="1">
      <alignment horizontal="center" vertical="center" wrapText="1"/>
    </xf>
    <xf numFmtId="167" fontId="3" fillId="13" borderId="17" xfId="0" applyNumberFormat="1" applyFont="1" applyFill="1" applyBorder="1" applyAlignment="1">
      <alignment horizontal="right" vertical="center"/>
    </xf>
    <xf numFmtId="0" fontId="11" fillId="0" borderId="38" xfId="0" applyFont="1" applyBorder="1" applyAlignment="1">
      <alignment horizontal="center" vertical="center"/>
    </xf>
    <xf numFmtId="0" fontId="31" fillId="0" borderId="17" xfId="0" applyFont="1" applyBorder="1" applyAlignment="1">
      <alignment horizontal="center" vertical="center" wrapText="1"/>
    </xf>
    <xf numFmtId="9" fontId="3" fillId="0" borderId="3" xfId="0" applyNumberFormat="1" applyFont="1" applyBorder="1" applyAlignment="1">
      <alignment horizontal="center" vertical="center"/>
    </xf>
    <xf numFmtId="0" fontId="11" fillId="0" borderId="3" xfId="0" applyFont="1" applyBorder="1" applyAlignment="1">
      <alignment horizontal="center" vertical="center"/>
    </xf>
    <xf numFmtId="0" fontId="11" fillId="0" borderId="36" xfId="0" applyFont="1" applyBorder="1" applyAlignment="1">
      <alignment horizontal="center" vertical="center"/>
    </xf>
    <xf numFmtId="0" fontId="11" fillId="0" borderId="3" xfId="0" applyFont="1" applyBorder="1" applyAlignment="1">
      <alignment horizontal="center" vertical="center" wrapText="1"/>
    </xf>
    <xf numFmtId="167" fontId="11" fillId="0" borderId="3" xfId="0" applyNumberFormat="1" applyFont="1" applyBorder="1" applyAlignment="1">
      <alignment horizontal="right" vertical="center"/>
    </xf>
    <xf numFmtId="9" fontId="11" fillId="0" borderId="3" xfId="0" applyNumberFormat="1" applyFont="1" applyBorder="1" applyAlignment="1">
      <alignment horizontal="center" vertical="center"/>
    </xf>
    <xf numFmtId="166" fontId="11" fillId="0" borderId="11" xfId="0" applyNumberFormat="1" applyFont="1" applyBorder="1" applyAlignment="1">
      <alignment horizontal="center" vertical="center"/>
    </xf>
    <xf numFmtId="0" fontId="31" fillId="0" borderId="25" xfId="0" applyFont="1" applyBorder="1" applyAlignment="1">
      <alignment horizontal="center" vertical="center" wrapText="1"/>
    </xf>
    <xf numFmtId="0" fontId="11" fillId="0" borderId="13" xfId="0" applyFont="1" applyBorder="1" applyAlignment="1">
      <alignment horizontal="center" vertical="center" wrapText="1"/>
    </xf>
    <xf numFmtId="14" fontId="11" fillId="9" borderId="3" xfId="0" applyNumberFormat="1" applyFont="1" applyFill="1" applyBorder="1" applyAlignment="1">
      <alignment horizontal="center" vertical="center" wrapText="1"/>
    </xf>
    <xf numFmtId="9" fontId="31" fillId="0" borderId="19" xfId="0" applyNumberFormat="1" applyFont="1" applyBorder="1" applyAlignment="1">
      <alignment horizontal="center" vertical="center" wrapText="1"/>
    </xf>
    <xf numFmtId="166" fontId="11" fillId="16" borderId="13" xfId="0" applyNumberFormat="1" applyFont="1" applyFill="1" applyBorder="1" applyAlignment="1">
      <alignment horizontal="center" vertical="center"/>
    </xf>
    <xf numFmtId="0" fontId="24" fillId="0" borderId="36" xfId="0" applyFont="1" applyBorder="1" applyAlignment="1">
      <alignment horizontal="center" vertical="center"/>
    </xf>
    <xf numFmtId="0" fontId="31" fillId="0" borderId="13" xfId="0" applyFont="1" applyBorder="1" applyAlignment="1">
      <alignment horizontal="center" vertical="center" wrapText="1"/>
    </xf>
    <xf numFmtId="14" fontId="3" fillId="0" borderId="30" xfId="0" applyNumberFormat="1" applyFont="1" applyBorder="1" applyAlignment="1">
      <alignment horizontal="center" vertical="center"/>
    </xf>
    <xf numFmtId="0" fontId="3" fillId="0" borderId="32" xfId="0" applyFont="1" applyBorder="1" applyAlignment="1">
      <alignment horizontal="center" vertical="center"/>
    </xf>
    <xf numFmtId="166" fontId="3" fillId="0" borderId="38" xfId="0" applyNumberFormat="1" applyFont="1" applyBorder="1" applyAlignment="1">
      <alignment horizontal="center" vertical="center" wrapText="1"/>
    </xf>
    <xf numFmtId="0" fontId="3" fillId="0" borderId="38" xfId="0" applyFont="1" applyBorder="1" applyAlignment="1">
      <alignment horizontal="center" vertical="center"/>
    </xf>
    <xf numFmtId="0" fontId="3" fillId="0" borderId="38" xfId="0" applyFont="1" applyBorder="1" applyAlignment="1">
      <alignment horizontal="center" vertical="center" wrapText="1"/>
    </xf>
    <xf numFmtId="9" fontId="3" fillId="0" borderId="38" xfId="0" applyNumberFormat="1" applyFont="1" applyBorder="1" applyAlignment="1">
      <alignment horizontal="center" vertical="center"/>
    </xf>
    <xf numFmtId="14" fontId="3" fillId="0" borderId="38" xfId="0" applyNumberFormat="1" applyFont="1" applyBorder="1" applyAlignment="1">
      <alignment horizontal="center" vertical="center"/>
    </xf>
    <xf numFmtId="167" fontId="3" fillId="0" borderId="38" xfId="0" applyNumberFormat="1" applyFont="1" applyBorder="1" applyAlignment="1">
      <alignment horizontal="right" vertical="center"/>
    </xf>
    <xf numFmtId="0" fontId="24" fillId="0" borderId="30" xfId="0" applyFont="1" applyBorder="1" applyAlignment="1">
      <alignment horizontal="center" vertical="center" wrapText="1"/>
    </xf>
    <xf numFmtId="0" fontId="24" fillId="0" borderId="38" xfId="0" applyFont="1" applyBorder="1" applyAlignment="1">
      <alignment horizontal="center" vertical="center" wrapText="1"/>
    </xf>
    <xf numFmtId="9" fontId="24" fillId="0" borderId="37" xfId="0" applyNumberFormat="1" applyFont="1" applyBorder="1" applyAlignment="1">
      <alignment horizontal="center" vertical="center" wrapText="1"/>
    </xf>
    <xf numFmtId="0" fontId="24" fillId="0" borderId="37" xfId="0" applyFont="1" applyBorder="1" applyAlignment="1">
      <alignment horizontal="center" vertical="center"/>
    </xf>
    <xf numFmtId="166" fontId="3" fillId="0" borderId="34" xfId="0" applyNumberFormat="1" applyFont="1" applyBorder="1" applyAlignment="1">
      <alignment horizontal="center" vertical="center"/>
    </xf>
    <xf numFmtId="14" fontId="3" fillId="9" borderId="37" xfId="0" applyNumberFormat="1" applyFont="1" applyFill="1" applyBorder="1" applyAlignment="1">
      <alignment horizontal="center" vertical="center"/>
    </xf>
    <xf numFmtId="14" fontId="3" fillId="4" borderId="18" xfId="0" applyNumberFormat="1" applyFont="1" applyFill="1" applyBorder="1" applyAlignment="1">
      <alignment horizontal="center" vertical="center"/>
    </xf>
    <xf numFmtId="166" fontId="3" fillId="0" borderId="36" xfId="0" applyNumberFormat="1" applyFont="1" applyBorder="1" applyAlignment="1">
      <alignment horizontal="center" vertical="center"/>
    </xf>
    <xf numFmtId="14" fontId="3" fillId="0" borderId="41" xfId="0" applyNumberFormat="1" applyFont="1" applyBorder="1" applyAlignment="1">
      <alignment horizontal="center" vertical="center" wrapText="1"/>
    </xf>
    <xf numFmtId="0" fontId="24" fillId="0" borderId="19" xfId="0" applyFont="1" applyBorder="1" applyAlignment="1">
      <alignment horizontal="center" vertical="center" wrapText="1"/>
    </xf>
    <xf numFmtId="0" fontId="11" fillId="9" borderId="19" xfId="0" applyFont="1" applyFill="1" applyBorder="1" applyAlignment="1">
      <alignment horizontal="center" vertical="center" wrapText="1"/>
    </xf>
    <xf numFmtId="166" fontId="11" fillId="9" borderId="17" xfId="0" applyNumberFormat="1" applyFont="1" applyFill="1" applyBorder="1" applyAlignment="1">
      <alignment horizontal="center" vertical="center" wrapText="1"/>
    </xf>
    <xf numFmtId="0" fontId="11" fillId="2" borderId="13" xfId="0" applyFont="1" applyFill="1" applyBorder="1"/>
    <xf numFmtId="9" fontId="24" fillId="0" borderId="38" xfId="0" applyNumberFormat="1" applyFont="1" applyBorder="1" applyAlignment="1">
      <alignment horizontal="center" vertical="center" wrapText="1"/>
    </xf>
    <xf numFmtId="14" fontId="11" fillId="9" borderId="13" xfId="0" applyNumberFormat="1" applyFont="1" applyFill="1" applyBorder="1" applyAlignment="1">
      <alignment horizontal="center" vertical="center"/>
    </xf>
    <xf numFmtId="0" fontId="11" fillId="9" borderId="18" xfId="0" applyFont="1" applyFill="1" applyBorder="1" applyAlignment="1">
      <alignment horizontal="center" vertical="center"/>
    </xf>
    <xf numFmtId="14" fontId="3" fillId="0" borderId="31" xfId="0" applyNumberFormat="1" applyFont="1" applyBorder="1" applyAlignment="1">
      <alignment horizontal="center" vertical="center"/>
    </xf>
    <xf numFmtId="14" fontId="3" fillId="0" borderId="41" xfId="0" applyNumberFormat="1" applyFont="1" applyBorder="1" applyAlignment="1">
      <alignment horizontal="center" vertical="center"/>
    </xf>
    <xf numFmtId="167" fontId="3" fillId="17" borderId="13" xfId="0" applyNumberFormat="1" applyFont="1" applyFill="1" applyBorder="1" applyAlignment="1">
      <alignment horizontal="right" vertical="center"/>
    </xf>
    <xf numFmtId="167" fontId="3" fillId="13" borderId="3" xfId="0" applyNumberFormat="1" applyFont="1" applyFill="1" applyBorder="1" applyAlignment="1">
      <alignment horizontal="right" vertical="center"/>
    </xf>
    <xf numFmtId="167" fontId="3" fillId="13" borderId="13" xfId="0" applyNumberFormat="1" applyFont="1" applyFill="1" applyBorder="1" applyAlignment="1">
      <alignment horizontal="right" vertical="center"/>
    </xf>
    <xf numFmtId="0" fontId="3" fillId="0" borderId="37" xfId="0" applyFont="1" applyBorder="1" applyAlignment="1">
      <alignment horizontal="center" vertical="center"/>
    </xf>
    <xf numFmtId="166" fontId="3" fillId="0" borderId="37" xfId="0" applyNumberFormat="1" applyFont="1" applyBorder="1" applyAlignment="1">
      <alignment horizontal="center" vertical="center" wrapText="1"/>
    </xf>
    <xf numFmtId="167" fontId="3" fillId="0" borderId="13" xfId="0" applyNumberFormat="1" applyFont="1" applyBorder="1" applyAlignment="1">
      <alignment horizontal="center" vertical="center" wrapText="1"/>
    </xf>
    <xf numFmtId="0" fontId="3" fillId="0" borderId="31" xfId="0" applyFont="1" applyBorder="1" applyAlignment="1">
      <alignment horizontal="center" vertical="center"/>
    </xf>
    <xf numFmtId="166" fontId="11" fillId="0" borderId="41" xfId="0" applyNumberFormat="1" applyFont="1" applyBorder="1" applyAlignment="1">
      <alignment horizontal="center" vertical="center"/>
    </xf>
    <xf numFmtId="0" fontId="3" fillId="0" borderId="20" xfId="0" applyFont="1" applyBorder="1" applyAlignment="1">
      <alignment horizontal="center" vertical="center"/>
    </xf>
    <xf numFmtId="0" fontId="3" fillId="0" borderId="34" xfId="0" applyFont="1" applyBorder="1" applyAlignment="1">
      <alignment horizontal="center" vertical="center"/>
    </xf>
    <xf numFmtId="166" fontId="3" fillId="0" borderId="42" xfId="0" applyNumberFormat="1" applyFont="1" applyBorder="1" applyAlignment="1">
      <alignment horizontal="center" vertical="center" wrapText="1"/>
    </xf>
    <xf numFmtId="0" fontId="3" fillId="0" borderId="34" xfId="0" applyFont="1" applyBorder="1" applyAlignment="1">
      <alignment horizontal="center" vertical="center" wrapText="1"/>
    </xf>
    <xf numFmtId="14" fontId="3" fillId="9" borderId="27" xfId="0" applyNumberFormat="1" applyFont="1" applyFill="1" applyBorder="1" applyAlignment="1">
      <alignment horizontal="center" vertical="center"/>
    </xf>
    <xf numFmtId="166" fontId="3" fillId="0" borderId="43" xfId="0" applyNumberFormat="1" applyFont="1" applyBorder="1" applyAlignment="1">
      <alignment horizontal="center" vertical="center"/>
    </xf>
    <xf numFmtId="9" fontId="3" fillId="0" borderId="24" xfId="0" applyNumberFormat="1" applyFont="1" applyBorder="1" applyAlignment="1">
      <alignment horizontal="center" vertical="center"/>
    </xf>
    <xf numFmtId="0" fontId="3" fillId="0" borderId="43" xfId="0" applyFont="1" applyBorder="1" applyAlignment="1">
      <alignment horizontal="center" vertical="center"/>
    </xf>
    <xf numFmtId="167" fontId="3" fillId="0" borderId="42" xfId="0" applyNumberFormat="1" applyFont="1" applyBorder="1" applyAlignment="1">
      <alignment horizontal="right" vertical="center"/>
    </xf>
    <xf numFmtId="0" fontId="31" fillId="0" borderId="16" xfId="0" applyFont="1" applyBorder="1" applyAlignment="1">
      <alignment horizontal="center" vertical="center" wrapText="1"/>
    </xf>
    <xf numFmtId="0" fontId="31" fillId="0" borderId="1" xfId="0" applyFont="1" applyBorder="1" applyAlignment="1">
      <alignment horizontal="center" vertical="center" wrapText="1"/>
    </xf>
    <xf numFmtId="9" fontId="31" fillId="0" borderId="1" xfId="0" applyNumberFormat="1" applyFont="1" applyBorder="1" applyAlignment="1">
      <alignment horizontal="center" vertical="center" wrapText="1"/>
    </xf>
    <xf numFmtId="0" fontId="31" fillId="0" borderId="1" xfId="0" applyFont="1" applyBorder="1" applyAlignment="1">
      <alignment horizontal="center" vertical="center"/>
    </xf>
    <xf numFmtId="0" fontId="3" fillId="0" borderId="27" xfId="0" applyFont="1" applyBorder="1" applyAlignment="1">
      <alignment horizontal="center" vertical="center"/>
    </xf>
    <xf numFmtId="166" fontId="3" fillId="0" borderId="42" xfId="0" applyNumberFormat="1" applyFont="1" applyBorder="1" applyAlignment="1">
      <alignment horizontal="center" vertical="center"/>
    </xf>
    <xf numFmtId="9" fontId="31" fillId="0" borderId="17" xfId="0" applyNumberFormat="1" applyFont="1" applyBorder="1" applyAlignment="1">
      <alignment horizontal="center" vertical="center" wrapText="1"/>
    </xf>
    <xf numFmtId="9" fontId="31" fillId="0" borderId="30" xfId="0" applyNumberFormat="1" applyFont="1" applyBorder="1" applyAlignment="1">
      <alignment horizontal="center" vertical="center" wrapText="1"/>
    </xf>
    <xf numFmtId="9" fontId="11" fillId="9" borderId="13" xfId="0" applyNumberFormat="1" applyFont="1" applyFill="1" applyBorder="1" applyAlignment="1">
      <alignment horizontal="center" vertical="center"/>
    </xf>
    <xf numFmtId="167" fontId="3" fillId="0" borderId="43" xfId="0" applyNumberFormat="1" applyFont="1" applyBorder="1" applyAlignment="1">
      <alignment horizontal="right" vertical="center"/>
    </xf>
    <xf numFmtId="166" fontId="3" fillId="0" borderId="43" xfId="0" applyNumberFormat="1" applyFont="1" applyBorder="1" applyAlignment="1">
      <alignment horizontal="center" vertical="center" wrapText="1"/>
    </xf>
    <xf numFmtId="9" fontId="24" fillId="0" borderId="35" xfId="0" applyNumberFormat="1" applyFont="1" applyBorder="1" applyAlignment="1">
      <alignment horizontal="center" vertical="center" wrapText="1"/>
    </xf>
    <xf numFmtId="0" fontId="24" fillId="0" borderId="20" xfId="0" applyFont="1" applyBorder="1" applyAlignment="1">
      <alignment horizontal="center" vertical="center"/>
    </xf>
    <xf numFmtId="9" fontId="24" fillId="0" borderId="24" xfId="0" applyNumberFormat="1" applyFont="1" applyBorder="1" applyAlignment="1">
      <alignment horizontal="center" vertical="center" wrapText="1"/>
    </xf>
    <xf numFmtId="9" fontId="31" fillId="0" borderId="13" xfId="0" applyNumberFormat="1" applyFont="1" applyBorder="1" applyAlignment="1">
      <alignment horizontal="center" vertical="center" wrapText="1"/>
    </xf>
    <xf numFmtId="0" fontId="31" fillId="0" borderId="13" xfId="0" applyFont="1" applyBorder="1" applyAlignment="1">
      <alignment horizontal="center" vertical="center"/>
    </xf>
    <xf numFmtId="14" fontId="11" fillId="0" borderId="25" xfId="0" applyNumberFormat="1" applyFont="1" applyBorder="1" applyAlignment="1">
      <alignment horizontal="center" vertical="center"/>
    </xf>
    <xf numFmtId="14" fontId="3" fillId="0" borderId="43" xfId="0" applyNumberFormat="1" applyFont="1" applyBorder="1" applyAlignment="1">
      <alignment horizontal="center" vertical="center"/>
    </xf>
    <xf numFmtId="14" fontId="11" fillId="0" borderId="30" xfId="0" applyNumberFormat="1" applyFont="1" applyBorder="1" applyAlignment="1">
      <alignment horizontal="center" vertical="center"/>
    </xf>
    <xf numFmtId="1" fontId="7" fillId="9" borderId="19" xfId="0" applyNumberFormat="1" applyFont="1" applyFill="1" applyBorder="1" applyAlignment="1">
      <alignment horizontal="center" vertical="center" wrapText="1"/>
    </xf>
    <xf numFmtId="0" fontId="11" fillId="9" borderId="26" xfId="0" applyFont="1" applyFill="1" applyBorder="1" applyAlignment="1">
      <alignment horizontal="center" vertical="center" wrapText="1"/>
    </xf>
    <xf numFmtId="0" fontId="8" fillId="9" borderId="19" xfId="0" applyFont="1" applyFill="1" applyBorder="1" applyAlignment="1">
      <alignment horizontal="center" wrapText="1"/>
    </xf>
    <xf numFmtId="0" fontId="8" fillId="9" borderId="1" xfId="0" applyFont="1" applyFill="1" applyBorder="1" applyAlignment="1">
      <alignment horizontal="center" wrapText="1"/>
    </xf>
    <xf numFmtId="1" fontId="7" fillId="9" borderId="16" xfId="0" applyNumberFormat="1" applyFont="1" applyFill="1" applyBorder="1" applyAlignment="1">
      <alignment horizontal="center" vertical="center" wrapText="1"/>
    </xf>
    <xf numFmtId="0" fontId="3" fillId="0" borderId="26" xfId="0" applyFont="1" applyBorder="1" applyAlignment="1">
      <alignment horizontal="center" vertical="center" wrapText="1"/>
    </xf>
    <xf numFmtId="0" fontId="11" fillId="9" borderId="24" xfId="0" applyFont="1" applyFill="1" applyBorder="1" applyAlignment="1">
      <alignment horizontal="center" vertical="center" wrapText="1"/>
    </xf>
    <xf numFmtId="0" fontId="3" fillId="0" borderId="36" xfId="0" applyFont="1" applyBorder="1" applyAlignment="1">
      <alignment horizontal="center" vertical="center" wrapText="1"/>
    </xf>
    <xf numFmtId="0" fontId="29" fillId="0" borderId="13" xfId="0" applyFont="1" applyBorder="1" applyAlignment="1">
      <alignment horizontal="center" vertical="center"/>
    </xf>
    <xf numFmtId="0" fontId="18" fillId="0" borderId="37" xfId="0" applyFont="1" applyBorder="1" applyAlignment="1">
      <alignment horizontal="right" vertical="center" indent="1"/>
    </xf>
    <xf numFmtId="0" fontId="3" fillId="8" borderId="1" xfId="0" applyFont="1" applyFill="1" applyBorder="1" applyAlignment="1">
      <alignment horizontal="center" vertical="center"/>
    </xf>
    <xf numFmtId="10" fontId="8" fillId="9" borderId="1" xfId="0" applyNumberFormat="1" applyFont="1" applyFill="1" applyBorder="1" applyAlignment="1">
      <alignment horizontal="center"/>
    </xf>
    <xf numFmtId="9" fontId="3" fillId="9" borderId="25" xfId="0" applyNumberFormat="1" applyFont="1" applyFill="1" applyBorder="1" applyAlignment="1">
      <alignment horizontal="center" vertical="center"/>
    </xf>
    <xf numFmtId="10" fontId="3" fillId="0" borderId="16" xfId="0" applyNumberFormat="1" applyFont="1" applyBorder="1" applyAlignment="1">
      <alignment horizontal="center" vertical="center"/>
    </xf>
    <xf numFmtId="9" fontId="3" fillId="9" borderId="13" xfId="0" applyNumberFormat="1" applyFont="1" applyFill="1" applyBorder="1" applyAlignment="1">
      <alignment horizontal="center" vertical="center"/>
    </xf>
    <xf numFmtId="1" fontId="7" fillId="9" borderId="16" xfId="0" applyNumberFormat="1" applyFont="1" applyFill="1" applyBorder="1" applyAlignment="1">
      <alignment horizontal="center" vertical="center"/>
    </xf>
    <xf numFmtId="0" fontId="3" fillId="9" borderId="3" xfId="0" applyFont="1" applyFill="1" applyBorder="1" applyAlignment="1">
      <alignment horizontal="center" vertical="center"/>
    </xf>
    <xf numFmtId="10" fontId="3" fillId="9" borderId="13" xfId="0" applyNumberFormat="1" applyFont="1" applyFill="1" applyBorder="1" applyAlignment="1">
      <alignment horizontal="center" vertical="center"/>
    </xf>
    <xf numFmtId="9" fontId="3" fillId="9" borderId="24" xfId="0" applyNumberFormat="1" applyFont="1" applyFill="1" applyBorder="1" applyAlignment="1">
      <alignment horizontal="center" vertical="center"/>
    </xf>
    <xf numFmtId="0" fontId="3" fillId="0" borderId="30" xfId="0" applyFont="1" applyBorder="1" applyAlignment="1">
      <alignment horizontal="center" vertical="center"/>
    </xf>
    <xf numFmtId="10" fontId="3" fillId="0" borderId="13" xfId="0" applyNumberFormat="1" applyFont="1" applyBorder="1" applyAlignment="1">
      <alignment horizontal="center" vertical="center"/>
    </xf>
    <xf numFmtId="170" fontId="3" fillId="0" borderId="1" xfId="0" applyNumberFormat="1" applyFont="1" applyBorder="1" applyAlignment="1">
      <alignment horizontal="center" vertical="center"/>
    </xf>
    <xf numFmtId="9" fontId="11" fillId="9" borderId="17" xfId="0" applyNumberFormat="1" applyFont="1" applyFill="1" applyBorder="1" applyAlignment="1">
      <alignment horizontal="center" vertical="center"/>
    </xf>
    <xf numFmtId="10" fontId="3" fillId="0" borderId="3" xfId="0" applyNumberFormat="1" applyFont="1" applyBorder="1" applyAlignment="1">
      <alignment horizontal="center" vertical="center"/>
    </xf>
    <xf numFmtId="10" fontId="3" fillId="0" borderId="20" xfId="0" applyNumberFormat="1" applyFont="1" applyBorder="1" applyAlignment="1">
      <alignment horizontal="center" vertical="center"/>
    </xf>
    <xf numFmtId="10" fontId="3" fillId="0" borderId="24" xfId="0" applyNumberFormat="1" applyFont="1" applyBorder="1" applyAlignment="1">
      <alignment horizontal="center" vertical="center"/>
    </xf>
    <xf numFmtId="9" fontId="3" fillId="0" borderId="37" xfId="0" applyNumberFormat="1" applyFont="1" applyBorder="1" applyAlignment="1">
      <alignment horizontal="center" vertical="center"/>
    </xf>
    <xf numFmtId="10" fontId="11" fillId="0" borderId="1" xfId="0" applyNumberFormat="1" applyFont="1" applyBorder="1" applyAlignment="1">
      <alignment horizontal="center" vertical="center"/>
    </xf>
    <xf numFmtId="9" fontId="3" fillId="9" borderId="3" xfId="0" applyNumberFormat="1" applyFont="1" applyFill="1" applyBorder="1" applyAlignment="1">
      <alignment horizontal="center" vertical="center"/>
    </xf>
    <xf numFmtId="0" fontId="8" fillId="9" borderId="1" xfId="0" applyFont="1" applyFill="1" applyBorder="1" applyAlignment="1">
      <alignment horizontal="center"/>
    </xf>
    <xf numFmtId="0" fontId="3" fillId="9" borderId="29" xfId="0" applyFont="1" applyFill="1" applyBorder="1" applyAlignment="1">
      <alignment horizontal="center" vertical="center"/>
    </xf>
    <xf numFmtId="0" fontId="11" fillId="9" borderId="24" xfId="0" applyFont="1" applyFill="1" applyBorder="1" applyAlignment="1">
      <alignment horizontal="center" vertical="center"/>
    </xf>
    <xf numFmtId="0" fontId="3" fillId="9" borderId="38" xfId="0" applyFont="1" applyFill="1" applyBorder="1" applyAlignment="1">
      <alignment horizontal="center" vertical="center"/>
    </xf>
    <xf numFmtId="0" fontId="3" fillId="0" borderId="1" xfId="0" applyFont="1" applyBorder="1"/>
    <xf numFmtId="0" fontId="26" fillId="0" borderId="24" xfId="0" applyFont="1" applyBorder="1" applyAlignment="1">
      <alignment horizontal="center" vertical="center"/>
    </xf>
    <xf numFmtId="0" fontId="8" fillId="9" borderId="1" xfId="0" applyFont="1" applyFill="1" applyBorder="1" applyAlignment="1">
      <alignment horizontal="center" vertical="center"/>
    </xf>
    <xf numFmtId="0" fontId="8" fillId="9" borderId="1" xfId="0" applyFont="1" applyFill="1" applyBorder="1" applyAlignment="1">
      <alignment horizontal="center" vertical="center" wrapText="1"/>
    </xf>
    <xf numFmtId="0" fontId="11" fillId="0" borderId="38" xfId="0" applyFont="1" applyBorder="1" applyAlignment="1">
      <alignment horizontal="center" vertical="center" wrapText="1"/>
    </xf>
    <xf numFmtId="0" fontId="27" fillId="9" borderId="1" xfId="0" applyFont="1" applyFill="1" applyBorder="1" applyAlignment="1">
      <alignment horizontal="center" vertical="center" wrapText="1"/>
    </xf>
    <xf numFmtId="0" fontId="11" fillId="9" borderId="15" xfId="0" applyFont="1" applyFill="1" applyBorder="1" applyAlignment="1">
      <alignment horizontal="center" vertical="center"/>
    </xf>
    <xf numFmtId="14" fontId="8" fillId="9" borderId="1" xfId="0" applyNumberFormat="1" applyFont="1" applyFill="1" applyBorder="1" applyAlignment="1">
      <alignment horizontal="center"/>
    </xf>
    <xf numFmtId="14" fontId="3" fillId="9" borderId="24" xfId="0" applyNumberFormat="1" applyFont="1" applyFill="1" applyBorder="1" applyAlignment="1">
      <alignment horizontal="center" vertical="center"/>
    </xf>
    <xf numFmtId="0" fontId="3" fillId="9" borderId="15" xfId="0" applyFont="1" applyFill="1" applyBorder="1" applyAlignment="1">
      <alignment horizontal="center" vertical="center"/>
    </xf>
    <xf numFmtId="0" fontId="3" fillId="9" borderId="12" xfId="0" applyFont="1" applyFill="1" applyBorder="1" applyAlignment="1">
      <alignment horizontal="center" vertical="center"/>
    </xf>
    <xf numFmtId="0" fontId="3" fillId="0" borderId="35" xfId="0" applyFont="1" applyBorder="1" applyAlignment="1">
      <alignment horizontal="center" vertical="center"/>
    </xf>
    <xf numFmtId="166" fontId="0" fillId="9" borderId="1" xfId="0" applyNumberFormat="1" applyFill="1" applyBorder="1"/>
    <xf numFmtId="167" fontId="3" fillId="9" borderId="14" xfId="0" applyNumberFormat="1" applyFont="1" applyFill="1" applyBorder="1" applyAlignment="1">
      <alignment horizontal="right" vertical="center"/>
    </xf>
    <xf numFmtId="167" fontId="3" fillId="9" borderId="32" xfId="0" applyNumberFormat="1" applyFont="1" applyFill="1" applyBorder="1" applyAlignment="1">
      <alignment horizontal="right" vertical="center"/>
    </xf>
    <xf numFmtId="167" fontId="11" fillId="9" borderId="32" xfId="0" applyNumberFormat="1" applyFont="1" applyFill="1" applyBorder="1" applyAlignment="1">
      <alignment horizontal="right" vertical="center"/>
    </xf>
    <xf numFmtId="166" fontId="11" fillId="0" borderId="13" xfId="0" applyNumberFormat="1" applyFont="1" applyBorder="1" applyAlignment="1">
      <alignment horizontal="right" vertical="center"/>
    </xf>
    <xf numFmtId="167" fontId="11" fillId="17" borderId="1" xfId="0" applyNumberFormat="1" applyFont="1" applyFill="1" applyBorder="1" applyAlignment="1">
      <alignment horizontal="right" vertical="center"/>
    </xf>
    <xf numFmtId="167" fontId="11" fillId="0" borderId="36" xfId="0" applyNumberFormat="1" applyFont="1" applyBorder="1" applyAlignment="1">
      <alignment horizontal="right" vertical="center"/>
    </xf>
    <xf numFmtId="166" fontId="3" fillId="0" borderId="24" xfId="0" applyNumberFormat="1" applyFont="1" applyBorder="1" applyAlignment="1">
      <alignment horizontal="right" vertical="center"/>
    </xf>
    <xf numFmtId="168" fontId="11" fillId="17" borderId="1" xfId="0" applyNumberFormat="1" applyFont="1" applyFill="1" applyBorder="1" applyAlignment="1">
      <alignment horizontal="right" vertical="center" wrapText="1"/>
    </xf>
    <xf numFmtId="167" fontId="11" fillId="13" borderId="1" xfId="0" applyNumberFormat="1" applyFont="1" applyFill="1" applyBorder="1" applyAlignment="1">
      <alignment horizontal="right" vertical="center"/>
    </xf>
    <xf numFmtId="168" fontId="11" fillId="13" borderId="1" xfId="0" applyNumberFormat="1" applyFont="1" applyFill="1" applyBorder="1" applyAlignment="1">
      <alignment horizontal="right" vertical="center" wrapText="1"/>
    </xf>
    <xf numFmtId="167" fontId="3" fillId="17" borderId="1" xfId="0" applyNumberFormat="1" applyFont="1" applyFill="1" applyBorder="1" applyAlignment="1">
      <alignment horizontal="right" vertical="center"/>
    </xf>
    <xf numFmtId="166" fontId="11" fillId="9" borderId="37" xfId="0" applyNumberFormat="1" applyFont="1" applyFill="1" applyBorder="1" applyAlignment="1">
      <alignment horizontal="right" vertical="center"/>
    </xf>
    <xf numFmtId="167" fontId="11" fillId="13" borderId="21" xfId="0" applyNumberFormat="1" applyFont="1" applyFill="1" applyBorder="1" applyAlignment="1">
      <alignment horizontal="right" vertical="center"/>
    </xf>
    <xf numFmtId="168" fontId="11" fillId="9" borderId="1" xfId="0" applyNumberFormat="1" applyFont="1" applyFill="1" applyBorder="1" applyAlignment="1">
      <alignment horizontal="right" vertical="center" wrapText="1"/>
    </xf>
    <xf numFmtId="167" fontId="11" fillId="13" borderId="17" xfId="0" applyNumberFormat="1" applyFont="1" applyFill="1" applyBorder="1" applyAlignment="1">
      <alignment horizontal="right" vertical="center"/>
    </xf>
    <xf numFmtId="166" fontId="11" fillId="9" borderId="13" xfId="0" applyNumberFormat="1" applyFont="1" applyFill="1" applyBorder="1" applyAlignment="1">
      <alignment horizontal="right" vertical="center"/>
    </xf>
    <xf numFmtId="168" fontId="11" fillId="13" borderId="1" xfId="0" applyNumberFormat="1" applyFont="1" applyFill="1" applyBorder="1" applyAlignment="1">
      <alignment horizontal="right" vertical="center"/>
    </xf>
    <xf numFmtId="167" fontId="3" fillId="13" borderId="32" xfId="0" applyNumberFormat="1" applyFont="1" applyFill="1" applyBorder="1" applyAlignment="1">
      <alignment horizontal="right" vertical="center"/>
    </xf>
    <xf numFmtId="167" fontId="3" fillId="17" borderId="21" xfId="0" applyNumberFormat="1" applyFont="1" applyFill="1" applyBorder="1" applyAlignment="1">
      <alignment horizontal="right" vertical="center"/>
    </xf>
    <xf numFmtId="167" fontId="11" fillId="0" borderId="27" xfId="0" applyNumberFormat="1" applyFont="1" applyBorder="1" applyAlignment="1">
      <alignment horizontal="right" vertical="center"/>
    </xf>
    <xf numFmtId="167" fontId="11" fillId="0" borderId="32" xfId="0" applyNumberFormat="1" applyFont="1" applyBorder="1" applyAlignment="1">
      <alignment horizontal="right" vertical="center"/>
    </xf>
    <xf numFmtId="167" fontId="3" fillId="9" borderId="17" xfId="0" applyNumberFormat="1" applyFont="1" applyFill="1" applyBorder="1" applyAlignment="1">
      <alignment horizontal="center" vertical="center"/>
    </xf>
    <xf numFmtId="167" fontId="11" fillId="0" borderId="13" xfId="0" applyNumberFormat="1" applyFont="1" applyBorder="1" applyAlignment="1">
      <alignment horizontal="right" vertical="center"/>
    </xf>
    <xf numFmtId="167" fontId="3" fillId="0" borderId="41" xfId="0" applyNumberFormat="1" applyFont="1" applyBorder="1" applyAlignment="1">
      <alignment horizontal="right" vertical="center"/>
    </xf>
    <xf numFmtId="167" fontId="3" fillId="0" borderId="1" xfId="0" applyNumberFormat="1" applyFont="1" applyBorder="1" applyAlignment="1">
      <alignment horizontal="right" vertical="center" wrapText="1"/>
    </xf>
    <xf numFmtId="167" fontId="3" fillId="0" borderId="11" xfId="0" applyNumberFormat="1" applyFont="1" applyBorder="1" applyAlignment="1">
      <alignment horizontal="right" vertical="center"/>
    </xf>
    <xf numFmtId="166" fontId="11" fillId="0" borderId="18" xfId="0" applyNumberFormat="1" applyFont="1" applyBorder="1" applyAlignment="1">
      <alignment horizontal="center" vertical="center" wrapText="1"/>
    </xf>
    <xf numFmtId="166" fontId="11" fillId="9" borderId="24" xfId="0" applyNumberFormat="1" applyFont="1" applyFill="1" applyBorder="1" applyAlignment="1">
      <alignment horizontal="center" vertical="center" wrapText="1"/>
    </xf>
    <xf numFmtId="167" fontId="11" fillId="9" borderId="24" xfId="0" applyNumberFormat="1" applyFont="1" applyFill="1" applyBorder="1" applyAlignment="1">
      <alignment horizontal="center" vertical="center" wrapText="1"/>
    </xf>
    <xf numFmtId="166" fontId="11" fillId="0" borderId="39" xfId="0" applyNumberFormat="1" applyFont="1" applyBorder="1" applyAlignment="1">
      <alignment horizontal="center" vertical="center" wrapText="1"/>
    </xf>
    <xf numFmtId="166" fontId="11" fillId="0" borderId="21" xfId="0" applyNumberFormat="1" applyFont="1" applyBorder="1" applyAlignment="1">
      <alignment horizontal="center" vertical="center" wrapText="1"/>
    </xf>
    <xf numFmtId="167" fontId="11" fillId="9" borderId="18" xfId="0" applyNumberFormat="1" applyFont="1" applyFill="1" applyBorder="1" applyAlignment="1">
      <alignment horizontal="center" vertical="center" wrapText="1"/>
    </xf>
    <xf numFmtId="166" fontId="11" fillId="9" borderId="16" xfId="0" applyNumberFormat="1" applyFont="1" applyFill="1" applyBorder="1" applyAlignment="1">
      <alignment horizontal="center" vertical="center" wrapText="1"/>
    </xf>
    <xf numFmtId="166" fontId="3" fillId="0" borderId="16" xfId="0" applyNumberFormat="1" applyFont="1" applyBorder="1" applyAlignment="1">
      <alignment horizontal="center" vertical="center" wrapText="1"/>
    </xf>
    <xf numFmtId="166" fontId="3" fillId="9" borderId="0" xfId="0" applyNumberFormat="1" applyFont="1" applyFill="1" applyAlignment="1">
      <alignment horizontal="center" vertical="center"/>
    </xf>
    <xf numFmtId="166" fontId="11" fillId="0" borderId="18" xfId="0" applyNumberFormat="1" applyFont="1" applyBorder="1" applyAlignment="1">
      <alignment horizontal="center" vertical="center"/>
    </xf>
    <xf numFmtId="166" fontId="11" fillId="9" borderId="20" xfId="0" applyNumberFormat="1" applyFont="1" applyFill="1" applyBorder="1" applyAlignment="1">
      <alignment horizontal="center" vertical="center" wrapText="1"/>
    </xf>
    <xf numFmtId="166" fontId="3" fillId="0" borderId="25" xfId="0" applyNumberFormat="1" applyFont="1" applyBorder="1" applyAlignment="1">
      <alignment horizontal="center" vertical="center"/>
    </xf>
    <xf numFmtId="166" fontId="3" fillId="0" borderId="30" xfId="0" applyNumberFormat="1" applyFont="1" applyBorder="1" applyAlignment="1">
      <alignment horizontal="center" vertical="center"/>
    </xf>
    <xf numFmtId="166" fontId="3" fillId="0" borderId="15" xfId="0" applyNumberFormat="1" applyFont="1" applyBorder="1" applyAlignment="1">
      <alignment horizontal="center" vertical="center"/>
    </xf>
    <xf numFmtId="166" fontId="11" fillId="0" borderId="25" xfId="0" applyNumberFormat="1" applyFont="1" applyBorder="1" applyAlignment="1">
      <alignment horizontal="center" vertical="center"/>
    </xf>
    <xf numFmtId="166" fontId="11" fillId="0" borderId="16" xfId="0" applyNumberFormat="1" applyFont="1" applyBorder="1" applyAlignment="1">
      <alignment horizontal="center" vertical="center"/>
    </xf>
    <xf numFmtId="166" fontId="11" fillId="0" borderId="27" xfId="0" applyNumberFormat="1" applyFont="1" applyBorder="1" applyAlignment="1">
      <alignment horizontal="center" vertical="center"/>
    </xf>
    <xf numFmtId="166" fontId="11" fillId="0" borderId="19" xfId="0" applyNumberFormat="1" applyFont="1" applyBorder="1" applyAlignment="1">
      <alignment horizontal="center" vertical="center"/>
    </xf>
    <xf numFmtId="166" fontId="3" fillId="8" borderId="24" xfId="0" applyNumberFormat="1" applyFont="1" applyFill="1" applyBorder="1" applyAlignment="1">
      <alignment horizontal="center" vertical="center"/>
    </xf>
    <xf numFmtId="166" fontId="3" fillId="0" borderId="21" xfId="0" applyNumberFormat="1" applyFont="1" applyBorder="1" applyAlignment="1">
      <alignment horizontal="center" vertical="center"/>
    </xf>
    <xf numFmtId="166" fontId="11" fillId="0" borderId="17" xfId="0" applyNumberFormat="1" applyFont="1" applyBorder="1" applyAlignment="1">
      <alignment horizontal="center" vertical="center"/>
    </xf>
    <xf numFmtId="166" fontId="11" fillId="8" borderId="13" xfId="0" applyNumberFormat="1" applyFont="1" applyFill="1" applyBorder="1" applyAlignment="1">
      <alignment horizontal="center" vertical="center" wrapText="1"/>
    </xf>
    <xf numFmtId="166" fontId="3" fillId="0" borderId="38" xfId="0" applyNumberFormat="1" applyFont="1" applyBorder="1" applyAlignment="1">
      <alignment horizontal="center" vertical="center"/>
    </xf>
    <xf numFmtId="166" fontId="3" fillId="0" borderId="41" xfId="0" applyNumberFormat="1" applyFont="1" applyBorder="1" applyAlignment="1">
      <alignment horizontal="center" vertical="center"/>
    </xf>
    <xf numFmtId="0" fontId="27" fillId="0" borderId="1" xfId="0" applyFont="1" applyBorder="1" applyAlignment="1">
      <alignment horizontal="center" vertical="center"/>
    </xf>
    <xf numFmtId="0" fontId="27" fillId="0" borderId="17" xfId="0" applyFont="1" applyBorder="1" applyAlignment="1">
      <alignment horizontal="center" vertical="center"/>
    </xf>
    <xf numFmtId="0" fontId="24" fillId="0" borderId="24"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31" fillId="0" borderId="21" xfId="0" applyFont="1" applyBorder="1" applyAlignment="1">
      <alignment horizontal="center" vertical="center"/>
    </xf>
    <xf numFmtId="0" fontId="24" fillId="0" borderId="25" xfId="0" applyFont="1" applyBorder="1" applyAlignment="1">
      <alignment horizontal="center" vertical="center"/>
    </xf>
    <xf numFmtId="166" fontId="11" fillId="8" borderId="3" xfId="0" applyNumberFormat="1" applyFont="1" applyFill="1" applyBorder="1" applyAlignment="1">
      <alignment horizontal="center" vertical="center" wrapText="1"/>
    </xf>
    <xf numFmtId="166" fontId="3" fillId="0" borderId="31" xfId="0" applyNumberFormat="1" applyFont="1" applyBorder="1" applyAlignment="1">
      <alignment horizontal="center" vertical="center"/>
    </xf>
    <xf numFmtId="166" fontId="11" fillId="16" borderId="3" xfId="0" applyNumberFormat="1" applyFont="1" applyFill="1" applyBorder="1" applyAlignment="1">
      <alignment horizontal="center" vertical="center"/>
    </xf>
    <xf numFmtId="166" fontId="11" fillId="0" borderId="40" xfId="0" applyNumberFormat="1" applyFont="1" applyBorder="1" applyAlignment="1">
      <alignment horizontal="center" vertical="center"/>
    </xf>
    <xf numFmtId="14" fontId="3" fillId="11" borderId="13" xfId="0" applyNumberFormat="1" applyFont="1" applyFill="1" applyBorder="1" applyAlignment="1">
      <alignment horizontal="center" vertical="center" wrapText="1"/>
    </xf>
    <xf numFmtId="0" fontId="14" fillId="0" borderId="1" xfId="0" applyFont="1" applyBorder="1" applyAlignment="1">
      <alignment horizontal="center" wrapText="1"/>
    </xf>
    <xf numFmtId="14" fontId="12" fillId="0" borderId="1" xfId="0" applyNumberFormat="1" applyFont="1" applyBorder="1" applyAlignment="1">
      <alignment horizontal="center" vertical="center" wrapText="1"/>
    </xf>
    <xf numFmtId="14" fontId="15" fillId="9" borderId="1" xfId="0" applyNumberFormat="1" applyFont="1" applyFill="1" applyBorder="1" applyAlignment="1">
      <alignment horizontal="left" vertical="top" wrapText="1"/>
    </xf>
    <xf numFmtId="0" fontId="16" fillId="0" borderId="1" xfId="0" applyFont="1" applyBorder="1" applyAlignment="1">
      <alignment wrapText="1"/>
    </xf>
    <xf numFmtId="0" fontId="17" fillId="9" borderId="1" xfId="0" applyFont="1" applyFill="1" applyBorder="1" applyAlignment="1">
      <alignment wrapText="1"/>
    </xf>
    <xf numFmtId="0" fontId="25" fillId="0" borderId="1" xfId="0" applyFont="1" applyBorder="1" applyAlignment="1">
      <alignment vertical="top" wrapText="1"/>
    </xf>
    <xf numFmtId="0" fontId="14" fillId="0" borderId="18" xfId="0" applyFont="1" applyBorder="1" applyAlignment="1">
      <alignment vertical="top"/>
    </xf>
    <xf numFmtId="14" fontId="3" fillId="9" borderId="13" xfId="0" applyNumberFormat="1" applyFont="1" applyFill="1" applyBorder="1" applyAlignment="1">
      <alignment horizontal="center" vertical="top" wrapText="1"/>
    </xf>
    <xf numFmtId="14" fontId="12" fillId="9" borderId="17" xfId="0" applyNumberFormat="1" applyFont="1" applyFill="1" applyBorder="1" applyAlignment="1">
      <alignment horizontal="center" vertical="center" wrapText="1"/>
    </xf>
    <xf numFmtId="14" fontId="3" fillId="9" borderId="17" xfId="0" applyNumberFormat="1" applyFont="1" applyFill="1" applyBorder="1" applyAlignment="1">
      <alignment horizontal="left" vertical="top" wrapText="1"/>
    </xf>
    <xf numFmtId="0" fontId="14" fillId="0" borderId="1" xfId="0" applyFont="1" applyBorder="1" applyAlignment="1">
      <alignment wrapText="1"/>
    </xf>
    <xf numFmtId="14" fontId="3" fillId="0" borderId="3" xfId="0" applyNumberFormat="1" applyFont="1" applyBorder="1" applyAlignment="1">
      <alignment horizontal="center" vertical="center" wrapText="1"/>
    </xf>
    <xf numFmtId="0" fontId="14" fillId="9" borderId="18" xfId="0" applyFont="1" applyFill="1" applyBorder="1" applyAlignment="1">
      <alignment wrapText="1"/>
    </xf>
    <xf numFmtId="14" fontId="3" fillId="0" borderId="24" xfId="0" applyNumberFormat="1" applyFont="1" applyBorder="1" applyAlignment="1">
      <alignment horizontal="center" vertical="center" wrapText="1"/>
    </xf>
    <xf numFmtId="14" fontId="3" fillId="9" borderId="28" xfId="0" applyNumberFormat="1" applyFont="1" applyFill="1" applyBorder="1" applyAlignment="1">
      <alignment horizontal="center" vertical="center"/>
    </xf>
    <xf numFmtId="14" fontId="27" fillId="0" borderId="18" xfId="0" applyNumberFormat="1" applyFont="1" applyBorder="1" applyAlignment="1">
      <alignment horizontal="center" vertical="center" wrapText="1"/>
    </xf>
    <xf numFmtId="14" fontId="11" fillId="0" borderId="13" xfId="0" applyNumberFormat="1" applyFont="1" applyBorder="1" applyAlignment="1">
      <alignment horizontal="center" vertical="center" wrapText="1"/>
    </xf>
    <xf numFmtId="14" fontId="11" fillId="9" borderId="1" xfId="0" applyNumberFormat="1" applyFont="1" applyFill="1" applyBorder="1" applyAlignment="1">
      <alignment horizontal="center" vertical="top" wrapText="1"/>
    </xf>
    <xf numFmtId="0" fontId="14" fillId="9" borderId="1" xfId="0" applyFont="1" applyFill="1" applyBorder="1" applyAlignment="1">
      <alignment vertical="center" wrapText="1"/>
    </xf>
    <xf numFmtId="0" fontId="13" fillId="0" borderId="1" xfId="0" applyFont="1" applyBorder="1" applyAlignment="1">
      <alignment vertical="top" wrapText="1"/>
    </xf>
    <xf numFmtId="0" fontId="0" fillId="0" borderId="1" xfId="0" applyBorder="1"/>
    <xf numFmtId="0" fontId="26" fillId="8" borderId="1" xfId="0" applyFont="1" applyFill="1" applyBorder="1" applyAlignment="1">
      <alignment horizontal="center" vertical="top" wrapText="1"/>
    </xf>
    <xf numFmtId="166" fontId="12" fillId="0" borderId="24" xfId="0" applyNumberFormat="1" applyFont="1" applyBorder="1" applyAlignment="1">
      <alignment horizontal="center" vertical="center" wrapText="1"/>
    </xf>
    <xf numFmtId="14" fontId="11" fillId="0" borderId="36" xfId="0" applyNumberFormat="1" applyFont="1" applyBorder="1" applyAlignment="1">
      <alignment horizontal="center" vertical="top" wrapText="1"/>
    </xf>
    <xf numFmtId="14" fontId="3" fillId="0" borderId="17" xfId="0" applyNumberFormat="1" applyFont="1" applyBorder="1" applyAlignment="1">
      <alignment horizontal="center" vertical="top"/>
    </xf>
    <xf numFmtId="0" fontId="14" fillId="9" borderId="1" xfId="0" applyFont="1" applyFill="1" applyBorder="1" applyAlignment="1">
      <alignment vertical="top" wrapText="1"/>
    </xf>
    <xf numFmtId="14" fontId="3" fillId="0" borderId="13" xfId="0" applyNumberFormat="1" applyFont="1" applyBorder="1" applyAlignment="1">
      <alignment horizontal="center" vertical="top"/>
    </xf>
    <xf numFmtId="14" fontId="9" fillId="0" borderId="24" xfId="0" applyNumberFormat="1" applyFont="1" applyBorder="1" applyAlignment="1">
      <alignment horizontal="center" vertical="top" wrapText="1"/>
    </xf>
    <xf numFmtId="14" fontId="11" fillId="0" borderId="17" xfId="0" applyNumberFormat="1" applyFont="1" applyBorder="1" applyAlignment="1">
      <alignment horizontal="center" vertical="top" wrapText="1"/>
    </xf>
    <xf numFmtId="14" fontId="3" fillId="0" borderId="42" xfId="0" applyNumberFormat="1" applyFont="1" applyBorder="1" applyAlignment="1">
      <alignment horizontal="center" vertical="center" wrapText="1"/>
    </xf>
    <xf numFmtId="14" fontId="3" fillId="0" borderId="11" xfId="0" applyNumberFormat="1" applyFont="1" applyBorder="1" applyAlignment="1">
      <alignment horizontal="center" vertical="top"/>
    </xf>
    <xf numFmtId="0" fontId="16" fillId="0" borderId="37" xfId="0" applyFont="1" applyBorder="1" applyAlignment="1">
      <alignment vertical="top" wrapText="1"/>
    </xf>
    <xf numFmtId="14" fontId="3" fillId="0" borderId="27" xfId="0" applyNumberFormat="1" applyFont="1" applyBorder="1" applyAlignment="1">
      <alignment horizontal="center" vertical="center" wrapText="1"/>
    </xf>
    <xf numFmtId="14" fontId="9" fillId="0" borderId="41" xfId="0" applyNumberFormat="1" applyFont="1" applyBorder="1" applyAlignment="1">
      <alignment horizontal="center" vertical="top" wrapText="1"/>
    </xf>
    <xf numFmtId="0" fontId="17" fillId="9" borderId="43" xfId="0" applyFont="1" applyFill="1" applyBorder="1" applyAlignment="1">
      <alignment wrapText="1"/>
    </xf>
    <xf numFmtId="14" fontId="9" fillId="0" borderId="3" xfId="0" applyNumberFormat="1" applyFont="1" applyBorder="1" applyAlignment="1">
      <alignment horizontal="center" vertical="center" wrapText="1"/>
    </xf>
    <xf numFmtId="14" fontId="3" fillId="0" borderId="36" xfId="0" applyNumberFormat="1" applyFont="1" applyBorder="1" applyAlignment="1">
      <alignment horizontal="center" vertical="top" wrapText="1"/>
    </xf>
    <xf numFmtId="0" fontId="16" fillId="0" borderId="17" xfId="0" applyFont="1" applyBorder="1" applyAlignment="1">
      <alignment vertical="top" wrapText="1"/>
    </xf>
    <xf numFmtId="14" fontId="12" fillId="0" borderId="13" xfId="0" applyNumberFormat="1" applyFont="1" applyBorder="1" applyAlignment="1">
      <alignment horizontal="center" vertical="top" wrapText="1"/>
    </xf>
    <xf numFmtId="14" fontId="3" fillId="0" borderId="29" xfId="0" applyNumberFormat="1" applyFont="1" applyBorder="1" applyAlignment="1">
      <alignment horizontal="center" vertical="center"/>
    </xf>
    <xf numFmtId="0" fontId="19" fillId="9" borderId="13" xfId="0" applyFont="1" applyFill="1" applyBorder="1" applyAlignment="1">
      <alignment horizontal="center" vertical="top" wrapText="1"/>
    </xf>
    <xf numFmtId="14" fontId="3" fillId="0" borderId="26" xfId="0" applyNumberFormat="1" applyFont="1" applyBorder="1" applyAlignment="1">
      <alignment horizontal="center" vertical="center"/>
    </xf>
    <xf numFmtId="14" fontId="11" fillId="9" borderId="3" xfId="0" applyNumberFormat="1" applyFont="1" applyFill="1" applyBorder="1" applyAlignment="1">
      <alignment horizontal="center" vertical="center"/>
    </xf>
    <xf numFmtId="14" fontId="14" fillId="9" borderId="1" xfId="0" applyNumberFormat="1" applyFont="1" applyFill="1" applyBorder="1" applyAlignment="1">
      <alignment horizontal="center" vertical="center" wrapText="1"/>
    </xf>
    <xf numFmtId="14" fontId="11" fillId="9" borderId="16" xfId="0" applyNumberFormat="1" applyFont="1" applyFill="1" applyBorder="1" applyAlignment="1">
      <alignment horizontal="center" vertical="center" wrapText="1"/>
    </xf>
    <xf numFmtId="14" fontId="11" fillId="8" borderId="13" xfId="0" applyNumberFormat="1" applyFont="1" applyFill="1" applyBorder="1" applyAlignment="1">
      <alignment horizontal="center" vertical="center"/>
    </xf>
    <xf numFmtId="0" fontId="0" fillId="0" borderId="18" xfId="0" applyBorder="1"/>
    <xf numFmtId="0" fontId="17" fillId="9" borderId="21" xfId="0" applyFont="1" applyFill="1" applyBorder="1" applyAlignment="1">
      <alignment wrapText="1"/>
    </xf>
    <xf numFmtId="14" fontId="3" fillId="0" borderId="37" xfId="0" applyNumberFormat="1" applyFont="1" applyBorder="1" applyAlignment="1">
      <alignment horizontal="center" vertical="center" wrapText="1"/>
    </xf>
    <xf numFmtId="14" fontId="11" fillId="9" borderId="27" xfId="0" applyNumberFormat="1" applyFont="1" applyFill="1" applyBorder="1" applyAlignment="1">
      <alignment horizontal="center" vertical="center"/>
    </xf>
    <xf numFmtId="14" fontId="11" fillId="4" borderId="1" xfId="0" applyNumberFormat="1" applyFont="1" applyFill="1" applyBorder="1" applyAlignment="1">
      <alignment horizontal="center" vertical="center"/>
    </xf>
    <xf numFmtId="14" fontId="3" fillId="9" borderId="38" xfId="0" applyNumberFormat="1" applyFont="1" applyFill="1" applyBorder="1" applyAlignment="1">
      <alignment horizontal="center" vertical="center"/>
    </xf>
    <xf numFmtId="14" fontId="11" fillId="4" borderId="18" xfId="0" applyNumberFormat="1" applyFont="1" applyFill="1" applyBorder="1" applyAlignment="1">
      <alignment horizontal="center" vertical="center"/>
    </xf>
    <xf numFmtId="14" fontId="3" fillId="9" borderId="31" xfId="0" applyNumberFormat="1" applyFont="1" applyFill="1" applyBorder="1" applyAlignment="1">
      <alignment horizontal="center" vertical="center"/>
    </xf>
    <xf numFmtId="14" fontId="3" fillId="9" borderId="3" xfId="0" applyNumberFormat="1" applyFont="1" applyFill="1" applyBorder="1" applyAlignment="1">
      <alignment horizontal="center" vertical="center"/>
    </xf>
    <xf numFmtId="14" fontId="11" fillId="9" borderId="37" xfId="0" applyNumberFormat="1" applyFont="1" applyFill="1" applyBorder="1" applyAlignment="1">
      <alignment horizontal="center" vertical="center" wrapText="1"/>
    </xf>
    <xf numFmtId="14" fontId="11" fillId="9" borderId="38" xfId="0" applyNumberFormat="1" applyFont="1" applyFill="1" applyBorder="1" applyAlignment="1">
      <alignment horizontal="center" vertical="center" wrapText="1"/>
    </xf>
    <xf numFmtId="0" fontId="14" fillId="0" borderId="1" xfId="0" applyFont="1" applyBorder="1" applyAlignment="1">
      <alignment vertical="top" wrapText="1"/>
    </xf>
    <xf numFmtId="166" fontId="11" fillId="12" borderId="34" xfId="0" applyNumberFormat="1" applyFont="1" applyFill="1" applyBorder="1" applyAlignment="1">
      <alignment horizontal="right" vertical="center"/>
    </xf>
    <xf numFmtId="166" fontId="3" fillId="0" borderId="41" xfId="0" applyNumberFormat="1" applyFont="1" applyBorder="1" applyAlignment="1">
      <alignment horizontal="center" vertical="center" wrapText="1"/>
    </xf>
    <xf numFmtId="167" fontId="11" fillId="0" borderId="17" xfId="0" applyNumberFormat="1" applyFont="1" applyBorder="1" applyAlignment="1">
      <alignment horizontal="right" vertical="center"/>
    </xf>
    <xf numFmtId="0" fontId="31" fillId="0" borderId="35" xfId="0" applyFont="1" applyBorder="1" applyAlignment="1">
      <alignment horizontal="center" vertical="center"/>
    </xf>
    <xf numFmtId="0" fontId="11" fillId="0" borderId="21" xfId="0" applyFont="1" applyBorder="1" applyAlignment="1">
      <alignment horizontal="center" vertical="center"/>
    </xf>
    <xf numFmtId="166" fontId="3" fillId="13" borderId="32" xfId="0" applyNumberFormat="1" applyFont="1" applyFill="1" applyBorder="1" applyAlignment="1">
      <alignment horizontal="right" vertical="center"/>
    </xf>
    <xf numFmtId="0" fontId="31" fillId="0" borderId="44" xfId="0" applyFont="1" applyBorder="1" applyAlignment="1">
      <alignment horizontal="center" vertical="center" wrapText="1"/>
    </xf>
    <xf numFmtId="9" fontId="31" fillId="0" borderId="44" xfId="0" applyNumberFormat="1" applyFont="1" applyBorder="1" applyAlignment="1">
      <alignment horizontal="center" vertical="center" wrapText="1"/>
    </xf>
    <xf numFmtId="9" fontId="31" fillId="0" borderId="45" xfId="0" applyNumberFormat="1" applyFont="1" applyBorder="1" applyAlignment="1">
      <alignment horizontal="center" vertical="center" wrapText="1"/>
    </xf>
    <xf numFmtId="0" fontId="31" fillId="0" borderId="46" xfId="0" applyFont="1" applyBorder="1" applyAlignment="1">
      <alignment horizontal="center" vertical="center"/>
    </xf>
    <xf numFmtId="0" fontId="11" fillId="0" borderId="24" xfId="0" applyFont="1" applyBorder="1" applyAlignment="1">
      <alignment horizontal="center" vertical="center"/>
    </xf>
    <xf numFmtId="0" fontId="11" fillId="0" borderId="24" xfId="0" applyFont="1" applyBorder="1" applyAlignment="1">
      <alignment horizontal="center" vertical="center" wrapText="1"/>
    </xf>
    <xf numFmtId="167" fontId="11" fillId="0" borderId="13" xfId="0" applyNumberFormat="1" applyFont="1" applyBorder="1" applyAlignment="1">
      <alignment horizontal="center" vertical="center" wrapText="1"/>
    </xf>
    <xf numFmtId="167" fontId="11" fillId="13" borderId="27" xfId="0" applyNumberFormat="1" applyFont="1" applyFill="1" applyBorder="1" applyAlignment="1">
      <alignment horizontal="right" vertical="center"/>
    </xf>
    <xf numFmtId="167" fontId="3" fillId="0" borderId="13" xfId="0" applyNumberFormat="1" applyFont="1" applyBorder="1" applyAlignment="1">
      <alignment horizontal="right" vertical="center" wrapText="1"/>
    </xf>
    <xf numFmtId="166" fontId="3" fillId="16" borderId="43" xfId="0" applyNumberFormat="1" applyFont="1" applyFill="1" applyBorder="1" applyAlignment="1">
      <alignment horizontal="center" vertical="center"/>
    </xf>
    <xf numFmtId="10" fontId="3" fillId="0" borderId="0" xfId="0" applyNumberFormat="1" applyFont="1" applyAlignment="1">
      <alignment horizontal="center" vertical="center"/>
    </xf>
    <xf numFmtId="167" fontId="3" fillId="9" borderId="0" xfId="0" applyNumberFormat="1" applyFont="1" applyFill="1" applyAlignment="1">
      <alignment horizontal="right" vertical="center"/>
    </xf>
    <xf numFmtId="167" fontId="11" fillId="9" borderId="0" xfId="0" applyNumberFormat="1" applyFont="1" applyFill="1" applyAlignment="1">
      <alignment horizontal="right" vertical="center"/>
    </xf>
    <xf numFmtId="166" fontId="11" fillId="0" borderId="37" xfId="0" applyNumberFormat="1" applyFont="1" applyBorder="1" applyAlignment="1">
      <alignment horizontal="center" vertical="center"/>
    </xf>
    <xf numFmtId="9" fontId="24" fillId="0" borderId="0" xfId="0" applyNumberFormat="1" applyFont="1" applyAlignment="1">
      <alignment horizontal="center" vertical="center" wrapText="1"/>
    </xf>
    <xf numFmtId="14" fontId="3" fillId="0" borderId="0" xfId="0" applyNumberFormat="1" applyFont="1" applyAlignment="1">
      <alignment horizontal="center" vertical="top" wrapText="1"/>
    </xf>
    <xf numFmtId="14" fontId="3" fillId="9" borderId="0" xfId="0" applyNumberFormat="1" applyFont="1" applyFill="1" applyAlignment="1">
      <alignment horizontal="center" vertical="center"/>
    </xf>
    <xf numFmtId="0" fontId="3" fillId="0" borderId="41" xfId="0" applyFont="1" applyBorder="1" applyAlignment="1">
      <alignment horizontal="center" vertical="center" wrapText="1"/>
    </xf>
    <xf numFmtId="0" fontId="8" fillId="9" borderId="0" xfId="0" applyFont="1" applyFill="1" applyAlignment="1">
      <alignment horizontal="center"/>
    </xf>
    <xf numFmtId="166" fontId="11" fillId="12" borderId="0" xfId="0" applyNumberFormat="1" applyFont="1" applyFill="1" applyAlignment="1">
      <alignment horizontal="right" vertical="center"/>
    </xf>
    <xf numFmtId="166" fontId="11" fillId="0" borderId="0" xfId="0" applyNumberFormat="1" applyFont="1" applyAlignment="1">
      <alignment horizontal="center" vertical="center"/>
    </xf>
    <xf numFmtId="166" fontId="3" fillId="16" borderId="24" xfId="0" applyNumberFormat="1" applyFont="1" applyFill="1" applyBorder="1" applyAlignment="1">
      <alignment horizontal="center" vertical="center"/>
    </xf>
    <xf numFmtId="166" fontId="11" fillId="9" borderId="0" xfId="0" applyNumberFormat="1" applyFont="1" applyFill="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1" fillId="0" borderId="18" xfId="0" applyFont="1" applyBorder="1" applyAlignment="1">
      <alignment horizontal="center" vertical="center"/>
    </xf>
    <xf numFmtId="0" fontId="11" fillId="0" borderId="18" xfId="0" applyFont="1" applyBorder="1" applyAlignment="1">
      <alignment horizontal="center" vertical="center" wrapText="1"/>
    </xf>
    <xf numFmtId="14" fontId="11" fillId="4" borderId="13" xfId="0" applyNumberFormat="1" applyFont="1" applyFill="1" applyBorder="1" applyAlignment="1">
      <alignment horizontal="center" vertical="center"/>
    </xf>
    <xf numFmtId="0" fontId="11" fillId="0" borderId="25" xfId="0" applyFont="1" applyBorder="1" applyAlignment="1">
      <alignment horizontal="center" vertical="center" wrapText="1"/>
    </xf>
    <xf numFmtId="9" fontId="11" fillId="0" borderId="17" xfId="0" applyNumberFormat="1" applyFont="1" applyBorder="1" applyAlignment="1">
      <alignment horizontal="center" vertical="center"/>
    </xf>
    <xf numFmtId="166" fontId="11" fillId="13" borderId="17" xfId="0" applyNumberFormat="1" applyFont="1" applyFill="1" applyBorder="1" applyAlignment="1">
      <alignment horizontal="right" vertical="center"/>
    </xf>
    <xf numFmtId="167" fontId="11" fillId="0" borderId="17" xfId="0" applyNumberFormat="1" applyFont="1" applyBorder="1" applyAlignment="1">
      <alignment horizontal="right" vertical="center" wrapText="1"/>
    </xf>
    <xf numFmtId="166" fontId="11" fillId="0" borderId="17" xfId="0" applyNumberFormat="1" applyFont="1" applyBorder="1" applyAlignment="1">
      <alignment horizontal="center" vertical="center" wrapText="1"/>
    </xf>
    <xf numFmtId="14" fontId="3" fillId="4" borderId="38" xfId="0" applyNumberFormat="1" applyFont="1" applyFill="1" applyBorder="1" applyAlignment="1">
      <alignment horizontal="center" vertical="center"/>
    </xf>
    <xf numFmtId="0" fontId="31" fillId="0" borderId="47" xfId="0" applyFont="1" applyBorder="1" applyAlignment="1">
      <alignment horizontal="center" vertical="center" wrapText="1"/>
    </xf>
    <xf numFmtId="0" fontId="31" fillId="0" borderId="48" xfId="0" applyFont="1" applyBorder="1" applyAlignment="1">
      <alignment horizontal="center" vertical="center" wrapText="1"/>
    </xf>
    <xf numFmtId="9" fontId="31" fillId="0" borderId="48" xfId="0" applyNumberFormat="1" applyFont="1" applyBorder="1" applyAlignment="1">
      <alignment horizontal="center" vertical="center" wrapText="1"/>
    </xf>
    <xf numFmtId="9" fontId="31" fillId="0" borderId="47" xfId="0" applyNumberFormat="1" applyFont="1" applyBorder="1" applyAlignment="1">
      <alignment horizontal="center" vertical="center" wrapText="1"/>
    </xf>
    <xf numFmtId="0" fontId="31" fillId="0" borderId="49" xfId="0" applyFont="1" applyBorder="1" applyAlignment="1">
      <alignment horizontal="center" vertical="center"/>
    </xf>
    <xf numFmtId="9" fontId="11" fillId="0" borderId="18" xfId="0" applyNumberFormat="1" applyFont="1" applyBorder="1" applyAlignment="1">
      <alignment horizontal="center" vertical="center"/>
    </xf>
    <xf numFmtId="0" fontId="11" fillId="9" borderId="18" xfId="0" applyFont="1" applyFill="1" applyBorder="1" applyAlignment="1">
      <alignment horizontal="center" vertical="center" wrapText="1"/>
    </xf>
    <xf numFmtId="166" fontId="11" fillId="13" borderId="18" xfId="0" applyNumberFormat="1" applyFont="1" applyFill="1" applyBorder="1" applyAlignment="1">
      <alignment horizontal="right" vertical="center"/>
    </xf>
    <xf numFmtId="167" fontId="11" fillId="0" borderId="18" xfId="0" applyNumberFormat="1" applyFont="1" applyBorder="1" applyAlignment="1">
      <alignment horizontal="center" vertical="center" wrapText="1"/>
    </xf>
    <xf numFmtId="0" fontId="31" fillId="0" borderId="19" xfId="0" applyFont="1" applyBorder="1" applyAlignment="1">
      <alignment horizontal="center" vertical="center" wrapText="1"/>
    </xf>
    <xf numFmtId="0" fontId="31" fillId="0" borderId="18" xfId="0" applyFont="1" applyBorder="1" applyAlignment="1">
      <alignment horizontal="center" vertical="center" wrapText="1"/>
    </xf>
    <xf numFmtId="9" fontId="31" fillId="0" borderId="18" xfId="0" applyNumberFormat="1" applyFont="1" applyBorder="1" applyAlignment="1">
      <alignment horizontal="center" vertical="center" wrapText="1"/>
    </xf>
    <xf numFmtId="0" fontId="31" fillId="0" borderId="32" xfId="0" applyFont="1" applyBorder="1" applyAlignment="1">
      <alignment horizontal="center" vertical="center"/>
    </xf>
    <xf numFmtId="167" fontId="11" fillId="0" borderId="13" xfId="0" applyNumberFormat="1" applyFont="1" applyBorder="1" applyAlignment="1">
      <alignment horizontal="right" vertical="center" wrapText="1"/>
    </xf>
    <xf numFmtId="14" fontId="3" fillId="5" borderId="13" xfId="0" applyNumberFormat="1" applyFont="1" applyFill="1" applyBorder="1" applyAlignment="1">
      <alignment horizontal="center" vertical="center"/>
    </xf>
    <xf numFmtId="14" fontId="11" fillId="5" borderId="13" xfId="0" applyNumberFormat="1" applyFont="1" applyFill="1" applyBorder="1" applyAlignment="1">
      <alignment horizontal="center" vertical="center"/>
    </xf>
    <xf numFmtId="0" fontId="24" fillId="8" borderId="13" xfId="0" applyFont="1" applyFill="1" applyBorder="1" applyAlignment="1">
      <alignment horizontal="center" vertical="center"/>
    </xf>
    <xf numFmtId="0" fontId="31" fillId="8" borderId="13" xfId="0" applyFont="1" applyFill="1" applyBorder="1" applyAlignment="1">
      <alignment horizontal="center" vertical="center"/>
    </xf>
    <xf numFmtId="0" fontId="24" fillId="8" borderId="3" xfId="0" applyFont="1" applyFill="1" applyBorder="1" applyAlignment="1">
      <alignment horizontal="center" vertical="center"/>
    </xf>
    <xf numFmtId="0" fontId="24" fillId="9" borderId="13" xfId="0" applyFont="1" applyFill="1" applyBorder="1" applyAlignment="1">
      <alignment horizontal="center" vertical="center"/>
    </xf>
    <xf numFmtId="9" fontId="31" fillId="0" borderId="3" xfId="0" applyNumberFormat="1" applyFont="1" applyBorder="1" applyAlignment="1">
      <alignment horizontal="center" vertical="center" wrapText="1"/>
    </xf>
    <xf numFmtId="9" fontId="3" fillId="0" borderId="13" xfId="0" applyNumberFormat="1" applyFont="1" applyBorder="1" applyAlignment="1">
      <alignment horizontal="right" vertical="center"/>
    </xf>
    <xf numFmtId="9" fontId="24" fillId="0" borderId="21" xfId="0" applyNumberFormat="1" applyFont="1" applyBorder="1" applyAlignment="1">
      <alignment horizontal="center" vertical="center" wrapText="1"/>
    </xf>
    <xf numFmtId="9" fontId="31" fillId="0" borderId="24" xfId="0" applyNumberFormat="1" applyFont="1" applyBorder="1" applyAlignment="1">
      <alignment horizontal="center" vertical="center" wrapText="1"/>
    </xf>
    <xf numFmtId="0" fontId="19" fillId="0" borderId="13" xfId="0" applyFont="1" applyBorder="1" applyAlignment="1">
      <alignment wrapText="1"/>
    </xf>
    <xf numFmtId="14" fontId="14" fillId="0" borderId="13" xfId="0" applyNumberFormat="1" applyFont="1" applyBorder="1" applyAlignment="1">
      <alignment horizontal="center" vertical="center" wrapText="1"/>
    </xf>
    <xf numFmtId="0" fontId="3" fillId="16" borderId="13" xfId="0" applyFont="1" applyFill="1" applyBorder="1" applyAlignment="1">
      <alignment horizontal="center" vertical="center"/>
    </xf>
    <xf numFmtId="0" fontId="3" fillId="18" borderId="13" xfId="0" applyFont="1" applyFill="1" applyBorder="1" applyAlignment="1">
      <alignment horizontal="center" vertical="center"/>
    </xf>
    <xf numFmtId="167" fontId="3" fillId="9" borderId="17" xfId="0" applyNumberFormat="1" applyFont="1" applyFill="1" applyBorder="1" applyAlignment="1">
      <alignment horizontal="center" vertical="center" wrapText="1"/>
    </xf>
    <xf numFmtId="0" fontId="0" fillId="0" borderId="13" xfId="0" applyBorder="1" applyAlignment="1">
      <alignment horizontal="center" vertical="center"/>
    </xf>
    <xf numFmtId="0" fontId="16" fillId="0" borderId="13" xfId="0" applyFont="1" applyBorder="1" applyAlignment="1">
      <alignment horizontal="center" vertical="center"/>
    </xf>
    <xf numFmtId="167" fontId="3" fillId="9" borderId="38" xfId="0" applyNumberFormat="1" applyFont="1" applyFill="1" applyBorder="1" applyAlignment="1">
      <alignment horizontal="right" vertical="center"/>
    </xf>
    <xf numFmtId="0" fontId="0" fillId="0" borderId="3" xfId="0" applyBorder="1" applyAlignment="1">
      <alignment horizontal="center" vertical="center"/>
    </xf>
    <xf numFmtId="167" fontId="3" fillId="9" borderId="13" xfId="0" applyNumberFormat="1" applyFont="1" applyFill="1" applyBorder="1" applyAlignment="1">
      <alignment horizontal="center" vertical="center"/>
    </xf>
    <xf numFmtId="167" fontId="3" fillId="9" borderId="35" xfId="0" applyNumberFormat="1" applyFont="1" applyFill="1" applyBorder="1" applyAlignment="1">
      <alignment horizontal="center" vertical="center" wrapText="1"/>
    </xf>
    <xf numFmtId="0" fontId="16" fillId="0" borderId="24" xfId="0" applyFont="1" applyBorder="1" applyAlignment="1">
      <alignment vertical="center"/>
    </xf>
    <xf numFmtId="9" fontId="27" fillId="19" borderId="13" xfId="0" applyNumberFormat="1"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vertical="center"/>
    </xf>
    <xf numFmtId="0" fontId="0" fillId="0" borderId="3" xfId="0" applyBorder="1" applyAlignment="1">
      <alignment vertical="center"/>
    </xf>
    <xf numFmtId="14" fontId="0" fillId="0" borderId="13" xfId="0" applyNumberFormat="1" applyBorder="1" applyAlignment="1">
      <alignment horizontal="center" vertical="center"/>
    </xf>
    <xf numFmtId="14" fontId="0" fillId="0" borderId="13" xfId="0" applyNumberFormat="1" applyBorder="1" applyAlignment="1">
      <alignment vertical="center"/>
    </xf>
    <xf numFmtId="0" fontId="16" fillId="0" borderId="27" xfId="0" applyFont="1" applyBorder="1" applyAlignment="1">
      <alignment horizontal="center" vertical="center"/>
    </xf>
    <xf numFmtId="0" fontId="0" fillId="0" borderId="24" xfId="0" applyBorder="1" applyAlignment="1">
      <alignment horizontal="center" vertical="center"/>
    </xf>
    <xf numFmtId="10" fontId="11" fillId="0" borderId="13" xfId="0" applyNumberFormat="1" applyFont="1" applyBorder="1" applyAlignment="1">
      <alignment horizontal="center" vertical="center"/>
    </xf>
    <xf numFmtId="166" fontId="11" fillId="0" borderId="27" xfId="0" applyNumberFormat="1" applyFont="1" applyBorder="1" applyAlignment="1">
      <alignment horizontal="center" vertical="center" wrapText="1"/>
    </xf>
    <xf numFmtId="10" fontId="11" fillId="0" borderId="3" xfId="0" applyNumberFormat="1" applyFont="1" applyBorder="1" applyAlignment="1">
      <alignment horizontal="center" vertical="center"/>
    </xf>
    <xf numFmtId="14" fontId="11" fillId="0" borderId="3" xfId="0" applyNumberFormat="1" applyFont="1" applyBorder="1" applyAlignment="1">
      <alignment horizontal="center" vertical="center" wrapText="1"/>
    </xf>
    <xf numFmtId="166" fontId="11" fillId="0" borderId="36" xfId="0" applyNumberFormat="1" applyFont="1" applyBorder="1" applyAlignment="1">
      <alignment horizontal="center" vertical="center" wrapText="1"/>
    </xf>
    <xf numFmtId="0" fontId="24" fillId="0" borderId="34" xfId="0" applyFont="1" applyBorder="1" applyAlignment="1">
      <alignment horizontal="center" vertical="center"/>
    </xf>
    <xf numFmtId="0" fontId="0" fillId="0" borderId="27" xfId="0" applyBorder="1" applyAlignment="1">
      <alignment horizontal="center" vertical="center"/>
    </xf>
    <xf numFmtId="0" fontId="0" fillId="0" borderId="11" xfId="0" applyBorder="1"/>
    <xf numFmtId="0" fontId="32" fillId="9" borderId="13" xfId="0" applyFont="1" applyFill="1" applyBorder="1" applyAlignment="1">
      <alignment wrapText="1"/>
    </xf>
    <xf numFmtId="0" fontId="33" fillId="0" borderId="0" xfId="0" applyFont="1"/>
    <xf numFmtId="167" fontId="11" fillId="0" borderId="13" xfId="0" applyNumberFormat="1" applyFont="1" applyBorder="1" applyAlignment="1">
      <alignment horizontal="center" vertical="center"/>
    </xf>
    <xf numFmtId="10" fontId="11" fillId="9" borderId="25" xfId="0" applyNumberFormat="1" applyFont="1" applyFill="1" applyBorder="1" applyAlignment="1">
      <alignment horizontal="center" vertical="center"/>
    </xf>
    <xf numFmtId="10" fontId="3" fillId="9" borderId="30" xfId="0" applyNumberFormat="1" applyFont="1" applyFill="1" applyBorder="1" applyAlignment="1">
      <alignment horizontal="center" vertical="center"/>
    </xf>
    <xf numFmtId="0" fontId="0" fillId="0" borderId="27" xfId="0" applyBorder="1" applyAlignment="1">
      <alignment vertical="center"/>
    </xf>
    <xf numFmtId="0" fontId="0" fillId="0" borderId="36" xfId="0" applyBorder="1" applyAlignment="1">
      <alignment horizontal="center" vertical="center"/>
    </xf>
    <xf numFmtId="0" fontId="31" fillId="0" borderId="3" xfId="0" applyFont="1" applyBorder="1" applyAlignment="1">
      <alignment horizontal="center" vertical="center" wrapText="1"/>
    </xf>
    <xf numFmtId="0" fontId="31" fillId="0" borderId="3" xfId="0" applyFont="1" applyBorder="1" applyAlignment="1">
      <alignment horizontal="center" vertical="center"/>
    </xf>
    <xf numFmtId="0" fontId="0" fillId="0" borderId="3" xfId="0" applyBorder="1"/>
    <xf numFmtId="0" fontId="31" fillId="0" borderId="20" xfId="0" applyFont="1" applyBorder="1" applyAlignment="1">
      <alignment horizontal="center" vertical="center" wrapText="1"/>
    </xf>
    <xf numFmtId="0" fontId="0" fillId="8" borderId="13" xfId="0" applyFill="1" applyBorder="1" applyAlignment="1">
      <alignment horizontal="center" vertical="center"/>
    </xf>
    <xf numFmtId="14" fontId="11" fillId="0" borderId="27" xfId="0" applyNumberFormat="1" applyFont="1" applyBorder="1" applyAlignment="1">
      <alignment horizontal="center" vertical="center"/>
    </xf>
    <xf numFmtId="167" fontId="11" fillId="0" borderId="20" xfId="0" applyNumberFormat="1" applyFont="1" applyBorder="1" applyAlignment="1">
      <alignment horizontal="center" vertical="center"/>
    </xf>
    <xf numFmtId="167" fontId="11" fillId="0" borderId="24" xfId="0" applyNumberFormat="1" applyFont="1" applyBorder="1" applyAlignment="1">
      <alignment horizontal="right" vertical="center"/>
    </xf>
    <xf numFmtId="14" fontId="11" fillId="9" borderId="24" xfId="0" applyNumberFormat="1" applyFont="1" applyFill="1" applyBorder="1" applyAlignment="1">
      <alignment horizontal="center" vertical="center"/>
    </xf>
    <xf numFmtId="9" fontId="31" fillId="0" borderId="27" xfId="0" applyNumberFormat="1" applyFont="1" applyBorder="1" applyAlignment="1">
      <alignment horizontal="center" vertical="center" wrapText="1"/>
    </xf>
    <xf numFmtId="14" fontId="3" fillId="9" borderId="34" xfId="0" applyNumberFormat="1" applyFont="1" applyFill="1" applyBorder="1" applyAlignment="1">
      <alignment horizontal="center" vertical="center"/>
    </xf>
    <xf numFmtId="14" fontId="0" fillId="0" borderId="27" xfId="0" applyNumberFormat="1" applyBorder="1" applyAlignment="1">
      <alignment horizontal="center" vertical="center"/>
    </xf>
    <xf numFmtId="0" fontId="11" fillId="0" borderId="36" xfId="0" applyFont="1" applyBorder="1" applyAlignment="1">
      <alignment horizontal="center" vertical="center" wrapText="1"/>
    </xf>
    <xf numFmtId="14" fontId="0" fillId="0" borderId="36" xfId="0" applyNumberFormat="1" applyBorder="1" applyAlignment="1">
      <alignment horizontal="center" vertical="center"/>
    </xf>
    <xf numFmtId="14" fontId="0" fillId="0" borderId="26" xfId="0" applyNumberFormat="1" applyBorder="1" applyAlignment="1">
      <alignment vertical="center"/>
    </xf>
    <xf numFmtId="0" fontId="0" fillId="0" borderId="37" xfId="0" applyBorder="1" applyAlignment="1">
      <alignment horizontal="center" vertical="center"/>
    </xf>
    <xf numFmtId="0" fontId="16" fillId="0" borderId="27" xfId="0" applyFont="1" applyBorder="1" applyAlignment="1">
      <alignment vertical="top" wrapText="1"/>
    </xf>
    <xf numFmtId="14" fontId="0" fillId="0" borderId="31" xfId="0" applyNumberFormat="1" applyBorder="1" applyAlignment="1">
      <alignment horizontal="center" vertical="center"/>
    </xf>
    <xf numFmtId="14" fontId="0" fillId="0" borderId="24" xfId="0" applyNumberFormat="1" applyBorder="1" applyAlignment="1">
      <alignment horizontal="center" vertical="center"/>
    </xf>
    <xf numFmtId="1" fontId="0" fillId="0" borderId="13" xfId="0" applyNumberFormat="1" applyBorder="1" applyAlignment="1">
      <alignment horizontal="center" vertical="center"/>
    </xf>
    <xf numFmtId="0" fontId="0" fillId="20" borderId="13" xfId="0" applyFill="1" applyBorder="1" applyAlignment="1">
      <alignment horizontal="center" vertical="center"/>
    </xf>
    <xf numFmtId="14" fontId="0" fillId="0" borderId="26" xfId="0" applyNumberFormat="1" applyBorder="1" applyAlignment="1">
      <alignment horizontal="center" vertical="center"/>
    </xf>
    <xf numFmtId="14" fontId="0" fillId="0" borderId="27" xfId="0" applyNumberFormat="1" applyBorder="1" applyAlignment="1">
      <alignment vertical="center"/>
    </xf>
    <xf numFmtId="14" fontId="0" fillId="0" borderId="40" xfId="0" applyNumberFormat="1" applyBorder="1" applyAlignment="1">
      <alignment vertical="center"/>
    </xf>
    <xf numFmtId="14" fontId="0" fillId="0" borderId="29" xfId="0" applyNumberFormat="1" applyBorder="1" applyAlignment="1">
      <alignment vertical="center"/>
    </xf>
    <xf numFmtId="14" fontId="0" fillId="0" borderId="31" xfId="0" applyNumberFormat="1" applyBorder="1" applyAlignment="1">
      <alignment vertical="center"/>
    </xf>
    <xf numFmtId="14" fontId="0" fillId="0" borderId="29" xfId="0" applyNumberFormat="1" applyBorder="1" applyAlignment="1">
      <alignment horizontal="center" vertical="center"/>
    </xf>
    <xf numFmtId="14" fontId="0" fillId="0" borderId="13" xfId="0" applyNumberFormat="1" applyBorder="1"/>
    <xf numFmtId="0" fontId="2" fillId="7" borderId="52" xfId="0" applyFont="1" applyFill="1" applyBorder="1" applyAlignment="1">
      <alignment horizontal="center" vertical="center" wrapText="1"/>
    </xf>
    <xf numFmtId="0" fontId="2" fillId="7" borderId="53" xfId="0" applyFont="1" applyFill="1" applyBorder="1" applyAlignment="1">
      <alignment horizontal="center" vertical="center" wrapText="1"/>
    </xf>
    <xf numFmtId="167" fontId="11" fillId="0" borderId="3" xfId="0" applyNumberFormat="1" applyFont="1" applyBorder="1" applyAlignment="1">
      <alignment horizontal="center" vertical="center"/>
    </xf>
    <xf numFmtId="1" fontId="0" fillId="0" borderId="3" xfId="0" applyNumberFormat="1" applyBorder="1" applyAlignment="1">
      <alignment horizontal="center" vertical="center"/>
    </xf>
    <xf numFmtId="10" fontId="11" fillId="0" borderId="24" xfId="0" applyNumberFormat="1" applyFont="1" applyBorder="1" applyAlignment="1">
      <alignment horizontal="center" vertical="center"/>
    </xf>
    <xf numFmtId="167" fontId="11" fillId="0" borderId="37" xfId="0" applyNumberFormat="1" applyFont="1" applyBorder="1" applyAlignment="1">
      <alignment horizontal="right" vertical="center"/>
    </xf>
    <xf numFmtId="0" fontId="11" fillId="0" borderId="37" xfId="0" applyFont="1" applyBorder="1" applyAlignment="1">
      <alignment horizontal="center" vertical="center"/>
    </xf>
    <xf numFmtId="14" fontId="11" fillId="9" borderId="37" xfId="0" applyNumberFormat="1" applyFont="1" applyFill="1" applyBorder="1" applyAlignment="1">
      <alignment horizontal="center" vertical="center"/>
    </xf>
    <xf numFmtId="0" fontId="0" fillId="0" borderId="37" xfId="0" applyBorder="1" applyAlignment="1">
      <alignment vertical="center"/>
    </xf>
    <xf numFmtId="0" fontId="31" fillId="0" borderId="24" xfId="0" applyFont="1" applyBorder="1" applyAlignment="1">
      <alignment horizontal="center" vertical="center" wrapText="1"/>
    </xf>
    <xf numFmtId="0" fontId="31" fillId="0" borderId="24" xfId="0" applyFont="1" applyBorder="1" applyAlignment="1">
      <alignment horizontal="center" vertical="center"/>
    </xf>
    <xf numFmtId="0" fontId="0" fillId="0" borderId="37" xfId="0" applyBorder="1"/>
    <xf numFmtId="1" fontId="0" fillId="0" borderId="24" xfId="0" applyNumberFormat="1" applyBorder="1" applyAlignment="1">
      <alignment horizontal="center" vertical="center"/>
    </xf>
    <xf numFmtId="167" fontId="3" fillId="9" borderId="13" xfId="0" applyNumberFormat="1" applyFont="1" applyFill="1" applyBorder="1" applyAlignment="1">
      <alignment horizontal="right" vertical="center"/>
    </xf>
    <xf numFmtId="167" fontId="3" fillId="9" borderId="13" xfId="0" applyNumberFormat="1"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30" fillId="6" borderId="52" xfId="0" applyFont="1" applyFill="1" applyBorder="1" applyAlignment="1">
      <alignment horizontal="center" vertical="center" wrapText="1"/>
    </xf>
    <xf numFmtId="0" fontId="2" fillId="6" borderId="53" xfId="0" applyFont="1" applyFill="1" applyBorder="1" applyAlignment="1">
      <alignment horizontal="center" vertical="center" wrapText="1"/>
    </xf>
    <xf numFmtId="0" fontId="2" fillId="7" borderId="54" xfId="0" applyFont="1" applyFill="1" applyBorder="1" applyAlignment="1">
      <alignment horizontal="center" vertical="center" wrapText="1"/>
    </xf>
    <xf numFmtId="0" fontId="3" fillId="9" borderId="34" xfId="0" applyFont="1" applyFill="1" applyBorder="1" applyAlignment="1">
      <alignment horizontal="center" vertical="center"/>
    </xf>
    <xf numFmtId="167" fontId="3" fillId="9" borderId="34" xfId="0" applyNumberFormat="1" applyFont="1" applyFill="1" applyBorder="1" applyAlignment="1">
      <alignment horizontal="center" vertical="center" wrapText="1"/>
    </xf>
    <xf numFmtId="167" fontId="3" fillId="9" borderId="24" xfId="0" applyNumberFormat="1" applyFont="1" applyFill="1" applyBorder="1" applyAlignment="1">
      <alignment horizontal="center" vertical="center"/>
    </xf>
    <xf numFmtId="1" fontId="0" fillId="0" borderId="27" xfId="0" applyNumberFormat="1" applyBorder="1" applyAlignment="1">
      <alignment horizontal="center" vertical="center"/>
    </xf>
    <xf numFmtId="14" fontId="28" fillId="0" borderId="13" xfId="0" applyNumberFormat="1" applyFont="1" applyBorder="1" applyAlignment="1">
      <alignment horizontal="center" vertical="center" wrapText="1"/>
    </xf>
    <xf numFmtId="0" fontId="11" fillId="0" borderId="31" xfId="0" applyFont="1" applyBorder="1" applyAlignment="1">
      <alignment horizontal="center" vertical="center"/>
    </xf>
    <xf numFmtId="0" fontId="0" fillId="0" borderId="20" xfId="0" applyBorder="1" applyAlignment="1">
      <alignment horizontal="center" vertical="center"/>
    </xf>
    <xf numFmtId="0" fontId="0" fillId="0" borderId="42" xfId="0" applyBorder="1" applyAlignment="1">
      <alignment vertical="center"/>
    </xf>
    <xf numFmtId="0" fontId="11" fillId="0" borderId="37" xfId="0" applyFont="1" applyBorder="1" applyAlignment="1">
      <alignment horizontal="center" vertical="center" wrapText="1"/>
    </xf>
    <xf numFmtId="167" fontId="11" fillId="0" borderId="24" xfId="0" applyNumberFormat="1" applyFont="1" applyBorder="1" applyAlignment="1">
      <alignment horizontal="center" vertical="center"/>
    </xf>
    <xf numFmtId="166" fontId="11" fillId="0" borderId="31" xfId="0" applyNumberFormat="1" applyFont="1" applyBorder="1" applyAlignment="1">
      <alignment horizontal="center" vertical="center" wrapText="1"/>
    </xf>
    <xf numFmtId="0" fontId="0" fillId="0" borderId="24" xfId="0" applyBorder="1" applyAlignment="1">
      <alignment vertical="center"/>
    </xf>
    <xf numFmtId="0" fontId="31" fillId="0" borderId="27" xfId="0" applyFont="1" applyBorder="1" applyAlignment="1">
      <alignment horizontal="center" vertical="center" wrapText="1"/>
    </xf>
    <xf numFmtId="0" fontId="31" fillId="0" borderId="31" xfId="0" applyFont="1" applyBorder="1" applyAlignment="1">
      <alignment horizontal="center" vertical="center" wrapText="1"/>
    </xf>
    <xf numFmtId="1" fontId="0" fillId="0" borderId="20" xfId="0" applyNumberFormat="1" applyBorder="1" applyAlignment="1">
      <alignment horizontal="center" vertical="center"/>
    </xf>
    <xf numFmtId="1" fontId="0" fillId="0" borderId="41" xfId="0" applyNumberFormat="1" applyBorder="1" applyAlignment="1">
      <alignment horizontal="center" vertical="center"/>
    </xf>
    <xf numFmtId="0" fontId="0" fillId="8" borderId="3" xfId="0" applyFill="1" applyBorder="1" applyAlignment="1">
      <alignment vertical="center"/>
    </xf>
    <xf numFmtId="14" fontId="0" fillId="0" borderId="3" xfId="0" applyNumberFormat="1" applyBorder="1" applyAlignment="1">
      <alignment vertical="center"/>
    </xf>
    <xf numFmtId="0" fontId="0" fillId="0" borderId="41" xfId="0" applyBorder="1"/>
    <xf numFmtId="0" fontId="16" fillId="0" borderId="24" xfId="0" applyFont="1" applyBorder="1" applyAlignment="1">
      <alignment vertical="top" wrapText="1"/>
    </xf>
    <xf numFmtId="14" fontId="0" fillId="0" borderId="43" xfId="0" applyNumberFormat="1" applyBorder="1" applyAlignment="1">
      <alignment horizontal="center" vertical="center"/>
    </xf>
    <xf numFmtId="14" fontId="0" fillId="0" borderId="0" xfId="0" applyNumberFormat="1" applyAlignment="1">
      <alignment vertical="center"/>
    </xf>
    <xf numFmtId="0" fontId="0" fillId="0" borderId="24" xfId="0" applyBorder="1"/>
    <xf numFmtId="0" fontId="0" fillId="0" borderId="3" xfId="0" applyBorder="1" applyAlignment="1">
      <alignment horizontal="center" vertical="center" wrapText="1"/>
    </xf>
    <xf numFmtId="166" fontId="11" fillId="0" borderId="24" xfId="0" applyNumberFormat="1" applyFont="1" applyBorder="1" applyAlignment="1">
      <alignment horizontal="center" vertical="center" wrapText="1"/>
    </xf>
    <xf numFmtId="166" fontId="11" fillId="0" borderId="37" xfId="0" applyNumberFormat="1" applyFont="1" applyBorder="1" applyAlignment="1">
      <alignment horizontal="center" vertical="center" wrapText="1"/>
    </xf>
    <xf numFmtId="166" fontId="11" fillId="0" borderId="3" xfId="0" applyNumberFormat="1" applyFont="1" applyBorder="1" applyAlignment="1">
      <alignment horizontal="center" vertical="center" wrapText="1"/>
    </xf>
    <xf numFmtId="0" fontId="0" fillId="0" borderId="31" xfId="0" applyBorder="1" applyAlignment="1">
      <alignment vertical="center"/>
    </xf>
    <xf numFmtId="14" fontId="11" fillId="0" borderId="41" xfId="0" applyNumberFormat="1" applyFont="1" applyBorder="1" applyAlignment="1">
      <alignment horizontal="center" vertical="center"/>
    </xf>
    <xf numFmtId="14" fontId="11" fillId="0" borderId="24" xfId="0" applyNumberFormat="1" applyFont="1" applyBorder="1" applyAlignment="1">
      <alignment horizontal="center" vertical="center" wrapText="1"/>
    </xf>
    <xf numFmtId="14" fontId="11" fillId="0" borderId="27" xfId="0" applyNumberFormat="1" applyFont="1" applyBorder="1" applyAlignment="1">
      <alignment horizontal="center" vertical="center" wrapText="1"/>
    </xf>
    <xf numFmtId="14" fontId="0" fillId="0" borderId="40" xfId="0" applyNumberFormat="1" applyBorder="1" applyAlignment="1">
      <alignment horizontal="center" vertical="center"/>
    </xf>
    <xf numFmtId="0" fontId="0" fillId="0" borderId="0" xfId="0" applyAlignment="1">
      <alignment horizontal="center"/>
    </xf>
    <xf numFmtId="0" fontId="0" fillId="8" borderId="13" xfId="0" applyFill="1" applyBorder="1" applyAlignment="1">
      <alignment vertical="center"/>
    </xf>
    <xf numFmtId="14" fontId="0" fillId="8" borderId="26" xfId="0" applyNumberFormat="1" applyFill="1" applyBorder="1" applyAlignment="1">
      <alignment horizontal="center" vertical="center"/>
    </xf>
    <xf numFmtId="167" fontId="11" fillId="9" borderId="13" xfId="0" applyNumberFormat="1" applyFont="1" applyFill="1" applyBorder="1" applyAlignment="1">
      <alignment horizontal="center" vertical="center"/>
    </xf>
    <xf numFmtId="0" fontId="0" fillId="0" borderId="36" xfId="0" applyBorder="1" applyAlignment="1">
      <alignment vertical="center"/>
    </xf>
    <xf numFmtId="0" fontId="0" fillId="0" borderId="0" xfId="0" applyAlignment="1">
      <alignment vertical="center"/>
    </xf>
    <xf numFmtId="167" fontId="3" fillId="9" borderId="24" xfId="0" applyNumberFormat="1" applyFont="1" applyFill="1" applyBorder="1" applyAlignment="1">
      <alignment horizontal="left" vertical="center"/>
    </xf>
    <xf numFmtId="0" fontId="16" fillId="0" borderId="13" xfId="0" applyFont="1" applyBorder="1" applyAlignment="1">
      <alignment vertical="center" wrapText="1"/>
    </xf>
    <xf numFmtId="167" fontId="3" fillId="9" borderId="3" xfId="0" applyNumberFormat="1" applyFont="1" applyFill="1" applyBorder="1" applyAlignment="1">
      <alignment horizontal="center" vertical="center"/>
    </xf>
    <xf numFmtId="167" fontId="3" fillId="9" borderId="3" xfId="0" applyNumberFormat="1" applyFont="1" applyFill="1" applyBorder="1" applyAlignment="1">
      <alignment horizontal="center" vertical="center" wrapText="1"/>
    </xf>
    <xf numFmtId="167" fontId="3" fillId="9" borderId="37" xfId="0" applyNumberFormat="1" applyFont="1" applyFill="1" applyBorder="1" applyAlignment="1">
      <alignment horizontal="left" vertical="center"/>
    </xf>
    <xf numFmtId="0" fontId="11" fillId="0" borderId="27" xfId="0" applyFont="1" applyBorder="1" applyAlignment="1">
      <alignment horizontal="center" vertical="center" wrapText="1"/>
    </xf>
    <xf numFmtId="0" fontId="0" fillId="0" borderId="20" xfId="0" applyBorder="1" applyAlignment="1">
      <alignment vertical="center"/>
    </xf>
    <xf numFmtId="10" fontId="11" fillId="0" borderId="27" xfId="0" applyNumberFormat="1" applyFont="1" applyBorder="1" applyAlignment="1">
      <alignment horizontal="center" vertical="center"/>
    </xf>
    <xf numFmtId="0" fontId="0" fillId="0" borderId="11" xfId="0" applyBorder="1" applyAlignment="1">
      <alignment vertical="center"/>
    </xf>
    <xf numFmtId="0" fontId="31" fillId="0" borderId="11" xfId="0" applyFont="1" applyBorder="1" applyAlignment="1">
      <alignment horizontal="center" vertical="center" wrapText="1"/>
    </xf>
    <xf numFmtId="9" fontId="31" fillId="0" borderId="36" xfId="0" applyNumberFormat="1" applyFont="1" applyBorder="1" applyAlignment="1">
      <alignment horizontal="center" vertical="center" wrapText="1"/>
    </xf>
    <xf numFmtId="14" fontId="0" fillId="0" borderId="3" xfId="0" applyNumberFormat="1" applyBorder="1" applyAlignment="1">
      <alignment horizontal="center" vertical="center"/>
    </xf>
    <xf numFmtId="0" fontId="16" fillId="0" borderId="3" xfId="0" applyFont="1" applyBorder="1" applyAlignment="1">
      <alignment vertical="center" wrapText="1"/>
    </xf>
    <xf numFmtId="0" fontId="0" fillId="0" borderId="20" xfId="0" applyBorder="1"/>
    <xf numFmtId="0" fontId="0" fillId="0" borderId="27" xfId="0" applyBorder="1"/>
    <xf numFmtId="0" fontId="16" fillId="0" borderId="36" xfId="0" applyFont="1" applyBorder="1" applyAlignment="1">
      <alignment horizontal="center" vertical="center"/>
    </xf>
    <xf numFmtId="0" fontId="0" fillId="9" borderId="24" xfId="0" applyFill="1" applyBorder="1" applyAlignment="1">
      <alignment horizontal="center" vertical="center"/>
    </xf>
    <xf numFmtId="167" fontId="3" fillId="9" borderId="38" xfId="0" applyNumberFormat="1" applyFont="1" applyFill="1" applyBorder="1" applyAlignment="1">
      <alignment horizontal="center" vertical="center" wrapText="1"/>
    </xf>
    <xf numFmtId="167" fontId="3" fillId="9" borderId="24" xfId="0" applyNumberFormat="1" applyFont="1" applyFill="1" applyBorder="1" applyAlignment="1">
      <alignment horizontal="center" vertical="center" wrapText="1"/>
    </xf>
    <xf numFmtId="0" fontId="0" fillId="0" borderId="41" xfId="0" applyBorder="1" applyAlignment="1">
      <alignment vertical="center"/>
    </xf>
    <xf numFmtId="14" fontId="11" fillId="0" borderId="20" xfId="0" applyNumberFormat="1" applyFont="1" applyBorder="1" applyAlignment="1">
      <alignment horizontal="center" vertical="center" wrapText="1"/>
    </xf>
    <xf numFmtId="0" fontId="24" fillId="0" borderId="37" xfId="0" applyFont="1" applyBorder="1" applyAlignment="1">
      <alignment horizontal="center" vertical="center" wrapText="1"/>
    </xf>
    <xf numFmtId="0" fontId="24" fillId="0" borderId="43" xfId="0" applyFont="1" applyBorder="1" applyAlignment="1">
      <alignment horizontal="center" vertical="center" wrapText="1"/>
    </xf>
    <xf numFmtId="0" fontId="16" fillId="0" borderId="42" xfId="0" applyFont="1" applyBorder="1" applyAlignment="1">
      <alignment vertical="top" wrapText="1"/>
    </xf>
    <xf numFmtId="14" fontId="11" fillId="0" borderId="11" xfId="0" applyNumberFormat="1" applyFont="1" applyBorder="1" applyAlignment="1">
      <alignment horizontal="center" vertical="center" wrapText="1"/>
    </xf>
    <xf numFmtId="167" fontId="11" fillId="0" borderId="11" xfId="0" applyNumberFormat="1" applyFont="1" applyBorder="1" applyAlignment="1">
      <alignment horizontal="center" vertical="center"/>
    </xf>
    <xf numFmtId="166" fontId="11" fillId="0" borderId="41" xfId="0" applyNumberFormat="1" applyFont="1" applyBorder="1" applyAlignment="1">
      <alignment horizontal="center" vertical="center" wrapText="1"/>
    </xf>
    <xf numFmtId="14" fontId="11" fillId="0" borderId="13" xfId="0" applyNumberFormat="1" applyFont="1" applyBorder="1" applyAlignment="1">
      <alignment horizontal="left" vertical="center" wrapText="1"/>
    </xf>
    <xf numFmtId="14" fontId="11" fillId="0" borderId="20" xfId="0" applyNumberFormat="1" applyFont="1" applyBorder="1" applyAlignment="1">
      <alignment horizontal="center" vertical="center"/>
    </xf>
    <xf numFmtId="167" fontId="11" fillId="0" borderId="20" xfId="0" applyNumberFormat="1" applyFont="1" applyBorder="1" applyAlignment="1">
      <alignment horizontal="center" vertical="center" wrapText="1"/>
    </xf>
    <xf numFmtId="14" fontId="11" fillId="0" borderId="36" xfId="0" applyNumberFormat="1" applyFont="1" applyBorder="1" applyAlignment="1">
      <alignment horizontal="center" vertical="center" wrapText="1"/>
    </xf>
    <xf numFmtId="14" fontId="0" fillId="0" borderId="37" xfId="0" applyNumberFormat="1" applyBorder="1" applyAlignment="1">
      <alignment vertical="center"/>
    </xf>
    <xf numFmtId="14" fontId="0" fillId="0" borderId="20" xfId="0" applyNumberFormat="1" applyBorder="1" applyAlignment="1">
      <alignment vertical="center"/>
    </xf>
    <xf numFmtId="14" fontId="0" fillId="0" borderId="11" xfId="0" applyNumberFormat="1" applyBorder="1" applyAlignment="1">
      <alignment vertical="center"/>
    </xf>
    <xf numFmtId="10" fontId="11" fillId="0" borderId="37" xfId="0" applyNumberFormat="1" applyFont="1" applyBorder="1" applyAlignment="1">
      <alignment horizontal="center" vertical="center"/>
    </xf>
    <xf numFmtId="0" fontId="11" fillId="0" borderId="43" xfId="0" applyFont="1" applyBorder="1" applyAlignment="1">
      <alignment horizontal="center" vertical="center"/>
    </xf>
    <xf numFmtId="14" fontId="0" fillId="0" borderId="0" xfId="0" applyNumberFormat="1" applyAlignment="1">
      <alignment horizontal="center" vertical="center"/>
    </xf>
    <xf numFmtId="0" fontId="16" fillId="0" borderId="3" xfId="0" applyFont="1" applyBorder="1" applyAlignment="1">
      <alignment horizontal="center" vertical="center"/>
    </xf>
    <xf numFmtId="14" fontId="11" fillId="0" borderId="37" xfId="0" applyNumberFormat="1" applyFont="1" applyBorder="1" applyAlignment="1">
      <alignment horizontal="center" vertical="center" wrapText="1"/>
    </xf>
    <xf numFmtId="0" fontId="11" fillId="8" borderId="13" xfId="0" applyFont="1" applyFill="1" applyBorder="1" applyAlignment="1">
      <alignment horizontal="center" vertical="center"/>
    </xf>
    <xf numFmtId="10" fontId="11" fillId="8" borderId="13" xfId="0" applyNumberFormat="1" applyFont="1" applyFill="1" applyBorder="1" applyAlignment="1">
      <alignment horizontal="center" vertical="center"/>
    </xf>
    <xf numFmtId="0" fontId="0" fillId="8" borderId="13" xfId="0" applyFill="1" applyBorder="1" applyAlignment="1">
      <alignment horizontal="center" vertical="center" wrapText="1"/>
    </xf>
    <xf numFmtId="167" fontId="11" fillId="8" borderId="13" xfId="0" applyNumberFormat="1" applyFont="1" applyFill="1" applyBorder="1" applyAlignment="1">
      <alignment horizontal="right" vertical="center"/>
    </xf>
    <xf numFmtId="167" fontId="3" fillId="9" borderId="41" xfId="0" applyNumberFormat="1" applyFont="1" applyFill="1" applyBorder="1" applyAlignment="1">
      <alignment horizontal="center" vertical="center"/>
    </xf>
    <xf numFmtId="1" fontId="11" fillId="8" borderId="13" xfId="0" applyNumberFormat="1" applyFont="1" applyFill="1" applyBorder="1" applyAlignment="1">
      <alignment horizontal="center" vertical="center"/>
    </xf>
    <xf numFmtId="0" fontId="11" fillId="8" borderId="3" xfId="0" applyFont="1" applyFill="1" applyBorder="1" applyAlignment="1">
      <alignment horizontal="center" vertical="center"/>
    </xf>
    <xf numFmtId="10" fontId="11" fillId="8" borderId="3" xfId="0" applyNumberFormat="1" applyFont="1" applyFill="1" applyBorder="1" applyAlignment="1">
      <alignment horizontal="center" vertical="center"/>
    </xf>
    <xf numFmtId="167" fontId="3" fillId="9" borderId="11" xfId="0" applyNumberFormat="1" applyFont="1" applyFill="1" applyBorder="1" applyAlignment="1">
      <alignment horizontal="center" vertical="center" wrapText="1"/>
    </xf>
    <xf numFmtId="167" fontId="11" fillId="9" borderId="3" xfId="0" applyNumberFormat="1" applyFont="1" applyFill="1" applyBorder="1" applyAlignment="1">
      <alignment horizontal="center" vertical="center"/>
    </xf>
    <xf numFmtId="0" fontId="11" fillId="8" borderId="24" xfId="0" applyFont="1" applyFill="1" applyBorder="1" applyAlignment="1">
      <alignment horizontal="center" vertical="center"/>
    </xf>
    <xf numFmtId="10" fontId="11" fillId="8" borderId="24" xfId="0" applyNumberFormat="1" applyFont="1" applyFill="1" applyBorder="1" applyAlignment="1">
      <alignment horizontal="center" vertical="center"/>
    </xf>
    <xf numFmtId="0" fontId="16" fillId="8" borderId="3" xfId="0" applyFont="1" applyFill="1" applyBorder="1" applyAlignment="1">
      <alignment horizontal="center" vertical="center"/>
    </xf>
    <xf numFmtId="167" fontId="11" fillId="8" borderId="3" xfId="0" applyNumberFormat="1" applyFont="1" applyFill="1" applyBorder="1" applyAlignment="1">
      <alignment horizontal="right" vertical="center"/>
    </xf>
    <xf numFmtId="10" fontId="11" fillId="8" borderId="36" xfId="0" applyNumberFormat="1" applyFont="1" applyFill="1" applyBorder="1" applyAlignment="1">
      <alignment horizontal="center" vertical="center"/>
    </xf>
    <xf numFmtId="0" fontId="0" fillId="8" borderId="3" xfId="0" applyFill="1" applyBorder="1" applyAlignment="1">
      <alignment horizontal="center" vertical="center" wrapText="1"/>
    </xf>
    <xf numFmtId="0" fontId="0" fillId="8" borderId="3" xfId="0" applyFill="1" applyBorder="1" applyAlignment="1">
      <alignment horizontal="center" vertical="center"/>
    </xf>
    <xf numFmtId="0" fontId="0" fillId="8" borderId="37" xfId="0" applyFill="1" applyBorder="1" applyAlignment="1">
      <alignment horizontal="center" vertical="center" wrapText="1"/>
    </xf>
    <xf numFmtId="0" fontId="0" fillId="8" borderId="37" xfId="0" applyFill="1" applyBorder="1" applyAlignment="1">
      <alignment horizontal="center" vertical="center"/>
    </xf>
    <xf numFmtId="167" fontId="11" fillId="8" borderId="37" xfId="0" applyNumberFormat="1" applyFont="1" applyFill="1" applyBorder="1" applyAlignment="1">
      <alignment horizontal="right" vertical="center"/>
    </xf>
    <xf numFmtId="0" fontId="11" fillId="8" borderId="31" xfId="0" applyFont="1" applyFill="1" applyBorder="1" applyAlignment="1">
      <alignment horizontal="center" vertical="center"/>
    </xf>
    <xf numFmtId="14" fontId="11" fillId="0" borderId="29" xfId="0" applyNumberFormat="1" applyFont="1" applyBorder="1" applyAlignment="1">
      <alignment horizontal="center" vertical="center"/>
    </xf>
    <xf numFmtId="0" fontId="0" fillId="0" borderId="36" xfId="0" applyBorder="1"/>
    <xf numFmtId="0" fontId="0" fillId="0" borderId="42" xfId="0" applyBorder="1"/>
    <xf numFmtId="0" fontId="0" fillId="0" borderId="41" xfId="0" applyBorder="1" applyAlignment="1">
      <alignment horizontal="center" vertical="center"/>
    </xf>
    <xf numFmtId="0" fontId="0" fillId="0" borderId="11" xfId="0" applyBorder="1" applyAlignment="1">
      <alignment horizontal="center" vertical="center"/>
    </xf>
    <xf numFmtId="14" fontId="0" fillId="0" borderId="3" xfId="0" applyNumberFormat="1" applyBorder="1" applyAlignment="1">
      <alignment vertical="center" wrapText="1"/>
    </xf>
    <xf numFmtId="1" fontId="11" fillId="8" borderId="3" xfId="0" applyNumberFormat="1" applyFont="1" applyFill="1" applyBorder="1" applyAlignment="1">
      <alignment horizontal="center" vertical="center"/>
    </xf>
    <xf numFmtId="14" fontId="11" fillId="0" borderId="36" xfId="0" applyNumberFormat="1" applyFont="1" applyBorder="1" applyAlignment="1">
      <alignment horizontal="left" vertical="center" wrapText="1"/>
    </xf>
    <xf numFmtId="1" fontId="0" fillId="0" borderId="37" xfId="0" applyNumberFormat="1" applyBorder="1" applyAlignment="1">
      <alignment horizontal="center" vertical="center"/>
    </xf>
    <xf numFmtId="14" fontId="11" fillId="0" borderId="43" xfId="0" applyNumberFormat="1" applyFont="1" applyBorder="1" applyAlignment="1">
      <alignment horizontal="left" vertical="center" wrapText="1"/>
    </xf>
    <xf numFmtId="14" fontId="11" fillId="0" borderId="31" xfId="0" applyNumberFormat="1" applyFont="1" applyBorder="1" applyAlignment="1">
      <alignment horizontal="center" vertical="center"/>
    </xf>
    <xf numFmtId="10" fontId="3" fillId="8" borderId="3" xfId="0" applyNumberFormat="1" applyFont="1" applyFill="1" applyBorder="1" applyAlignment="1">
      <alignment horizontal="center" vertical="center"/>
    </xf>
    <xf numFmtId="0" fontId="3" fillId="8" borderId="3" xfId="0" applyFont="1" applyFill="1" applyBorder="1" applyAlignment="1">
      <alignment horizontal="center" vertical="center"/>
    </xf>
    <xf numFmtId="0" fontId="3" fillId="9" borderId="36" xfId="0" applyFont="1" applyFill="1" applyBorder="1" applyAlignment="1">
      <alignment horizontal="center" vertical="center"/>
    </xf>
    <xf numFmtId="167" fontId="3" fillId="8" borderId="36" xfId="0" applyNumberFormat="1" applyFont="1" applyFill="1" applyBorder="1" applyAlignment="1">
      <alignment horizontal="right" vertical="center"/>
    </xf>
    <xf numFmtId="0" fontId="0" fillId="8" borderId="24" xfId="0" applyFill="1" applyBorder="1" applyAlignment="1">
      <alignment horizontal="center" vertical="center" wrapText="1"/>
    </xf>
    <xf numFmtId="0" fontId="0" fillId="8" borderId="24" xfId="0" applyFill="1" applyBorder="1" applyAlignment="1">
      <alignment horizontal="center" vertical="center"/>
    </xf>
    <xf numFmtId="167" fontId="11" fillId="0" borderId="31" xfId="0" applyNumberFormat="1" applyFont="1" applyBorder="1" applyAlignment="1">
      <alignment horizontal="right" vertical="center"/>
    </xf>
    <xf numFmtId="167" fontId="11" fillId="8" borderId="24" xfId="0" applyNumberFormat="1" applyFont="1" applyFill="1" applyBorder="1" applyAlignment="1">
      <alignment horizontal="right" vertical="center"/>
    </xf>
    <xf numFmtId="166" fontId="11" fillId="0" borderId="0" xfId="0" applyNumberFormat="1" applyFont="1" applyAlignment="1">
      <alignment horizontal="center" vertical="center" wrapText="1"/>
    </xf>
    <xf numFmtId="14" fontId="11" fillId="0" borderId="36" xfId="0" applyNumberFormat="1" applyFont="1" applyBorder="1" applyAlignment="1">
      <alignment horizontal="center" vertical="center"/>
    </xf>
    <xf numFmtId="1" fontId="11" fillId="8" borderId="37" xfId="0" applyNumberFormat="1" applyFont="1" applyFill="1" applyBorder="1" applyAlignment="1">
      <alignment horizontal="center" vertical="center"/>
    </xf>
    <xf numFmtId="0" fontId="16" fillId="0" borderId="24" xfId="0" applyFont="1" applyBorder="1" applyAlignment="1">
      <alignment vertical="center" wrapText="1"/>
    </xf>
    <xf numFmtId="14" fontId="0" fillId="0" borderId="41" xfId="0" applyNumberFormat="1" applyBorder="1" applyAlignment="1">
      <alignment vertical="center"/>
    </xf>
    <xf numFmtId="1" fontId="11" fillId="8" borderId="24" xfId="0" applyNumberFormat="1" applyFont="1" applyFill="1" applyBorder="1" applyAlignment="1">
      <alignment horizontal="center" vertical="center"/>
    </xf>
    <xf numFmtId="9" fontId="24" fillId="0" borderId="27" xfId="0" applyNumberFormat="1" applyFont="1" applyBorder="1" applyAlignment="1">
      <alignment horizontal="center" vertical="center" wrapText="1"/>
    </xf>
    <xf numFmtId="14" fontId="11" fillId="0" borderId="26" xfId="0" applyNumberFormat="1" applyFont="1" applyBorder="1" applyAlignment="1">
      <alignment horizontal="center" vertical="center"/>
    </xf>
    <xf numFmtId="14" fontId="11" fillId="0" borderId="40" xfId="0" applyNumberFormat="1" applyFont="1" applyBorder="1" applyAlignment="1">
      <alignment horizontal="center" vertical="center"/>
    </xf>
    <xf numFmtId="0" fontId="0" fillId="0" borderId="26" xfId="0" applyBorder="1"/>
    <xf numFmtId="167" fontId="11" fillId="0" borderId="20" xfId="0" applyNumberFormat="1" applyFont="1" applyBorder="1" applyAlignment="1">
      <alignment horizontal="right" vertical="center"/>
    </xf>
    <xf numFmtId="0" fontId="24" fillId="0" borderId="12" xfId="0" applyFont="1" applyBorder="1" applyAlignment="1">
      <alignment horizontal="center" vertical="center"/>
    </xf>
    <xf numFmtId="0" fontId="11" fillId="8" borderId="37" xfId="0" applyFont="1" applyFill="1" applyBorder="1" applyAlignment="1">
      <alignment horizontal="center" vertical="center"/>
    </xf>
    <xf numFmtId="10" fontId="11" fillId="8" borderId="37" xfId="0" applyNumberFormat="1" applyFont="1" applyFill="1" applyBorder="1" applyAlignment="1">
      <alignment horizontal="center" vertical="center"/>
    </xf>
    <xf numFmtId="14" fontId="11" fillId="0" borderId="43" xfId="0" applyNumberFormat="1" applyFont="1" applyBorder="1" applyAlignment="1">
      <alignment horizontal="center" vertical="center"/>
    </xf>
    <xf numFmtId="166" fontId="11" fillId="0" borderId="42" xfId="0" applyNumberFormat="1" applyFont="1" applyBorder="1" applyAlignment="1">
      <alignment horizontal="center" vertical="center" wrapText="1"/>
    </xf>
    <xf numFmtId="1" fontId="11" fillId="0" borderId="13" xfId="0" applyNumberFormat="1" applyFont="1" applyBorder="1" applyAlignment="1">
      <alignment horizontal="center" vertical="center"/>
    </xf>
    <xf numFmtId="0" fontId="12" fillId="0" borderId="24" xfId="0" applyFont="1" applyBorder="1" applyAlignment="1">
      <alignment horizontal="center" vertical="center"/>
    </xf>
    <xf numFmtId="14" fontId="11" fillId="0" borderId="13" xfId="0" applyNumberFormat="1" applyFont="1" applyBorder="1" applyAlignment="1">
      <alignment horizontal="left" vertical="top" wrapText="1"/>
    </xf>
    <xf numFmtId="167" fontId="11" fillId="9" borderId="27" xfId="0" applyNumberFormat="1" applyFont="1" applyFill="1" applyBorder="1" applyAlignment="1">
      <alignment horizontal="center" vertical="center"/>
    </xf>
    <xf numFmtId="14" fontId="11" fillId="0" borderId="3" xfId="0" applyNumberFormat="1" applyFont="1" applyBorder="1" applyAlignment="1">
      <alignment horizontal="left" vertical="top" wrapText="1"/>
    </xf>
    <xf numFmtId="1" fontId="11" fillId="0" borderId="3" xfId="0" applyNumberFormat="1" applyFont="1" applyBorder="1" applyAlignment="1">
      <alignment horizontal="center" vertical="center"/>
    </xf>
    <xf numFmtId="167" fontId="3" fillId="0" borderId="13" xfId="0" applyNumberFormat="1" applyFont="1" applyBorder="1" applyAlignment="1">
      <alignment horizontal="center" vertical="center"/>
    </xf>
    <xf numFmtId="167" fontId="3" fillId="0" borderId="13" xfId="0" applyNumberFormat="1" applyFont="1" applyBorder="1" applyAlignment="1">
      <alignment horizontal="left" vertical="center"/>
    </xf>
    <xf numFmtId="0" fontId="12" fillId="0" borderId="37" xfId="0" applyFont="1" applyBorder="1" applyAlignment="1">
      <alignment horizontal="center" vertical="center"/>
    </xf>
    <xf numFmtId="0" fontId="0" fillId="0" borderId="0" xfId="0" applyAlignment="1">
      <alignment wrapText="1"/>
    </xf>
    <xf numFmtId="14" fontId="27" fillId="0" borderId="13" xfId="0" applyNumberFormat="1" applyFont="1" applyBorder="1" applyAlignment="1">
      <alignment horizontal="left" vertical="center" wrapText="1"/>
    </xf>
    <xf numFmtId="1" fontId="0" fillId="0" borderId="42" xfId="0" applyNumberFormat="1" applyBorder="1" applyAlignment="1">
      <alignment horizontal="center" vertical="center"/>
    </xf>
    <xf numFmtId="14" fontId="0" fillId="0" borderId="36" xfId="0" applyNumberFormat="1" applyBorder="1" applyAlignment="1">
      <alignment vertical="center"/>
    </xf>
    <xf numFmtId="166" fontId="11" fillId="0" borderId="43" xfId="0" applyNumberFormat="1" applyFont="1" applyBorder="1" applyAlignment="1">
      <alignment horizontal="center" vertical="center" wrapText="1"/>
    </xf>
    <xf numFmtId="0" fontId="24" fillId="0" borderId="42" xfId="0" applyFont="1" applyBorder="1" applyAlignment="1">
      <alignment horizontal="center" vertical="center" wrapText="1"/>
    </xf>
    <xf numFmtId="0" fontId="11" fillId="0" borderId="42" xfId="0" applyFont="1" applyBorder="1" applyAlignment="1">
      <alignment horizontal="center" vertical="center"/>
    </xf>
    <xf numFmtId="0" fontId="11" fillId="0" borderId="20" xfId="0" applyFont="1" applyBorder="1" applyAlignment="1">
      <alignment horizontal="center" vertical="center"/>
    </xf>
    <xf numFmtId="14" fontId="11" fillId="0" borderId="27" xfId="0" applyNumberFormat="1" applyFont="1" applyBorder="1" applyAlignment="1">
      <alignment horizontal="left" vertical="top" wrapText="1"/>
    </xf>
    <xf numFmtId="14" fontId="0" fillId="0" borderId="24" xfId="0" applyNumberFormat="1" applyBorder="1" applyAlignment="1">
      <alignment vertical="center"/>
    </xf>
    <xf numFmtId="1" fontId="11" fillId="0" borderId="24" xfId="0" applyNumberFormat="1" applyFont="1" applyBorder="1" applyAlignment="1">
      <alignment horizontal="center" vertical="center"/>
    </xf>
    <xf numFmtId="10" fontId="3" fillId="9" borderId="3" xfId="0" applyNumberFormat="1" applyFont="1" applyFill="1" applyBorder="1" applyAlignment="1">
      <alignment horizontal="center" vertical="center"/>
    </xf>
    <xf numFmtId="0" fontId="24" fillId="0" borderId="11" xfId="0" applyFont="1" applyBorder="1" applyAlignment="1">
      <alignment horizontal="center" vertical="center"/>
    </xf>
    <xf numFmtId="0" fontId="31" fillId="0" borderId="41" xfId="0" applyFont="1" applyBorder="1" applyAlignment="1">
      <alignment horizontal="center" vertical="center"/>
    </xf>
    <xf numFmtId="0" fontId="31" fillId="0" borderId="11" xfId="0" applyFont="1" applyBorder="1" applyAlignment="1">
      <alignment horizontal="center" vertical="center"/>
    </xf>
    <xf numFmtId="0" fontId="31" fillId="0" borderId="37" xfId="0" applyFont="1" applyBorder="1" applyAlignment="1">
      <alignment horizontal="center" vertical="center"/>
    </xf>
    <xf numFmtId="0" fontId="24" fillId="0" borderId="41" xfId="0" applyFont="1" applyBorder="1" applyAlignment="1">
      <alignment horizontal="center" vertical="center"/>
    </xf>
    <xf numFmtId="0" fontId="24" fillId="0" borderId="26" xfId="0" applyFont="1" applyBorder="1" applyAlignment="1">
      <alignment horizontal="center" vertical="center"/>
    </xf>
    <xf numFmtId="0" fontId="24" fillId="0" borderId="40" xfId="0" applyFont="1" applyBorder="1" applyAlignment="1">
      <alignment horizontal="center" vertical="center"/>
    </xf>
    <xf numFmtId="0" fontId="31" fillId="0" borderId="20" xfId="0" applyFont="1" applyBorder="1" applyAlignment="1">
      <alignment horizontal="center" vertical="center"/>
    </xf>
    <xf numFmtId="0" fontId="31" fillId="0" borderId="26" xfId="0" applyFont="1" applyBorder="1" applyAlignment="1">
      <alignment horizontal="center" vertical="center"/>
    </xf>
    <xf numFmtId="0" fontId="31" fillId="0" borderId="29" xfId="0" applyFont="1" applyBorder="1" applyAlignment="1">
      <alignment horizontal="center" vertical="center"/>
    </xf>
    <xf numFmtId="0" fontId="31" fillId="0" borderId="36" xfId="0" applyFont="1" applyBorder="1" applyAlignment="1">
      <alignment horizontal="center" vertical="center"/>
    </xf>
    <xf numFmtId="0" fontId="5" fillId="3" borderId="4" xfId="0" applyFont="1" applyFill="1" applyBorder="1" applyAlignment="1">
      <alignment vertical="center"/>
    </xf>
    <xf numFmtId="0" fontId="2" fillId="7" borderId="59"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2" fillId="8" borderId="60" xfId="0" applyFont="1" applyFill="1" applyBorder="1" applyAlignment="1">
      <alignment horizontal="center" vertical="center" wrapText="1"/>
    </xf>
    <xf numFmtId="0" fontId="2" fillId="7" borderId="34" xfId="0" applyFont="1" applyFill="1" applyBorder="1" applyAlignment="1">
      <alignment horizontal="center" vertical="center" wrapText="1"/>
    </xf>
    <xf numFmtId="0" fontId="20" fillId="14" borderId="61" xfId="0" applyFont="1" applyFill="1" applyBorder="1" applyAlignment="1">
      <alignment horizontal="center" vertical="center" wrapText="1"/>
    </xf>
    <xf numFmtId="0" fontId="20" fillId="14" borderId="30" xfId="0" applyFont="1" applyFill="1" applyBorder="1" applyAlignment="1">
      <alignment horizontal="center" vertical="center" wrapText="1"/>
    </xf>
    <xf numFmtId="0" fontId="21" fillId="14" borderId="30" xfId="0" applyFont="1" applyFill="1" applyBorder="1" applyAlignment="1">
      <alignment horizontal="center" vertical="center" wrapText="1"/>
    </xf>
    <xf numFmtId="0" fontId="22" fillId="4" borderId="38" xfId="0" applyFont="1" applyFill="1" applyBorder="1" applyAlignment="1">
      <alignment horizontal="center" vertical="center" wrapText="1"/>
    </xf>
    <xf numFmtId="0" fontId="22" fillId="4" borderId="30" xfId="0" applyFont="1" applyFill="1" applyBorder="1" applyAlignment="1">
      <alignment horizontal="center" vertical="center" wrapText="1"/>
    </xf>
    <xf numFmtId="0" fontId="23" fillId="4" borderId="0" xfId="0" applyFont="1" applyFill="1" applyAlignment="1">
      <alignment horizontal="center" vertical="center" wrapText="1"/>
    </xf>
    <xf numFmtId="0" fontId="20" fillId="14" borderId="62" xfId="0" applyFont="1" applyFill="1" applyBorder="1" applyAlignment="1">
      <alignment horizontal="center" vertical="center" wrapText="1"/>
    </xf>
    <xf numFmtId="0" fontId="21" fillId="14" borderId="62" xfId="0" applyFont="1" applyFill="1" applyBorder="1" applyAlignment="1">
      <alignment horizontal="center" vertical="center" wrapText="1"/>
    </xf>
    <xf numFmtId="0" fontId="0" fillId="0" borderId="40" xfId="0" applyBorder="1"/>
    <xf numFmtId="0" fontId="34" fillId="0" borderId="3" xfId="0" applyFont="1" applyBorder="1" applyAlignment="1">
      <alignment vertical="top" wrapText="1"/>
    </xf>
    <xf numFmtId="14" fontId="0" fillId="0" borderId="11" xfId="0" applyNumberFormat="1" applyBorder="1" applyAlignment="1">
      <alignment vertical="center" wrapText="1"/>
    </xf>
    <xf numFmtId="167" fontId="11" fillId="0" borderId="24" xfId="0" applyNumberFormat="1" applyFont="1" applyBorder="1" applyAlignment="1">
      <alignment horizontal="center" vertical="center" wrapText="1"/>
    </xf>
    <xf numFmtId="1" fontId="0" fillId="0" borderId="0" xfId="0" applyNumberFormat="1" applyAlignment="1">
      <alignment vertical="center"/>
    </xf>
    <xf numFmtId="0" fontId="31" fillId="0" borderId="30" xfId="0" applyFont="1" applyBorder="1" applyAlignment="1">
      <alignment horizontal="center" vertical="center" wrapText="1"/>
    </xf>
    <xf numFmtId="0" fontId="31" fillId="0" borderId="38" xfId="0" applyFont="1" applyBorder="1" applyAlignment="1">
      <alignment horizontal="center" vertical="center" wrapText="1"/>
    </xf>
    <xf numFmtId="9" fontId="31" fillId="0" borderId="38" xfId="0" applyNumberFormat="1" applyFont="1" applyBorder="1" applyAlignment="1">
      <alignment horizontal="center" vertical="center" wrapText="1"/>
    </xf>
    <xf numFmtId="9" fontId="31" fillId="0" borderId="0" xfId="0" applyNumberFormat="1" applyFont="1" applyAlignment="1">
      <alignment horizontal="center" vertical="center" wrapText="1"/>
    </xf>
    <xf numFmtId="0" fontId="31" fillId="0" borderId="0" xfId="0" applyFont="1" applyAlignment="1">
      <alignment horizontal="center" vertical="center"/>
    </xf>
    <xf numFmtId="14" fontId="11" fillId="0" borderId="0" xfId="0" applyNumberFormat="1" applyFont="1" applyAlignment="1">
      <alignment horizontal="center" vertical="center"/>
    </xf>
    <xf numFmtId="0" fontId="0" fillId="0" borderId="42" xfId="0" applyBorder="1" applyAlignment="1">
      <alignment horizontal="center" vertical="center"/>
    </xf>
    <xf numFmtId="14" fontId="11" fillId="0" borderId="41" xfId="0" applyNumberFormat="1" applyFont="1" applyBorder="1" applyAlignment="1">
      <alignment horizontal="center" vertical="center" wrapText="1"/>
    </xf>
    <xf numFmtId="167" fontId="11" fillId="9" borderId="3" xfId="0" applyNumberFormat="1" applyFont="1" applyFill="1" applyBorder="1" applyAlignment="1">
      <alignment horizontal="center" vertical="center" wrapText="1"/>
    </xf>
    <xf numFmtId="9" fontId="24" fillId="0" borderId="11" xfId="0" applyNumberFormat="1" applyFont="1" applyBorder="1" applyAlignment="1">
      <alignment horizontal="center" vertical="center" wrapText="1"/>
    </xf>
    <xf numFmtId="0" fontId="16" fillId="0" borderId="11" xfId="0" applyFont="1" applyBorder="1" applyAlignment="1">
      <alignment wrapText="1"/>
    </xf>
    <xf numFmtId="0" fontId="24" fillId="0" borderId="13" xfId="0" applyFont="1" applyBorder="1" applyAlignment="1">
      <alignment wrapText="1"/>
    </xf>
    <xf numFmtId="0" fontId="31" fillId="0" borderId="27" xfId="0" applyFont="1" applyBorder="1" applyAlignment="1">
      <alignment horizontal="center" vertical="center"/>
    </xf>
    <xf numFmtId="14" fontId="11" fillId="9" borderId="20" xfId="0" applyNumberFormat="1" applyFont="1" applyFill="1" applyBorder="1" applyAlignment="1">
      <alignment horizontal="center" vertical="center"/>
    </xf>
    <xf numFmtId="0" fontId="0" fillId="0" borderId="11" xfId="0" applyBorder="1" applyAlignment="1">
      <alignment horizontal="center" wrapText="1"/>
    </xf>
    <xf numFmtId="0" fontId="24" fillId="0" borderId="13" xfId="0" applyFont="1" applyBorder="1" applyAlignment="1">
      <alignment vertical="center" wrapText="1"/>
    </xf>
    <xf numFmtId="0" fontId="31" fillId="0" borderId="13" xfId="0" applyFont="1" applyBorder="1" applyAlignment="1">
      <alignment vertical="center" wrapText="1"/>
    </xf>
    <xf numFmtId="0" fontId="35" fillId="0" borderId="13" xfId="0" applyFont="1" applyBorder="1" applyAlignment="1">
      <alignment wrapText="1"/>
    </xf>
    <xf numFmtId="0" fontId="0" fillId="0" borderId="31" xfId="0" applyBorder="1"/>
    <xf numFmtId="0" fontId="0" fillId="0" borderId="26" xfId="0" applyBorder="1" applyAlignment="1">
      <alignment vertical="center"/>
    </xf>
    <xf numFmtId="167" fontId="3" fillId="9" borderId="3" xfId="0" applyNumberFormat="1" applyFont="1" applyFill="1" applyBorder="1" applyAlignment="1">
      <alignment horizontal="right" vertical="center"/>
    </xf>
    <xf numFmtId="0" fontId="35" fillId="0" borderId="13" xfId="0" applyFont="1" applyBorder="1" applyAlignment="1">
      <alignment vertical="center" wrapText="1"/>
    </xf>
    <xf numFmtId="0" fontId="11" fillId="0" borderId="41" xfId="0" applyFont="1" applyBorder="1" applyAlignment="1">
      <alignment horizontal="center" vertical="center"/>
    </xf>
    <xf numFmtId="14" fontId="16" fillId="0" borderId="13" xfId="0" applyNumberFormat="1" applyFont="1" applyBorder="1" applyAlignment="1">
      <alignment vertical="center"/>
    </xf>
    <xf numFmtId="167" fontId="11" fillId="0" borderId="36" xfId="0" applyNumberFormat="1" applyFont="1" applyBorder="1" applyAlignment="1">
      <alignment horizontal="center" vertical="center" wrapText="1"/>
    </xf>
    <xf numFmtId="0" fontId="31" fillId="0" borderId="31" xfId="0" applyFont="1" applyBorder="1" applyAlignment="1">
      <alignment horizontal="center" vertical="center"/>
    </xf>
    <xf numFmtId="0" fontId="24" fillId="0" borderId="24" xfId="0" applyFont="1" applyBorder="1" applyAlignment="1">
      <alignment wrapText="1"/>
    </xf>
    <xf numFmtId="14" fontId="11" fillId="9" borderId="41" xfId="0" applyNumberFormat="1" applyFont="1" applyFill="1" applyBorder="1" applyAlignment="1">
      <alignment horizontal="center" vertical="center"/>
    </xf>
    <xf numFmtId="167" fontId="3" fillId="0" borderId="36" xfId="0" applyNumberFormat="1" applyFont="1" applyBorder="1" applyAlignment="1">
      <alignment horizontal="right" vertical="center"/>
    </xf>
    <xf numFmtId="167" fontId="11" fillId="9" borderId="3" xfId="0" applyNumberFormat="1" applyFont="1" applyFill="1" applyBorder="1" applyAlignment="1">
      <alignment horizontal="right" vertical="center"/>
    </xf>
    <xf numFmtId="0" fontId="3" fillId="0" borderId="11" xfId="0" applyFont="1" applyBorder="1" applyAlignment="1">
      <alignment horizontal="center" vertical="center" wrapText="1"/>
    </xf>
    <xf numFmtId="0" fontId="3" fillId="0" borderId="27" xfId="0" applyFont="1" applyBorder="1"/>
    <xf numFmtId="9" fontId="11" fillId="0" borderId="20" xfId="0"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0" xfId="0" applyFont="1" applyBorder="1" applyAlignment="1">
      <alignment horizontal="center" vertical="center" wrapText="1"/>
    </xf>
    <xf numFmtId="0" fontId="11" fillId="0" borderId="27" xfId="0" applyFont="1" applyBorder="1" applyAlignment="1">
      <alignment horizontal="center" vertical="center"/>
    </xf>
    <xf numFmtId="10" fontId="11" fillId="0" borderId="20" xfId="0" applyNumberFormat="1" applyFont="1" applyBorder="1" applyAlignment="1">
      <alignment horizontal="center" vertical="center"/>
    </xf>
    <xf numFmtId="0" fontId="11" fillId="0" borderId="43" xfId="0" applyFont="1" applyBorder="1" applyAlignment="1">
      <alignment horizontal="center" vertical="center" wrapText="1"/>
    </xf>
    <xf numFmtId="9" fontId="11" fillId="0" borderId="24" xfId="0" applyNumberFormat="1" applyFont="1" applyBorder="1" applyAlignment="1">
      <alignment horizontal="center" vertical="center"/>
    </xf>
    <xf numFmtId="167" fontId="3" fillId="16" borderId="13" xfId="0" applyNumberFormat="1" applyFont="1" applyFill="1" applyBorder="1" applyAlignment="1">
      <alignment horizontal="right" vertical="center"/>
    </xf>
    <xf numFmtId="167" fontId="3" fillId="16" borderId="17" xfId="0" applyNumberFormat="1" applyFont="1" applyFill="1" applyBorder="1" applyAlignment="1">
      <alignment horizontal="right" vertical="center"/>
    </xf>
    <xf numFmtId="167" fontId="11" fillId="16" borderId="24" xfId="0" applyNumberFormat="1" applyFont="1" applyFill="1" applyBorder="1" applyAlignment="1">
      <alignment horizontal="right" vertical="center"/>
    </xf>
    <xf numFmtId="167" fontId="11" fillId="16" borderId="3" xfId="0" applyNumberFormat="1" applyFont="1" applyFill="1" applyBorder="1" applyAlignment="1">
      <alignment horizontal="right" vertical="center"/>
    </xf>
    <xf numFmtId="167" fontId="11" fillId="16" borderId="11" xfId="0" applyNumberFormat="1" applyFont="1" applyFill="1" applyBorder="1" applyAlignment="1">
      <alignment horizontal="right" vertical="center"/>
    </xf>
    <xf numFmtId="167" fontId="11" fillId="16" borderId="13" xfId="0" applyNumberFormat="1" applyFont="1" applyFill="1" applyBorder="1" applyAlignment="1">
      <alignment horizontal="right" vertical="center"/>
    </xf>
    <xf numFmtId="0" fontId="11" fillId="0" borderId="27" xfId="0" applyFont="1" applyBorder="1"/>
    <xf numFmtId="14" fontId="11" fillId="9" borderId="11" xfId="0" applyNumberFormat="1" applyFont="1" applyFill="1" applyBorder="1" applyAlignment="1">
      <alignment horizontal="center" vertical="center"/>
    </xf>
    <xf numFmtId="0" fontId="11" fillId="0" borderId="11" xfId="0" applyFont="1" applyBorder="1" applyAlignment="1">
      <alignment horizontal="center" vertical="center" wrapText="1"/>
    </xf>
    <xf numFmtId="0" fontId="34" fillId="0" borderId="13" xfId="0" applyFont="1" applyBorder="1" applyAlignment="1">
      <alignment vertical="center" wrapText="1"/>
    </xf>
    <xf numFmtId="166" fontId="11" fillId="0" borderId="13" xfId="0" applyNumberFormat="1" applyFont="1" applyBorder="1" applyAlignment="1">
      <alignment horizontal="right" vertical="center" wrapText="1"/>
    </xf>
    <xf numFmtId="166" fontId="3" fillId="0" borderId="3" xfId="0" applyNumberFormat="1" applyFont="1" applyBorder="1" applyAlignment="1">
      <alignment horizontal="right" vertical="center"/>
    </xf>
    <xf numFmtId="166" fontId="3" fillId="0" borderId="13" xfId="0" applyNumberFormat="1" applyFont="1" applyBorder="1" applyAlignment="1">
      <alignment horizontal="right" vertical="center"/>
    </xf>
    <xf numFmtId="166" fontId="11" fillId="16" borderId="13" xfId="0" applyNumberFormat="1" applyFont="1" applyFill="1" applyBorder="1" applyAlignment="1">
      <alignment horizontal="right" vertical="center" wrapText="1"/>
    </xf>
    <xf numFmtId="166" fontId="11" fillId="0" borderId="24" xfId="0" applyNumberFormat="1" applyFont="1" applyBorder="1" applyAlignment="1">
      <alignment horizontal="right" vertical="center" wrapText="1"/>
    </xf>
    <xf numFmtId="166" fontId="11" fillId="16" borderId="20" xfId="0" applyNumberFormat="1" applyFont="1" applyFill="1" applyBorder="1" applyAlignment="1">
      <alignment horizontal="right" vertical="center" wrapText="1"/>
    </xf>
    <xf numFmtId="166" fontId="11" fillId="16" borderId="37" xfId="0" applyNumberFormat="1" applyFont="1" applyFill="1" applyBorder="1" applyAlignment="1">
      <alignment horizontal="right" vertical="center" wrapText="1"/>
    </xf>
    <xf numFmtId="166" fontId="11" fillId="16" borderId="24" xfId="0" applyNumberFormat="1" applyFont="1" applyFill="1" applyBorder="1" applyAlignment="1">
      <alignment horizontal="right" vertical="center" wrapText="1"/>
    </xf>
    <xf numFmtId="166" fontId="11" fillId="8" borderId="13" xfId="0" applyNumberFormat="1" applyFont="1" applyFill="1" applyBorder="1" applyAlignment="1">
      <alignment horizontal="right" vertical="center" wrapText="1"/>
    </xf>
    <xf numFmtId="166" fontId="11" fillId="16" borderId="3" xfId="0" applyNumberFormat="1" applyFont="1" applyFill="1" applyBorder="1" applyAlignment="1">
      <alignment horizontal="right" vertical="center" wrapText="1"/>
    </xf>
    <xf numFmtId="166" fontId="11" fillId="8" borderId="3" xfId="0" applyNumberFormat="1" applyFont="1" applyFill="1" applyBorder="1" applyAlignment="1">
      <alignment horizontal="right" vertical="center" wrapText="1"/>
    </xf>
    <xf numFmtId="166" fontId="11" fillId="0" borderId="37" xfId="0" applyNumberFormat="1" applyFont="1" applyBorder="1" applyAlignment="1">
      <alignment horizontal="right" vertical="center" wrapText="1"/>
    </xf>
    <xf numFmtId="166" fontId="11" fillId="8" borderId="24" xfId="0" applyNumberFormat="1" applyFont="1" applyFill="1" applyBorder="1" applyAlignment="1">
      <alignment horizontal="right" vertical="center" wrapText="1"/>
    </xf>
    <xf numFmtId="166" fontId="11" fillId="0" borderId="3" xfId="0" applyNumberFormat="1" applyFont="1" applyBorder="1" applyAlignment="1">
      <alignment horizontal="right" vertical="center" wrapText="1"/>
    </xf>
    <xf numFmtId="166" fontId="3" fillId="16" borderId="3" xfId="0" applyNumberFormat="1" applyFont="1" applyFill="1" applyBorder="1" applyAlignment="1">
      <alignment horizontal="right" vertical="center"/>
    </xf>
    <xf numFmtId="166" fontId="3" fillId="16" borderId="13" xfId="0" applyNumberFormat="1" applyFont="1" applyFill="1" applyBorder="1" applyAlignment="1">
      <alignment horizontal="right" vertical="center"/>
    </xf>
    <xf numFmtId="0" fontId="0" fillId="0" borderId="0" xfId="0" applyAlignment="1">
      <alignment horizontal="right"/>
    </xf>
    <xf numFmtId="14" fontId="9" fillId="0" borderId="1" xfId="0" applyNumberFormat="1" applyFont="1" applyBorder="1" applyAlignment="1">
      <alignment horizontal="left" vertical="top" wrapText="1"/>
    </xf>
    <xf numFmtId="167" fontId="11" fillId="0" borderId="3" xfId="0" applyNumberFormat="1" applyFont="1" applyBorder="1" applyAlignment="1">
      <alignment horizontal="center" vertical="center" wrapText="1"/>
    </xf>
    <xf numFmtId="0" fontId="12" fillId="0" borderId="13" xfId="0" applyFont="1" applyBorder="1" applyAlignment="1">
      <alignment horizontal="center" vertical="center"/>
    </xf>
    <xf numFmtId="0" fontId="31" fillId="0" borderId="13" xfId="0" applyFont="1" applyBorder="1" applyAlignment="1">
      <alignment wrapText="1"/>
    </xf>
    <xf numFmtId="0" fontId="11" fillId="0" borderId="11" xfId="0" applyFont="1" applyBorder="1" applyAlignment="1">
      <alignment horizontal="center" vertical="center"/>
    </xf>
    <xf numFmtId="167" fontId="11" fillId="9" borderId="37" xfId="0" applyNumberFormat="1" applyFont="1" applyFill="1" applyBorder="1" applyAlignment="1">
      <alignment horizontal="right" vertical="center"/>
    </xf>
    <xf numFmtId="9" fontId="11" fillId="0" borderId="41" xfId="0" applyNumberFormat="1" applyFont="1" applyBorder="1" applyAlignment="1">
      <alignment horizontal="center" vertical="center"/>
    </xf>
    <xf numFmtId="166" fontId="11" fillId="0" borderId="24" xfId="0" applyNumberFormat="1" applyFont="1" applyBorder="1" applyAlignment="1">
      <alignment horizontal="right" vertical="center"/>
    </xf>
    <xf numFmtId="0" fontId="35" fillId="0" borderId="3" xfId="0" applyFont="1" applyBorder="1" applyAlignment="1">
      <alignment vertical="center" wrapText="1"/>
    </xf>
    <xf numFmtId="14" fontId="11" fillId="0" borderId="24" xfId="0" applyNumberFormat="1" applyFont="1" applyBorder="1" applyAlignment="1">
      <alignment horizontal="left" vertical="top" wrapText="1"/>
    </xf>
    <xf numFmtId="0" fontId="36" fillId="0" borderId="24" xfId="0" applyFont="1" applyBorder="1" applyAlignment="1">
      <alignment vertical="center" wrapText="1"/>
    </xf>
    <xf numFmtId="0" fontId="11" fillId="9" borderId="3" xfId="0" applyFont="1" applyFill="1" applyBorder="1" applyAlignment="1">
      <alignment horizontal="center" vertical="center"/>
    </xf>
    <xf numFmtId="9" fontId="3" fillId="9" borderId="37" xfId="0" applyNumberFormat="1" applyFont="1" applyFill="1" applyBorder="1" applyAlignment="1">
      <alignment horizontal="center" vertical="center"/>
    </xf>
    <xf numFmtId="0" fontId="0" fillId="0" borderId="43" xfId="0" applyBorder="1" applyAlignment="1">
      <alignment horizontal="center" vertical="center"/>
    </xf>
    <xf numFmtId="0" fontId="11" fillId="0" borderId="3" xfId="0" applyFont="1" applyBorder="1"/>
    <xf numFmtId="166" fontId="11" fillId="0" borderId="3" xfId="0" applyNumberFormat="1" applyFont="1" applyBorder="1" applyAlignment="1">
      <alignment horizontal="right" vertical="center"/>
    </xf>
    <xf numFmtId="0" fontId="31" fillId="0" borderId="37" xfId="0" applyFont="1" applyBorder="1" applyAlignment="1">
      <alignment horizontal="center" vertical="center" wrapText="1"/>
    </xf>
    <xf numFmtId="9" fontId="31" fillId="0" borderId="37" xfId="0" applyNumberFormat="1" applyFont="1" applyBorder="1" applyAlignment="1">
      <alignment horizontal="center" vertical="center" wrapText="1"/>
    </xf>
    <xf numFmtId="166" fontId="11" fillId="0" borderId="13" xfId="0" applyNumberFormat="1" applyFont="1" applyBorder="1" applyAlignment="1">
      <alignment horizontal="center" vertical="top" wrapText="1"/>
    </xf>
    <xf numFmtId="167" fontId="11" fillId="16" borderId="37" xfId="0" applyNumberFormat="1" applyFont="1" applyFill="1" applyBorder="1" applyAlignment="1">
      <alignment horizontal="right" vertical="center"/>
    </xf>
    <xf numFmtId="0" fontId="37" fillId="0" borderId="3" xfId="0" applyFont="1" applyBorder="1" applyAlignment="1">
      <alignment vertical="top" wrapText="1"/>
    </xf>
    <xf numFmtId="0" fontId="0" fillId="0" borderId="13" xfId="0" applyBorder="1" applyAlignment="1">
      <alignment wrapText="1"/>
    </xf>
    <xf numFmtId="0" fontId="37" fillId="0" borderId="13" xfId="0" applyFont="1" applyBorder="1" applyAlignment="1">
      <alignment vertical="top" wrapText="1"/>
    </xf>
    <xf numFmtId="0" fontId="38" fillId="0" borderId="13" xfId="0" applyFont="1" applyBorder="1" applyAlignment="1">
      <alignment vertical="top" wrapText="1"/>
    </xf>
    <xf numFmtId="166" fontId="11" fillId="0" borderId="36" xfId="0" applyNumberFormat="1" applyFont="1" applyBorder="1" applyAlignment="1">
      <alignment horizontal="center" vertical="center"/>
    </xf>
    <xf numFmtId="14" fontId="0" fillId="0" borderId="36" xfId="0" applyNumberFormat="1" applyBorder="1" applyAlignment="1">
      <alignment vertical="center" wrapText="1"/>
    </xf>
    <xf numFmtId="14" fontId="0" fillId="0" borderId="27" xfId="0" applyNumberFormat="1" applyBorder="1" applyAlignment="1">
      <alignment vertical="center" wrapText="1"/>
    </xf>
    <xf numFmtId="14" fontId="0" fillId="0" borderId="11" xfId="0" applyNumberFormat="1" applyBorder="1" applyAlignment="1">
      <alignment horizontal="center" vertical="center"/>
    </xf>
    <xf numFmtId="14" fontId="0" fillId="0" borderId="20" xfId="0" applyNumberFormat="1" applyBorder="1" applyAlignment="1">
      <alignment horizontal="center" vertical="center"/>
    </xf>
    <xf numFmtId="14" fontId="0" fillId="0" borderId="20" xfId="0" applyNumberFormat="1" applyBorder="1"/>
    <xf numFmtId="0" fontId="0" fillId="0" borderId="13" xfId="0" applyBorder="1" applyAlignment="1">
      <alignment vertical="center" wrapText="1"/>
    </xf>
    <xf numFmtId="0" fontId="0" fillId="0" borderId="3" xfId="0" applyBorder="1" applyAlignment="1">
      <alignment vertical="center" wrapText="1"/>
    </xf>
    <xf numFmtId="167" fontId="11" fillId="0" borderId="13" xfId="0" applyNumberFormat="1" applyFont="1" applyBorder="1" applyAlignment="1">
      <alignment horizontal="left" vertical="center" wrapText="1"/>
    </xf>
    <xf numFmtId="0" fontId="11" fillId="0" borderId="13" xfId="0" applyFont="1" applyBorder="1" applyAlignment="1">
      <alignment horizontal="left" vertical="center" wrapText="1"/>
    </xf>
    <xf numFmtId="0" fontId="0" fillId="0" borderId="40" xfId="0" applyBorder="1" applyAlignment="1">
      <alignment vertical="center"/>
    </xf>
    <xf numFmtId="9" fontId="0" fillId="0" borderId="13" xfId="0" applyNumberFormat="1" applyBorder="1" applyAlignment="1">
      <alignment horizontal="center" vertical="center"/>
    </xf>
    <xf numFmtId="1" fontId="11" fillId="0" borderId="13" xfId="0" applyNumberFormat="1" applyFont="1" applyBorder="1" applyAlignment="1">
      <alignment horizontal="left" vertical="center"/>
    </xf>
    <xf numFmtId="14" fontId="11" fillId="0" borderId="3" xfId="0" applyNumberFormat="1" applyFont="1" applyBorder="1" applyAlignment="1">
      <alignment horizontal="left" vertical="center" wrapText="1"/>
    </xf>
    <xf numFmtId="14" fontId="11" fillId="9" borderId="42" xfId="0" applyNumberFormat="1" applyFont="1" applyFill="1" applyBorder="1" applyAlignment="1">
      <alignment horizontal="center" vertical="center"/>
    </xf>
    <xf numFmtId="14" fontId="11" fillId="0" borderId="42" xfId="0" applyNumberFormat="1" applyFont="1" applyBorder="1" applyAlignment="1">
      <alignment horizontal="center" vertical="center"/>
    </xf>
    <xf numFmtId="0" fontId="16" fillId="8" borderId="24" xfId="0" applyFont="1" applyFill="1" applyBorder="1" applyAlignment="1">
      <alignment horizontal="center" vertical="center"/>
    </xf>
    <xf numFmtId="171" fontId="11" fillId="0" borderId="3" xfId="0" applyNumberFormat="1" applyFont="1" applyBorder="1" applyAlignment="1">
      <alignment horizontal="right" vertical="center"/>
    </xf>
    <xf numFmtId="14" fontId="0" fillId="0" borderId="13" xfId="0" applyNumberFormat="1" applyBorder="1" applyAlignment="1">
      <alignment vertical="center" wrapText="1"/>
    </xf>
    <xf numFmtId="0" fontId="40" fillId="0" borderId="13" xfId="0" applyFont="1" applyBorder="1" applyAlignment="1">
      <alignment vertical="top" wrapText="1"/>
    </xf>
    <xf numFmtId="0" fontId="27" fillId="0" borderId="13" xfId="0" applyFont="1" applyBorder="1" applyAlignment="1">
      <alignment horizontal="center" vertical="center"/>
    </xf>
    <xf numFmtId="14" fontId="41" fillId="0" borderId="11" xfId="0" applyNumberFormat="1" applyFont="1" applyBorder="1" applyAlignment="1">
      <alignment vertical="center"/>
    </xf>
    <xf numFmtId="171" fontId="11" fillId="0" borderId="13" xfId="0" applyNumberFormat="1" applyFont="1" applyBorder="1" applyAlignment="1">
      <alignment horizontal="right" vertical="center"/>
    </xf>
    <xf numFmtId="0" fontId="0" fillId="0" borderId="20" xfId="0" applyBorder="1" applyAlignment="1">
      <alignment horizontal="center" vertical="center" wrapText="1"/>
    </xf>
    <xf numFmtId="166" fontId="11" fillId="0" borderId="26" xfId="0" applyNumberFormat="1" applyFont="1" applyBorder="1" applyAlignment="1">
      <alignment horizontal="center" vertical="center" wrapText="1"/>
    </xf>
    <xf numFmtId="9" fontId="0" fillId="0" borderId="3" xfId="0" applyNumberFormat="1" applyBorder="1" applyAlignment="1">
      <alignment horizontal="center" vertical="center"/>
    </xf>
    <xf numFmtId="9" fontId="42" fillId="0" borderId="13" xfId="0" applyNumberFormat="1" applyFont="1" applyBorder="1" applyAlignment="1">
      <alignment horizontal="center" vertical="center"/>
    </xf>
    <xf numFmtId="14" fontId="0" fillId="0" borderId="31" xfId="0" applyNumberFormat="1" applyBorder="1" applyAlignment="1">
      <alignment vertical="center" wrapText="1"/>
    </xf>
    <xf numFmtId="14" fontId="0" fillId="0" borderId="41" xfId="0" applyNumberFormat="1" applyBorder="1" applyAlignment="1">
      <alignment horizontal="center" vertical="center"/>
    </xf>
    <xf numFmtId="167" fontId="11" fillId="0" borderId="3" xfId="0" applyNumberFormat="1" applyFont="1" applyBorder="1" applyAlignment="1">
      <alignment horizontal="left" vertical="center" wrapText="1"/>
    </xf>
    <xf numFmtId="167" fontId="11" fillId="0" borderId="11" xfId="0" applyNumberFormat="1" applyFont="1" applyBorder="1" applyAlignment="1">
      <alignment horizontal="center" vertical="center" wrapText="1"/>
    </xf>
    <xf numFmtId="10" fontId="11" fillId="0" borderId="11" xfId="0" applyNumberFormat="1" applyFont="1" applyBorder="1" applyAlignment="1">
      <alignment horizontal="center" vertical="center"/>
    </xf>
    <xf numFmtId="0" fontId="11" fillId="0" borderId="27" xfId="0" applyFont="1" applyBorder="1" applyAlignment="1">
      <alignment horizontal="left" vertical="center" wrapText="1"/>
    </xf>
    <xf numFmtId="0" fontId="0" fillId="0" borderId="0" xfId="0" applyAlignment="1">
      <alignment horizontal="center" vertical="center"/>
    </xf>
    <xf numFmtId="0" fontId="0" fillId="0" borderId="27" xfId="0" applyBorder="1" applyAlignment="1">
      <alignment vertical="center" wrapText="1"/>
    </xf>
    <xf numFmtId="169" fontId="11" fillId="0" borderId="13" xfId="0" applyNumberFormat="1" applyFont="1" applyBorder="1" applyAlignment="1">
      <alignment horizontal="center" vertical="center"/>
    </xf>
    <xf numFmtId="169" fontId="3" fillId="9" borderId="13" xfId="0" applyNumberFormat="1" applyFont="1" applyFill="1" applyBorder="1" applyAlignment="1">
      <alignment horizontal="center" vertical="center"/>
    </xf>
    <xf numFmtId="0" fontId="11" fillId="0" borderId="26" xfId="0" applyFont="1" applyBorder="1" applyAlignment="1">
      <alignment horizontal="left" vertical="center" wrapText="1"/>
    </xf>
    <xf numFmtId="0" fontId="35" fillId="0" borderId="24" xfId="0" applyFont="1" applyBorder="1" applyAlignment="1">
      <alignment vertical="top" wrapText="1"/>
    </xf>
    <xf numFmtId="0" fontId="34" fillId="0" borderId="24" xfId="0" applyFont="1" applyBorder="1" applyAlignment="1">
      <alignment vertical="top" wrapText="1"/>
    </xf>
    <xf numFmtId="0" fontId="3"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6" xfId="0" applyFont="1" applyBorder="1" applyAlignment="1">
      <alignment horizontal="center" vertical="center" wrapText="1"/>
    </xf>
    <xf numFmtId="0" fontId="44" fillId="0" borderId="24" xfId="0" applyFont="1" applyBorder="1" applyAlignment="1">
      <alignment vertical="top" wrapText="1"/>
    </xf>
    <xf numFmtId="0" fontId="46" fillId="0" borderId="55" xfId="0" applyFont="1" applyBorder="1" applyAlignment="1">
      <alignment vertical="top" wrapText="1"/>
    </xf>
    <xf numFmtId="14" fontId="12" fillId="0" borderId="37" xfId="0" applyNumberFormat="1" applyFont="1" applyBorder="1" applyAlignment="1">
      <alignment horizontal="center" vertical="top" wrapText="1"/>
    </xf>
    <xf numFmtId="167" fontId="11" fillId="0" borderId="37" xfId="0" applyNumberFormat="1" applyFont="1" applyBorder="1" applyAlignment="1">
      <alignment horizontal="center" vertical="center"/>
    </xf>
    <xf numFmtId="0" fontId="0" fillId="0" borderId="43" xfId="0" applyBorder="1" applyAlignment="1">
      <alignment vertical="center"/>
    </xf>
    <xf numFmtId="14" fontId="0" fillId="0" borderId="43" xfId="0" applyNumberFormat="1" applyBorder="1" applyAlignment="1">
      <alignment vertical="center" wrapText="1"/>
    </xf>
    <xf numFmtId="14" fontId="0" fillId="0" borderId="42" xfId="0" applyNumberFormat="1" applyBorder="1" applyAlignment="1">
      <alignment horizontal="center" vertical="center"/>
    </xf>
    <xf numFmtId="1" fontId="11" fillId="0" borderId="37" xfId="0" applyNumberFormat="1" applyFont="1" applyBorder="1" applyAlignment="1">
      <alignment horizontal="center" vertical="center"/>
    </xf>
    <xf numFmtId="0" fontId="0" fillId="0" borderId="24" xfId="0" applyBorder="1" applyAlignment="1">
      <alignment vertical="center" wrapText="1"/>
    </xf>
    <xf numFmtId="10" fontId="11" fillId="0" borderId="36" xfId="0" applyNumberFormat="1" applyFont="1" applyBorder="1" applyAlignment="1">
      <alignment horizontal="center" vertical="center"/>
    </xf>
    <xf numFmtId="10" fontId="11" fillId="0" borderId="0" xfId="0" applyNumberFormat="1" applyFont="1" applyAlignment="1">
      <alignment horizontal="center" vertical="center"/>
    </xf>
    <xf numFmtId="167" fontId="11" fillId="0" borderId="37" xfId="0" applyNumberFormat="1" applyFont="1" applyBorder="1" applyAlignment="1">
      <alignment horizontal="left" vertical="center" wrapText="1"/>
    </xf>
    <xf numFmtId="166" fontId="11" fillId="0" borderId="26" xfId="0" applyNumberFormat="1" applyFont="1" applyBorder="1" applyAlignment="1">
      <alignment horizontal="center" vertical="center"/>
    </xf>
    <xf numFmtId="167" fontId="11" fillId="0" borderId="11" xfId="0" applyNumberFormat="1" applyFont="1" applyBorder="1" applyAlignment="1">
      <alignment horizontal="right" vertical="center"/>
    </xf>
    <xf numFmtId="14" fontId="27" fillId="0" borderId="3" xfId="0" applyNumberFormat="1" applyFont="1" applyBorder="1" applyAlignment="1">
      <alignment horizontal="left" vertical="top" wrapText="1"/>
    </xf>
    <xf numFmtId="167" fontId="11" fillId="0" borderId="43" xfId="0" applyNumberFormat="1" applyFont="1" applyBorder="1" applyAlignment="1">
      <alignment horizontal="right" vertical="center"/>
    </xf>
    <xf numFmtId="14" fontId="11" fillId="0" borderId="20" xfId="0" applyNumberFormat="1" applyFont="1" applyBorder="1" applyAlignment="1">
      <alignment horizontal="left" vertical="top" wrapText="1"/>
    </xf>
    <xf numFmtId="167" fontId="11" fillId="0" borderId="24" xfId="0" applyNumberFormat="1" applyFont="1" applyBorder="1" applyAlignment="1">
      <alignment horizontal="left" vertical="center" wrapText="1"/>
    </xf>
    <xf numFmtId="14" fontId="27" fillId="0" borderId="13" xfId="0" applyNumberFormat="1" applyFont="1" applyBorder="1" applyAlignment="1">
      <alignment horizontal="left" vertical="top" wrapText="1"/>
    </xf>
    <xf numFmtId="0" fontId="27" fillId="0" borderId="13" xfId="0" applyFont="1" applyBorder="1" applyAlignment="1">
      <alignment horizontal="center" vertical="center" wrapText="1"/>
    </xf>
    <xf numFmtId="10" fontId="3" fillId="9" borderId="24" xfId="0" applyNumberFormat="1" applyFont="1" applyFill="1" applyBorder="1" applyAlignment="1">
      <alignment horizontal="center" vertical="center"/>
    </xf>
    <xf numFmtId="14" fontId="27" fillId="0" borderId="24" xfId="0" applyNumberFormat="1" applyFont="1" applyBorder="1" applyAlignment="1">
      <alignment horizontal="left" vertical="top" wrapText="1"/>
    </xf>
    <xf numFmtId="0" fontId="11" fillId="0" borderId="20" xfId="0" applyFont="1" applyBorder="1" applyAlignment="1">
      <alignment horizontal="center" vertical="center" wrapText="1"/>
    </xf>
    <xf numFmtId="14" fontId="27" fillId="0" borderId="3" xfId="0" applyNumberFormat="1" applyFont="1" applyBorder="1" applyAlignment="1">
      <alignment horizontal="left" vertical="center" wrapText="1"/>
    </xf>
    <xf numFmtId="167" fontId="3" fillId="9" borderId="30" xfId="0" applyNumberFormat="1" applyFont="1" applyFill="1" applyBorder="1" applyAlignment="1">
      <alignment horizontal="right" vertical="center"/>
    </xf>
    <xf numFmtId="0" fontId="0" fillId="8" borderId="20" xfId="0" applyFill="1" applyBorder="1" applyAlignment="1">
      <alignment horizontal="center" vertical="center"/>
    </xf>
    <xf numFmtId="0" fontId="3" fillId="9" borderId="31" xfId="0" applyFont="1" applyFill="1" applyBorder="1" applyAlignment="1">
      <alignment horizontal="center" vertical="center"/>
    </xf>
    <xf numFmtId="167" fontId="3" fillId="9" borderId="38" xfId="0" applyNumberFormat="1" applyFont="1" applyFill="1" applyBorder="1" applyAlignment="1">
      <alignment horizontal="center" vertical="center"/>
    </xf>
    <xf numFmtId="0" fontId="11" fillId="9" borderId="37" xfId="0" applyFont="1" applyFill="1" applyBorder="1" applyAlignment="1">
      <alignment horizontal="center" vertical="center"/>
    </xf>
    <xf numFmtId="171" fontId="11" fillId="0" borderId="37" xfId="0" applyNumberFormat="1" applyFont="1" applyBorder="1" applyAlignment="1">
      <alignment horizontal="right" vertical="center"/>
    </xf>
    <xf numFmtId="167" fontId="11" fillId="9" borderId="43" xfId="0" applyNumberFormat="1" applyFont="1" applyFill="1" applyBorder="1" applyAlignment="1">
      <alignment horizontal="center" vertical="center"/>
    </xf>
    <xf numFmtId="167" fontId="11" fillId="9" borderId="37" xfId="0" applyNumberFormat="1" applyFont="1" applyFill="1" applyBorder="1" applyAlignment="1">
      <alignment horizontal="center" vertical="center" wrapText="1"/>
    </xf>
    <xf numFmtId="167" fontId="11" fillId="9" borderId="24" xfId="0" applyNumberFormat="1" applyFont="1" applyFill="1" applyBorder="1" applyAlignment="1">
      <alignment horizontal="right" vertical="center"/>
    </xf>
    <xf numFmtId="0" fontId="32" fillId="0" borderId="13" xfId="0" applyFont="1" applyBorder="1" applyAlignment="1">
      <alignment horizontal="left" vertical="top" wrapText="1"/>
    </xf>
    <xf numFmtId="169" fontId="3" fillId="9" borderId="3" xfId="0" applyNumberFormat="1" applyFont="1" applyFill="1" applyBorder="1" applyAlignment="1">
      <alignment horizontal="center" vertical="center"/>
    </xf>
    <xf numFmtId="0" fontId="11" fillId="0" borderId="36" xfId="0" applyFont="1" applyBorder="1" applyAlignment="1">
      <alignment horizontal="left" vertical="center" wrapText="1"/>
    </xf>
    <xf numFmtId="14" fontId="0" fillId="0" borderId="3" xfId="0" applyNumberFormat="1" applyBorder="1"/>
    <xf numFmtId="14" fontId="15" fillId="0" borderId="13" xfId="0" applyNumberFormat="1" applyFont="1" applyBorder="1" applyAlignment="1">
      <alignment horizontal="left" vertical="top" wrapText="1"/>
    </xf>
    <xf numFmtId="0" fontId="32" fillId="0" borderId="13" xfId="0" applyFont="1" applyBorder="1" applyAlignment="1">
      <alignment vertical="center" wrapText="1"/>
    </xf>
    <xf numFmtId="14" fontId="15" fillId="0" borderId="3" xfId="0" applyNumberFormat="1" applyFont="1" applyBorder="1" applyAlignment="1">
      <alignment horizontal="left" vertical="top" wrapText="1"/>
    </xf>
    <xf numFmtId="166" fontId="11" fillId="2" borderId="24" xfId="0" applyNumberFormat="1" applyFont="1" applyFill="1" applyBorder="1" applyAlignment="1">
      <alignment horizontal="right" vertical="center" wrapText="1"/>
    </xf>
    <xf numFmtId="166" fontId="11" fillId="0" borderId="27" xfId="0" applyNumberFormat="1" applyFont="1" applyBorder="1" applyAlignment="1">
      <alignment horizontal="center" vertical="top" wrapText="1"/>
    </xf>
    <xf numFmtId="9" fontId="0" fillId="0" borderId="13" xfId="0" applyNumberFormat="1" applyBorder="1" applyAlignment="1">
      <alignment vertical="center"/>
    </xf>
    <xf numFmtId="166" fontId="11" fillId="2" borderId="13" xfId="0" applyNumberFormat="1" applyFont="1" applyFill="1" applyBorder="1" applyAlignment="1">
      <alignment horizontal="right" vertical="center" wrapText="1"/>
    </xf>
    <xf numFmtId="14" fontId="11" fillId="0" borderId="11" xfId="0" applyNumberFormat="1" applyFont="1" applyBorder="1" applyAlignment="1">
      <alignment horizontal="left" vertical="top" wrapText="1"/>
    </xf>
    <xf numFmtId="14" fontId="0" fillId="0" borderId="37" xfId="0" applyNumberFormat="1" applyBorder="1" applyAlignment="1">
      <alignment horizontal="center" vertical="center"/>
    </xf>
    <xf numFmtId="1" fontId="11" fillId="0" borderId="20" xfId="0" applyNumberFormat="1" applyFont="1" applyBorder="1" applyAlignment="1">
      <alignment horizontal="center" vertical="center"/>
    </xf>
    <xf numFmtId="14" fontId="11" fillId="0" borderId="11" xfId="0" applyNumberFormat="1" applyFont="1" applyBorder="1" applyAlignment="1">
      <alignment horizontal="center" vertical="center"/>
    </xf>
    <xf numFmtId="0" fontId="3" fillId="0" borderId="37" xfId="0" applyFont="1" applyBorder="1" applyAlignment="1">
      <alignment horizontal="center" vertical="center" wrapText="1"/>
    </xf>
    <xf numFmtId="0" fontId="0" fillId="0" borderId="37" xfId="0" applyBorder="1" applyAlignment="1">
      <alignment horizontal="center" vertical="center" wrapText="1"/>
    </xf>
    <xf numFmtId="0" fontId="46" fillId="0" borderId="13" xfId="0" applyFont="1" applyBorder="1" applyAlignment="1">
      <alignment vertical="top" wrapText="1"/>
    </xf>
    <xf numFmtId="0" fontId="30" fillId="7" borderId="60" xfId="0" applyFont="1" applyFill="1" applyBorder="1" applyAlignment="1">
      <alignment horizontal="center" vertical="center" wrapText="1"/>
    </xf>
    <xf numFmtId="0" fontId="16" fillId="0" borderId="41" xfId="0" applyFont="1" applyBorder="1" applyAlignment="1">
      <alignment vertical="center"/>
    </xf>
    <xf numFmtId="167" fontId="3" fillId="9" borderId="37" xfId="0" applyNumberFormat="1" applyFont="1" applyFill="1" applyBorder="1" applyAlignment="1">
      <alignment horizontal="right" vertical="center"/>
    </xf>
    <xf numFmtId="167" fontId="3" fillId="9" borderId="37" xfId="0" applyNumberFormat="1" applyFont="1" applyFill="1" applyBorder="1" applyAlignment="1">
      <alignment horizontal="center" vertical="center" wrapText="1"/>
    </xf>
    <xf numFmtId="0" fontId="0" fillId="0" borderId="42" xfId="0" applyBorder="1" applyAlignment="1">
      <alignment horizontal="center" vertical="center" wrapText="1"/>
    </xf>
    <xf numFmtId="167" fontId="11" fillId="9" borderId="38" xfId="0" applyNumberFormat="1" applyFont="1" applyFill="1" applyBorder="1" applyAlignment="1">
      <alignment horizontal="right" vertical="center"/>
    </xf>
    <xf numFmtId="0" fontId="16" fillId="0" borderId="26" xfId="0" applyFont="1" applyBorder="1" applyAlignment="1">
      <alignment horizontal="center" vertical="center"/>
    </xf>
    <xf numFmtId="14" fontId="0" fillId="0" borderId="24" xfId="0" applyNumberFormat="1" applyBorder="1"/>
    <xf numFmtId="0" fontId="11" fillId="8" borderId="43" xfId="0" applyFont="1" applyFill="1" applyBorder="1" applyAlignment="1">
      <alignment horizontal="center" vertical="center"/>
    </xf>
    <xf numFmtId="166" fontId="11" fillId="8" borderId="37" xfId="0" applyNumberFormat="1" applyFont="1" applyFill="1" applyBorder="1" applyAlignment="1">
      <alignment horizontal="right" vertical="center" wrapText="1"/>
    </xf>
    <xf numFmtId="167" fontId="11" fillId="0" borderId="37" xfId="0" applyNumberFormat="1" applyFont="1" applyBorder="1" applyAlignment="1">
      <alignment horizontal="center" vertical="center" wrapText="1"/>
    </xf>
    <xf numFmtId="166" fontId="3" fillId="16" borderId="24" xfId="0" applyNumberFormat="1" applyFont="1" applyFill="1" applyBorder="1" applyAlignment="1">
      <alignment horizontal="right" vertical="center"/>
    </xf>
    <xf numFmtId="1" fontId="11" fillId="8" borderId="20" xfId="0" applyNumberFormat="1" applyFont="1" applyFill="1" applyBorder="1" applyAlignment="1">
      <alignment horizontal="center" vertical="center"/>
    </xf>
    <xf numFmtId="0" fontId="11" fillId="0" borderId="40" xfId="0" applyFont="1" applyBorder="1" applyAlignment="1">
      <alignment horizontal="center" vertical="center" wrapText="1"/>
    </xf>
    <xf numFmtId="167" fontId="11" fillId="0" borderId="41" xfId="0" applyNumberFormat="1" applyFont="1" applyBorder="1" applyAlignment="1">
      <alignment horizontal="center" vertical="center" wrapText="1"/>
    </xf>
    <xf numFmtId="14" fontId="16" fillId="0" borderId="13" xfId="0" applyNumberFormat="1" applyFont="1" applyBorder="1" applyAlignment="1">
      <alignment vertical="center" wrapText="1"/>
    </xf>
    <xf numFmtId="14" fontId="48" fillId="0" borderId="41" xfId="0" applyNumberFormat="1" applyFont="1" applyBorder="1" applyAlignment="1">
      <alignment horizontal="left" vertical="top" wrapText="1"/>
    </xf>
    <xf numFmtId="14" fontId="27" fillId="0" borderId="20" xfId="0" applyNumberFormat="1" applyFont="1" applyBorder="1" applyAlignment="1">
      <alignment horizontal="left" vertical="top" wrapText="1"/>
    </xf>
    <xf numFmtId="14" fontId="0" fillId="0" borderId="24" xfId="0" applyNumberFormat="1" applyBorder="1" applyAlignment="1">
      <alignment vertical="center" wrapText="1"/>
    </xf>
    <xf numFmtId="0" fontId="11" fillId="0" borderId="43" xfId="0" applyFont="1" applyBorder="1" applyAlignment="1">
      <alignment horizontal="left" vertical="center" wrapText="1"/>
    </xf>
    <xf numFmtId="167" fontId="11" fillId="0" borderId="40" xfId="0" applyNumberFormat="1" applyFont="1" applyBorder="1" applyAlignment="1">
      <alignment horizontal="center" vertical="center" wrapText="1"/>
    </xf>
    <xf numFmtId="0" fontId="50" fillId="0" borderId="37" xfId="0" applyFont="1" applyBorder="1" applyAlignment="1">
      <alignment vertical="top" wrapText="1"/>
    </xf>
    <xf numFmtId="0" fontId="34" fillId="0" borderId="37" xfId="0" applyFont="1" applyBorder="1" applyAlignment="1">
      <alignment vertical="top" wrapText="1"/>
    </xf>
    <xf numFmtId="10" fontId="0" fillId="0" borderId="13" xfId="0" applyNumberFormat="1" applyBorder="1" applyAlignment="1">
      <alignment horizontal="center" vertical="center"/>
    </xf>
    <xf numFmtId="14" fontId="11" fillId="0" borderId="13" xfId="0" applyNumberFormat="1" applyFont="1" applyBorder="1" applyAlignment="1">
      <alignment horizontal="right" vertical="center"/>
    </xf>
    <xf numFmtId="0" fontId="11" fillId="0" borderId="41" xfId="0" applyFont="1" applyBorder="1" applyAlignment="1">
      <alignment horizontal="center" vertical="center" wrapText="1"/>
    </xf>
    <xf numFmtId="0" fontId="0" fillId="0" borderId="20" xfId="0" applyBorder="1" applyAlignment="1">
      <alignment vertical="center" wrapText="1"/>
    </xf>
    <xf numFmtId="167" fontId="11" fillId="8" borderId="27" xfId="0" applyNumberFormat="1" applyFont="1" applyFill="1" applyBorder="1" applyAlignment="1">
      <alignment horizontal="right" vertical="center"/>
    </xf>
    <xf numFmtId="167" fontId="11" fillId="8" borderId="41" xfId="0" applyNumberFormat="1" applyFont="1" applyFill="1" applyBorder="1" applyAlignment="1">
      <alignment horizontal="right" vertical="center"/>
    </xf>
    <xf numFmtId="167" fontId="11" fillId="8" borderId="11" xfId="0" applyNumberFormat="1" applyFont="1" applyFill="1" applyBorder="1" applyAlignment="1">
      <alignment horizontal="right" vertical="center"/>
    </xf>
    <xf numFmtId="166" fontId="11" fillId="8" borderId="42" xfId="0" applyNumberFormat="1" applyFont="1" applyFill="1" applyBorder="1" applyAlignment="1">
      <alignment horizontal="right" vertical="center" wrapText="1"/>
    </xf>
    <xf numFmtId="166" fontId="11" fillId="0" borderId="31" xfId="0" applyNumberFormat="1" applyFont="1" applyBorder="1" applyAlignment="1">
      <alignment horizontal="right" vertical="center" wrapText="1"/>
    </xf>
    <xf numFmtId="167" fontId="11" fillId="0" borderId="41" xfId="0" applyNumberFormat="1" applyFont="1" applyBorder="1" applyAlignment="1">
      <alignment horizontal="right" vertical="center"/>
    </xf>
    <xf numFmtId="166" fontId="11" fillId="0" borderId="20" xfId="0" applyNumberFormat="1" applyFont="1" applyBorder="1" applyAlignment="1">
      <alignment horizontal="right" vertical="center" wrapText="1"/>
    </xf>
    <xf numFmtId="167" fontId="11" fillId="9" borderId="27" xfId="0" applyNumberFormat="1" applyFont="1" applyFill="1" applyBorder="1" applyAlignment="1">
      <alignment horizontal="right" vertical="center"/>
    </xf>
    <xf numFmtId="166" fontId="3" fillId="0" borderId="27" xfId="0" applyNumberFormat="1" applyFont="1" applyBorder="1" applyAlignment="1">
      <alignment horizontal="right" vertical="center"/>
    </xf>
    <xf numFmtId="166" fontId="3" fillId="0" borderId="20" xfId="0" applyNumberFormat="1" applyFont="1" applyBorder="1" applyAlignment="1">
      <alignment horizontal="right" vertical="center"/>
    </xf>
    <xf numFmtId="166" fontId="11" fillId="0" borderId="27" xfId="0" applyNumberFormat="1" applyFont="1" applyBorder="1" applyAlignment="1">
      <alignment horizontal="right" vertical="center"/>
    </xf>
    <xf numFmtId="171" fontId="11" fillId="0" borderId="43" xfId="0" applyNumberFormat="1" applyFont="1" applyBorder="1" applyAlignment="1">
      <alignment horizontal="right" vertical="center"/>
    </xf>
    <xf numFmtId="171" fontId="11" fillId="0" borderId="36" xfId="0" applyNumberFormat="1" applyFont="1" applyBorder="1" applyAlignment="1">
      <alignment horizontal="right" vertical="center"/>
    </xf>
    <xf numFmtId="171" fontId="11" fillId="0" borderId="20" xfId="0" applyNumberFormat="1" applyFont="1" applyBorder="1" applyAlignment="1">
      <alignment horizontal="right" vertical="center"/>
    </xf>
    <xf numFmtId="171" fontId="11" fillId="0" borderId="11" xfId="0" applyNumberFormat="1" applyFont="1" applyBorder="1" applyAlignment="1">
      <alignment horizontal="right" vertical="center"/>
    </xf>
    <xf numFmtId="171" fontId="11" fillId="0" borderId="26" xfId="0" applyNumberFormat="1" applyFont="1" applyBorder="1" applyAlignment="1">
      <alignment horizontal="right" vertical="center"/>
    </xf>
    <xf numFmtId="171" fontId="11" fillId="0" borderId="41" xfId="0" applyNumberFormat="1" applyFont="1" applyBorder="1" applyAlignment="1">
      <alignment horizontal="right" vertical="center"/>
    </xf>
    <xf numFmtId="0" fontId="11" fillId="0" borderId="42" xfId="0" applyFont="1" applyBorder="1" applyAlignment="1">
      <alignment horizontal="center" vertical="center" wrapText="1"/>
    </xf>
    <xf numFmtId="169" fontId="11" fillId="0" borderId="24" xfId="0" applyNumberFormat="1" applyFont="1" applyBorder="1" applyAlignment="1">
      <alignment horizontal="center" vertical="center"/>
    </xf>
    <xf numFmtId="169" fontId="11" fillId="0" borderId="20" xfId="0" applyNumberFormat="1" applyFont="1" applyBorder="1" applyAlignment="1">
      <alignment horizontal="center" vertical="center"/>
    </xf>
    <xf numFmtId="171" fontId="27" fillId="0" borderId="3" xfId="0" applyNumberFormat="1" applyFont="1" applyBorder="1" applyAlignment="1">
      <alignment horizontal="right" vertical="center"/>
    </xf>
    <xf numFmtId="166" fontId="11" fillId="0" borderId="42" xfId="0" applyNumberFormat="1" applyFont="1" applyBorder="1" applyAlignment="1">
      <alignment horizontal="right" vertical="center" wrapText="1"/>
    </xf>
    <xf numFmtId="14" fontId="8" fillId="9" borderId="1" xfId="0" applyNumberFormat="1" applyFont="1" applyFill="1" applyBorder="1" applyAlignment="1">
      <alignment horizontal="center" vertical="center"/>
    </xf>
    <xf numFmtId="0" fontId="3" fillId="2" borderId="0" xfId="0" applyFont="1" applyFill="1" applyAlignment="1">
      <alignment vertical="center"/>
    </xf>
    <xf numFmtId="0" fontId="0" fillId="0" borderId="24" xfId="0" applyBorder="1" applyAlignment="1">
      <alignment vertical="top" wrapText="1"/>
    </xf>
    <xf numFmtId="14" fontId="0" fillId="0" borderId="20" xfId="0" applyNumberFormat="1" applyBorder="1" applyAlignment="1">
      <alignment vertical="center" wrapText="1"/>
    </xf>
    <xf numFmtId="0" fontId="31" fillId="0" borderId="24" xfId="0" applyFont="1" applyBorder="1" applyAlignment="1">
      <alignment wrapText="1"/>
    </xf>
    <xf numFmtId="9" fontId="0" fillId="0" borderId="36" xfId="0" applyNumberFormat="1" applyBorder="1" applyAlignment="1">
      <alignment horizontal="center" vertical="center"/>
    </xf>
    <xf numFmtId="169" fontId="11" fillId="0" borderId="36" xfId="0" applyNumberFormat="1" applyFont="1" applyBorder="1" applyAlignment="1">
      <alignment horizontal="center" vertical="center"/>
    </xf>
    <xf numFmtId="0" fontId="0" fillId="0" borderId="13" xfId="0" applyBorder="1" applyAlignment="1">
      <alignment horizontal="left" vertical="top" wrapText="1"/>
    </xf>
    <xf numFmtId="0" fontId="34" fillId="0" borderId="13" xfId="0" applyFont="1" applyBorder="1" applyAlignment="1">
      <alignment vertical="top" wrapText="1"/>
    </xf>
    <xf numFmtId="0" fontId="50" fillId="0" borderId="13" xfId="0" applyFont="1" applyBorder="1" applyAlignment="1">
      <alignment vertical="top" wrapText="1"/>
    </xf>
    <xf numFmtId="14" fontId="0" fillId="0" borderId="43" xfId="0" applyNumberFormat="1" applyBorder="1" applyAlignment="1">
      <alignment vertical="center"/>
    </xf>
    <xf numFmtId="0" fontId="31" fillId="0" borderId="43" xfId="0" applyFont="1" applyBorder="1" applyAlignment="1">
      <alignment horizontal="center" vertical="center"/>
    </xf>
    <xf numFmtId="171" fontId="11" fillId="0" borderId="24" xfId="0" applyNumberFormat="1" applyFont="1" applyBorder="1" applyAlignment="1">
      <alignment horizontal="right" vertical="center"/>
    </xf>
    <xf numFmtId="14" fontId="27" fillId="0" borderId="13" xfId="0" applyNumberFormat="1" applyFont="1" applyBorder="1" applyAlignment="1">
      <alignment horizontal="center" vertical="center" wrapText="1"/>
    </xf>
    <xf numFmtId="14" fontId="11" fillId="0" borderId="3" xfId="0" applyNumberFormat="1" applyFont="1" applyBorder="1" applyAlignment="1">
      <alignment horizontal="right" vertical="center"/>
    </xf>
    <xf numFmtId="0" fontId="31" fillId="0" borderId="42" xfId="0" applyFont="1" applyBorder="1" applyAlignment="1">
      <alignment horizontal="center" vertical="center" wrapText="1"/>
    </xf>
    <xf numFmtId="166" fontId="11" fillId="2" borderId="3" xfId="0" applyNumberFormat="1" applyFont="1" applyFill="1" applyBorder="1" applyAlignment="1">
      <alignment horizontal="right" vertical="center" wrapText="1"/>
    </xf>
    <xf numFmtId="14" fontId="27" fillId="0" borderId="37" xfId="0" applyNumberFormat="1" applyFont="1" applyBorder="1" applyAlignment="1">
      <alignment horizontal="left" vertical="top" wrapText="1"/>
    </xf>
    <xf numFmtId="0" fontId="0" fillId="0" borderId="24" xfId="0" applyBorder="1" applyAlignment="1">
      <alignment horizontal="center"/>
    </xf>
    <xf numFmtId="0" fontId="3" fillId="0" borderId="36" xfId="0" applyFont="1" applyBorder="1"/>
    <xf numFmtId="14" fontId="3" fillId="0" borderId="11" xfId="0" applyNumberFormat="1" applyFont="1" applyBorder="1" applyAlignment="1">
      <alignment horizontal="center" vertical="center" wrapText="1"/>
    </xf>
    <xf numFmtId="9" fontId="0" fillId="0" borderId="24" xfId="0" applyNumberFormat="1" applyBorder="1" applyAlignment="1">
      <alignment horizontal="center" vertical="center"/>
    </xf>
    <xf numFmtId="171" fontId="11" fillId="0" borderId="42" xfId="0" applyNumberFormat="1" applyFont="1" applyBorder="1" applyAlignment="1">
      <alignment horizontal="right" vertical="center"/>
    </xf>
    <xf numFmtId="0" fontId="0" fillId="0" borderId="41" xfId="0" applyBorder="1" applyAlignment="1">
      <alignment vertical="center" wrapText="1"/>
    </xf>
    <xf numFmtId="0" fontId="0" fillId="0" borderId="31" xfId="0" applyBorder="1" applyAlignment="1">
      <alignment horizontal="center" vertical="center"/>
    </xf>
    <xf numFmtId="166" fontId="11" fillId="0" borderId="31" xfId="0" applyNumberFormat="1" applyFont="1" applyBorder="1" applyAlignment="1">
      <alignment horizontal="right" vertical="center"/>
    </xf>
    <xf numFmtId="0" fontId="24" fillId="0" borderId="1" xfId="0" applyFont="1" applyBorder="1"/>
    <xf numFmtId="166" fontId="11" fillId="0" borderId="36" xfId="0" applyNumberFormat="1" applyFont="1" applyBorder="1" applyAlignment="1">
      <alignment horizontal="center" vertical="top" wrapText="1"/>
    </xf>
    <xf numFmtId="0" fontId="0" fillId="0" borderId="13" xfId="0" applyBorder="1" applyAlignment="1">
      <alignment horizontal="right"/>
    </xf>
    <xf numFmtId="0" fontId="0" fillId="0" borderId="3" xfId="0" applyBorder="1" applyAlignment="1">
      <alignment wrapText="1"/>
    </xf>
    <xf numFmtId="0" fontId="0" fillId="0" borderId="3" xfId="0" applyBorder="1" applyAlignment="1">
      <alignment horizontal="right"/>
    </xf>
    <xf numFmtId="0" fontId="0" fillId="0" borderId="24" xfId="0" applyBorder="1" applyAlignment="1">
      <alignment wrapText="1"/>
    </xf>
    <xf numFmtId="0" fontId="0" fillId="0" borderId="24" xfId="0" applyBorder="1" applyAlignment="1">
      <alignment horizontal="right"/>
    </xf>
    <xf numFmtId="172" fontId="0" fillId="0" borderId="24" xfId="0" applyNumberFormat="1" applyBorder="1"/>
    <xf numFmtId="172" fontId="0" fillId="0" borderId="24" xfId="0" applyNumberFormat="1" applyBorder="1" applyAlignment="1">
      <alignment horizontal="right"/>
    </xf>
    <xf numFmtId="0" fontId="51" fillId="0" borderId="13" xfId="0" applyFont="1" applyBorder="1"/>
    <xf numFmtId="9" fontId="0" fillId="0" borderId="13" xfId="0" applyNumberFormat="1" applyBorder="1"/>
    <xf numFmtId="171" fontId="11" fillId="0" borderId="40" xfId="0" applyNumberFormat="1" applyFont="1" applyBorder="1" applyAlignment="1">
      <alignment horizontal="right" vertical="center"/>
    </xf>
    <xf numFmtId="172" fontId="0" fillId="0" borderId="37" xfId="0" applyNumberFormat="1" applyBorder="1"/>
    <xf numFmtId="0" fontId="3" fillId="0" borderId="27" xfId="0" applyFont="1" applyBorder="1" applyAlignment="1">
      <alignment horizontal="center" vertical="center" wrapText="1"/>
    </xf>
    <xf numFmtId="0" fontId="3" fillId="0" borderId="43" xfId="0" applyFont="1" applyBorder="1" applyAlignment="1">
      <alignment horizontal="center" vertical="center" wrapText="1"/>
    </xf>
    <xf numFmtId="166" fontId="11" fillId="0" borderId="11" xfId="0" applyNumberFormat="1" applyFont="1" applyBorder="1" applyAlignment="1">
      <alignment horizontal="center" vertical="center" wrapText="1"/>
    </xf>
    <xf numFmtId="14" fontId="11" fillId="0" borderId="11" xfId="0" applyNumberFormat="1" applyFont="1" applyBorder="1" applyAlignment="1">
      <alignment horizontal="left" vertical="center" wrapText="1"/>
    </xf>
    <xf numFmtId="0" fontId="0" fillId="0" borderId="3" xfId="0" applyBorder="1" applyAlignment="1">
      <alignment horizontal="center" wrapText="1"/>
    </xf>
    <xf numFmtId="167" fontId="11" fillId="9" borderId="36" xfId="0" applyNumberFormat="1" applyFont="1" applyFill="1" applyBorder="1" applyAlignment="1">
      <alignment horizontal="right" vertical="center"/>
    </xf>
    <xf numFmtId="166" fontId="11" fillId="0" borderId="29" xfId="0" applyNumberFormat="1" applyFont="1" applyBorder="1" applyAlignment="1">
      <alignment horizontal="center" vertical="center" wrapText="1"/>
    </xf>
    <xf numFmtId="0" fontId="0" fillId="0" borderId="29" xfId="0" applyBorder="1" applyAlignment="1">
      <alignment vertical="center"/>
    </xf>
    <xf numFmtId="9" fontId="0" fillId="0" borderId="37" xfId="0" applyNumberFormat="1" applyBorder="1" applyAlignment="1">
      <alignment vertical="center"/>
    </xf>
    <xf numFmtId="0" fontId="0" fillId="0" borderId="37" xfId="0" applyBorder="1" applyAlignment="1">
      <alignment horizontal="right"/>
    </xf>
    <xf numFmtId="0" fontId="0" fillId="0" borderId="41" xfId="0" applyBorder="1" applyAlignment="1">
      <alignment horizontal="center" vertical="center" wrapText="1"/>
    </xf>
    <xf numFmtId="0" fontId="0" fillId="0" borderId="11" xfId="0" applyBorder="1" applyAlignment="1">
      <alignment vertical="center" wrapText="1"/>
    </xf>
    <xf numFmtId="0" fontId="24" fillId="0" borderId="31" xfId="0" applyFont="1" applyBorder="1" applyAlignment="1">
      <alignment horizontal="center" vertical="center" wrapText="1"/>
    </xf>
    <xf numFmtId="0" fontId="0" fillId="0" borderId="43" xfId="0" applyBorder="1"/>
    <xf numFmtId="14" fontId="11" fillId="0" borderId="41" xfId="0" applyNumberFormat="1" applyFont="1" applyBorder="1" applyAlignment="1">
      <alignment horizontal="left" vertical="top" wrapText="1"/>
    </xf>
    <xf numFmtId="0" fontId="11" fillId="0" borderId="31" xfId="0" applyFont="1" applyBorder="1" applyAlignment="1">
      <alignment horizontal="left" vertical="center" wrapText="1"/>
    </xf>
    <xf numFmtId="10" fontId="3" fillId="9" borderId="36" xfId="0" applyNumberFormat="1" applyFont="1" applyFill="1" applyBorder="1" applyAlignment="1">
      <alignment horizontal="center" vertical="center"/>
    </xf>
    <xf numFmtId="10" fontId="3" fillId="9" borderId="27" xfId="0" applyNumberFormat="1" applyFont="1" applyFill="1" applyBorder="1" applyAlignment="1">
      <alignment horizontal="center" vertical="center"/>
    </xf>
    <xf numFmtId="167" fontId="3" fillId="9" borderId="11" xfId="0" applyNumberFormat="1" applyFont="1" applyFill="1" applyBorder="1" applyAlignment="1">
      <alignment horizontal="right" vertical="center"/>
    </xf>
    <xf numFmtId="167" fontId="3" fillId="9" borderId="20" xfId="0" applyNumberFormat="1" applyFont="1" applyFill="1" applyBorder="1" applyAlignment="1">
      <alignment horizontal="right" vertical="center"/>
    </xf>
    <xf numFmtId="0" fontId="16" fillId="0" borderId="37" xfId="0" applyFont="1" applyBorder="1" applyAlignment="1">
      <alignment horizontal="center" vertical="center"/>
    </xf>
    <xf numFmtId="171" fontId="11" fillId="0" borderId="27" xfId="0" applyNumberFormat="1" applyFont="1" applyBorder="1" applyAlignment="1">
      <alignment horizontal="right" vertical="center"/>
    </xf>
    <xf numFmtId="14" fontId="0" fillId="21" borderId="3" xfId="0" applyNumberFormat="1" applyFill="1" applyBorder="1" applyAlignment="1">
      <alignment vertical="center" wrapText="1"/>
    </xf>
    <xf numFmtId="0" fontId="0" fillId="0" borderId="13" xfId="0" applyBorder="1" applyAlignment="1">
      <alignment vertical="top" wrapText="1"/>
    </xf>
    <xf numFmtId="14" fontId="11" fillId="9" borderId="13" xfId="0" applyNumberFormat="1" applyFont="1" applyFill="1" applyBorder="1" applyAlignment="1">
      <alignment horizontal="left" vertical="center" wrapText="1"/>
    </xf>
    <xf numFmtId="167" fontId="11" fillId="9" borderId="20" xfId="0" applyNumberFormat="1" applyFont="1" applyFill="1" applyBorder="1" applyAlignment="1">
      <alignment horizontal="center" vertical="center" wrapText="1"/>
    </xf>
    <xf numFmtId="172" fontId="0" fillId="0" borderId="37" xfId="0" applyNumberFormat="1" applyBorder="1" applyAlignment="1">
      <alignment horizontal="right"/>
    </xf>
    <xf numFmtId="172" fontId="0" fillId="0" borderId="3" xfId="0" applyNumberFormat="1" applyBorder="1"/>
    <xf numFmtId="0" fontId="0" fillId="0" borderId="11" xfId="0" applyBorder="1" applyAlignment="1">
      <alignment horizontal="center"/>
    </xf>
    <xf numFmtId="169" fontId="11" fillId="0" borderId="43" xfId="0" applyNumberFormat="1" applyFont="1" applyBorder="1" applyAlignment="1">
      <alignment horizontal="center" vertical="center"/>
    </xf>
    <xf numFmtId="10" fontId="0" fillId="0" borderId="43" xfId="0" applyNumberFormat="1" applyBorder="1"/>
    <xf numFmtId="166" fontId="11" fillId="0" borderId="43" xfId="0" applyNumberFormat="1" applyFont="1" applyBorder="1" applyAlignment="1">
      <alignment horizontal="right" vertical="center"/>
    </xf>
    <xf numFmtId="169" fontId="11" fillId="0" borderId="11" xfId="0" applyNumberFormat="1" applyFont="1" applyBorder="1" applyAlignment="1">
      <alignment horizontal="center" vertical="center"/>
    </xf>
    <xf numFmtId="9" fontId="11" fillId="0" borderId="37" xfId="0" applyNumberFormat="1" applyFont="1" applyBorder="1" applyAlignment="1">
      <alignment horizontal="center" vertical="center"/>
    </xf>
    <xf numFmtId="166" fontId="11" fillId="0" borderId="37" xfId="0" applyNumberFormat="1" applyFont="1" applyBorder="1" applyAlignment="1">
      <alignment horizontal="right" vertical="center"/>
    </xf>
    <xf numFmtId="9" fontId="11" fillId="0" borderId="27" xfId="0" applyNumberFormat="1" applyFont="1" applyBorder="1" applyAlignment="1">
      <alignment horizontal="center" vertical="center"/>
    </xf>
    <xf numFmtId="0" fontId="34" fillId="0" borderId="24" xfId="0" applyFont="1" applyBorder="1" applyAlignment="1">
      <alignment wrapText="1"/>
    </xf>
    <xf numFmtId="0" fontId="16" fillId="0" borderId="20" xfId="0" applyFont="1" applyBorder="1" applyAlignment="1">
      <alignment vertical="top" wrapText="1"/>
    </xf>
    <xf numFmtId="0" fontId="16" fillId="0" borderId="11" xfId="0" applyFont="1" applyBorder="1" applyAlignment="1">
      <alignment vertical="top" wrapText="1"/>
    </xf>
    <xf numFmtId="167" fontId="11" fillId="9" borderId="13" xfId="0" applyNumberFormat="1" applyFont="1" applyFill="1" applyBorder="1" applyAlignment="1">
      <alignment horizontal="left" vertical="center"/>
    </xf>
    <xf numFmtId="0" fontId="38" fillId="0" borderId="13" xfId="0" applyFont="1" applyBorder="1" applyAlignment="1">
      <alignment vertical="center" wrapText="1"/>
    </xf>
    <xf numFmtId="0" fontId="11" fillId="9" borderId="27" xfId="0" applyFont="1" applyFill="1" applyBorder="1" applyAlignment="1">
      <alignment horizontal="center" vertical="center"/>
    </xf>
    <xf numFmtId="14" fontId="11" fillId="9" borderId="24" xfId="0" applyNumberFormat="1" applyFont="1" applyFill="1" applyBorder="1" applyAlignment="1">
      <alignment horizontal="center" vertical="center" wrapText="1"/>
    </xf>
    <xf numFmtId="167" fontId="11" fillId="9" borderId="27" xfId="0" applyNumberFormat="1" applyFont="1" applyFill="1" applyBorder="1" applyAlignment="1">
      <alignment horizontal="center" vertical="center" wrapText="1"/>
    </xf>
    <xf numFmtId="0" fontId="11" fillId="9" borderId="20" xfId="0" applyFont="1" applyFill="1" applyBorder="1" applyAlignment="1">
      <alignment horizontal="center" vertical="center"/>
    </xf>
    <xf numFmtId="0" fontId="60" fillId="0" borderId="13" xfId="0" applyFont="1" applyBorder="1" applyAlignment="1">
      <alignment wrapText="1"/>
    </xf>
    <xf numFmtId="167" fontId="11" fillId="9" borderId="36" xfId="0" applyNumberFormat="1" applyFont="1" applyFill="1" applyBorder="1" applyAlignment="1">
      <alignment horizontal="center" vertical="center" wrapText="1"/>
    </xf>
    <xf numFmtId="14" fontId="0" fillId="0" borderId="13" xfId="0" applyNumberFormat="1" applyBorder="1" applyAlignment="1">
      <alignment wrapText="1"/>
    </xf>
    <xf numFmtId="14" fontId="11" fillId="2" borderId="13" xfId="0" applyNumberFormat="1" applyFont="1" applyFill="1" applyBorder="1" applyAlignment="1">
      <alignment horizontal="center" vertical="center"/>
    </xf>
    <xf numFmtId="14" fontId="11" fillId="2" borderId="13" xfId="0" applyNumberFormat="1" applyFont="1" applyFill="1" applyBorder="1" applyAlignment="1">
      <alignment horizontal="center" vertical="center" wrapText="1"/>
    </xf>
    <xf numFmtId="14" fontId="11" fillId="9" borderId="36" xfId="0" applyNumberFormat="1" applyFont="1" applyFill="1" applyBorder="1" applyAlignment="1">
      <alignment horizontal="center" vertical="center"/>
    </xf>
    <xf numFmtId="14" fontId="0" fillId="0" borderId="0" xfId="0" applyNumberFormat="1"/>
    <xf numFmtId="167" fontId="0" fillId="0" borderId="0" xfId="0" applyNumberFormat="1"/>
    <xf numFmtId="0" fontId="3" fillId="9" borderId="3" xfId="0" applyFont="1" applyFill="1" applyBorder="1" applyAlignment="1">
      <alignment horizontal="center" vertical="center" wrapText="1"/>
    </xf>
    <xf numFmtId="0" fontId="27" fillId="22" borderId="13" xfId="0" applyFont="1" applyFill="1" applyBorder="1" applyAlignment="1">
      <alignment vertical="top" wrapText="1"/>
    </xf>
    <xf numFmtId="0" fontId="11" fillId="9" borderId="36" xfId="0" applyFont="1" applyFill="1" applyBorder="1" applyAlignment="1">
      <alignment horizontal="center" vertical="center"/>
    </xf>
    <xf numFmtId="2" fontId="0" fillId="0" borderId="0" xfId="0" applyNumberFormat="1"/>
    <xf numFmtId="167" fontId="11" fillId="9" borderId="11" xfId="0" applyNumberFormat="1" applyFont="1" applyFill="1" applyBorder="1" applyAlignment="1">
      <alignment horizontal="center" vertical="center" wrapText="1"/>
    </xf>
    <xf numFmtId="0" fontId="11" fillId="9" borderId="31" xfId="0" applyFont="1" applyFill="1" applyBorder="1" applyAlignment="1">
      <alignment horizontal="center" vertical="center"/>
    </xf>
    <xf numFmtId="167" fontId="11" fillId="9" borderId="42" xfId="0" applyNumberFormat="1" applyFont="1" applyFill="1" applyBorder="1" applyAlignment="1">
      <alignment horizontal="center" vertical="center" wrapText="1"/>
    </xf>
    <xf numFmtId="0" fontId="11" fillId="9" borderId="43" xfId="0" applyFont="1" applyFill="1" applyBorder="1" applyAlignment="1">
      <alignment horizontal="center" vertical="center"/>
    </xf>
    <xf numFmtId="10" fontId="11" fillId="0" borderId="13" xfId="0" applyNumberFormat="1" applyFont="1" applyBorder="1" applyAlignment="1">
      <alignment horizontal="center" vertical="center" wrapText="1"/>
    </xf>
    <xf numFmtId="14" fontId="11" fillId="9" borderId="43" xfId="0" applyNumberFormat="1" applyFont="1" applyFill="1" applyBorder="1" applyAlignment="1">
      <alignment horizontal="center" vertical="center"/>
    </xf>
    <xf numFmtId="14" fontId="11" fillId="9" borderId="31" xfId="0" applyNumberFormat="1" applyFont="1" applyFill="1" applyBorder="1" applyAlignment="1">
      <alignment horizontal="center" vertical="center"/>
    </xf>
    <xf numFmtId="0" fontId="27" fillId="0" borderId="13" xfId="0" applyFont="1" applyBorder="1" applyAlignment="1">
      <alignment wrapText="1"/>
    </xf>
    <xf numFmtId="0" fontId="0" fillId="0" borderId="0" xfId="0" applyAlignment="1">
      <alignment vertical="top"/>
    </xf>
    <xf numFmtId="0" fontId="11" fillId="7" borderId="13" xfId="0" applyFont="1" applyFill="1" applyBorder="1" applyAlignment="1">
      <alignment vertical="top"/>
    </xf>
    <xf numFmtId="0" fontId="11" fillId="7" borderId="18" xfId="0" applyFont="1" applyFill="1" applyBorder="1" applyAlignment="1">
      <alignment vertical="top" wrapText="1"/>
    </xf>
    <xf numFmtId="10" fontId="11" fillId="7" borderId="13" xfId="0" applyNumberFormat="1" applyFont="1" applyFill="1" applyBorder="1" applyAlignment="1">
      <alignment vertical="top"/>
    </xf>
    <xf numFmtId="14" fontId="11" fillId="7" borderId="13" xfId="0" applyNumberFormat="1" applyFont="1" applyFill="1" applyBorder="1" applyAlignment="1">
      <alignment vertical="top"/>
    </xf>
    <xf numFmtId="167" fontId="11" fillId="7" borderId="13" xfId="0" applyNumberFormat="1" applyFont="1" applyFill="1" applyBorder="1" applyAlignment="1">
      <alignment vertical="top"/>
    </xf>
    <xf numFmtId="14" fontId="11" fillId="7" borderId="27" xfId="0" applyNumberFormat="1" applyFont="1" applyFill="1" applyBorder="1" applyAlignment="1">
      <alignment vertical="top"/>
    </xf>
    <xf numFmtId="0" fontId="0" fillId="7" borderId="13" xfId="0" applyFill="1" applyBorder="1" applyAlignment="1">
      <alignment vertical="top"/>
    </xf>
    <xf numFmtId="167" fontId="11" fillId="7" borderId="13" xfId="0" applyNumberFormat="1" applyFont="1" applyFill="1" applyBorder="1" applyAlignment="1">
      <alignment vertical="top" wrapText="1"/>
    </xf>
    <xf numFmtId="0" fontId="0" fillId="7" borderId="13" xfId="0" applyFill="1" applyBorder="1" applyAlignment="1">
      <alignment vertical="top" wrapText="1"/>
    </xf>
    <xf numFmtId="0" fontId="0" fillId="7" borderId="20" xfId="0" applyFill="1" applyBorder="1" applyAlignment="1">
      <alignment vertical="top" wrapText="1"/>
    </xf>
    <xf numFmtId="0" fontId="11" fillId="7" borderId="20" xfId="0" applyFont="1" applyFill="1" applyBorder="1" applyAlignment="1">
      <alignment vertical="top"/>
    </xf>
    <xf numFmtId="0" fontId="31" fillId="7" borderId="27" xfId="0" applyFont="1" applyFill="1" applyBorder="1" applyAlignment="1">
      <alignment vertical="top" wrapText="1"/>
    </xf>
    <xf numFmtId="0" fontId="0" fillId="7" borderId="27" xfId="0" applyFill="1" applyBorder="1" applyAlignment="1">
      <alignment vertical="top" wrapText="1"/>
    </xf>
    <xf numFmtId="0" fontId="60" fillId="7" borderId="13" xfId="0" applyFont="1" applyFill="1" applyBorder="1" applyAlignment="1">
      <alignment vertical="top" wrapText="1"/>
    </xf>
    <xf numFmtId="14" fontId="0" fillId="7" borderId="13" xfId="0" applyNumberFormat="1" applyFill="1" applyBorder="1" applyAlignment="1">
      <alignment vertical="top" wrapText="1"/>
    </xf>
    <xf numFmtId="14" fontId="11" fillId="7" borderId="13" xfId="0" applyNumberFormat="1" applyFont="1" applyFill="1" applyBorder="1" applyAlignment="1">
      <alignment vertical="top" wrapText="1"/>
    </xf>
    <xf numFmtId="14" fontId="11" fillId="9" borderId="3" xfId="0" applyNumberFormat="1" applyFont="1" applyFill="1" applyBorder="1" applyAlignment="1">
      <alignment horizontal="left" vertical="center" wrapText="1"/>
    </xf>
    <xf numFmtId="0" fontId="0" fillId="20" borderId="3" xfId="0" applyFill="1" applyBorder="1" applyAlignment="1">
      <alignment horizontal="center" vertical="center"/>
    </xf>
    <xf numFmtId="14" fontId="27" fillId="9" borderId="3" xfId="0" applyNumberFormat="1" applyFont="1" applyFill="1" applyBorder="1" applyAlignment="1">
      <alignment horizontal="left" vertical="center" wrapText="1"/>
    </xf>
    <xf numFmtId="0" fontId="11" fillId="9" borderId="11" xfId="0" applyFont="1" applyFill="1" applyBorder="1" applyAlignment="1">
      <alignment horizontal="center" vertical="center"/>
    </xf>
    <xf numFmtId="0" fontId="11" fillId="9" borderId="42" xfId="0" applyFont="1" applyFill="1" applyBorder="1" applyAlignment="1">
      <alignment horizontal="center" vertical="center"/>
    </xf>
    <xf numFmtId="167" fontId="3" fillId="9" borderId="36" xfId="0" applyNumberFormat="1" applyFont="1" applyFill="1" applyBorder="1" applyAlignment="1">
      <alignment horizontal="center" vertical="center" wrapText="1"/>
    </xf>
    <xf numFmtId="14" fontId="27" fillId="9" borderId="24" xfId="0" applyNumberFormat="1" applyFont="1" applyFill="1" applyBorder="1" applyAlignment="1">
      <alignment horizontal="left" vertical="top" wrapText="1"/>
    </xf>
    <xf numFmtId="167" fontId="11" fillId="9" borderId="31" xfId="0" applyNumberFormat="1" applyFont="1" applyFill="1" applyBorder="1" applyAlignment="1">
      <alignment horizontal="center" vertical="center" wrapText="1"/>
    </xf>
    <xf numFmtId="0" fontId="11" fillId="9" borderId="3" xfId="0" applyFont="1" applyFill="1" applyBorder="1" applyAlignment="1">
      <alignment horizontal="center" vertical="center" wrapText="1"/>
    </xf>
    <xf numFmtId="0" fontId="3" fillId="9" borderId="37" xfId="0" applyFont="1" applyFill="1" applyBorder="1" applyAlignment="1">
      <alignment horizontal="center" vertical="center" wrapText="1"/>
    </xf>
    <xf numFmtId="0" fontId="3" fillId="9" borderId="37" xfId="0" applyFont="1" applyFill="1" applyBorder="1" applyAlignment="1">
      <alignment horizontal="center" vertical="center"/>
    </xf>
    <xf numFmtId="167" fontId="3" fillId="9" borderId="37" xfId="0" applyNumberFormat="1" applyFont="1" applyFill="1" applyBorder="1" applyAlignment="1">
      <alignment horizontal="center" vertical="center"/>
    </xf>
    <xf numFmtId="167" fontId="3" fillId="9" borderId="43" xfId="0" applyNumberFormat="1" applyFont="1" applyFill="1" applyBorder="1" applyAlignment="1">
      <alignment horizontal="center" vertical="center" wrapText="1"/>
    </xf>
    <xf numFmtId="14" fontId="61" fillId="9" borderId="37" xfId="0" applyNumberFormat="1" applyFont="1" applyFill="1" applyBorder="1" applyAlignment="1">
      <alignment horizontal="left" vertical="top" wrapText="1"/>
    </xf>
    <xf numFmtId="10" fontId="3" fillId="0" borderId="37" xfId="0" applyNumberFormat="1" applyFont="1" applyBorder="1" applyAlignment="1">
      <alignment horizontal="center" vertical="center"/>
    </xf>
    <xf numFmtId="3" fontId="11" fillId="0" borderId="24" xfId="0" applyNumberFormat="1" applyFont="1" applyBorder="1" applyAlignment="1">
      <alignment horizontal="center" vertical="center"/>
    </xf>
    <xf numFmtId="43" fontId="0" fillId="0" borderId="3" xfId="0" applyNumberFormat="1" applyBorder="1" applyAlignment="1">
      <alignment vertical="center"/>
    </xf>
    <xf numFmtId="0" fontId="11" fillId="0" borderId="3" xfId="0" applyFont="1" applyBorder="1" applyAlignment="1">
      <alignment horizontal="right" vertical="center"/>
    </xf>
    <xf numFmtId="0" fontId="60" fillId="0" borderId="13" xfId="0" applyFont="1" applyBorder="1" applyAlignment="1">
      <alignment vertical="top" wrapText="1"/>
    </xf>
    <xf numFmtId="14" fontId="0" fillId="0" borderId="13" xfId="0" applyNumberFormat="1" applyBorder="1" applyAlignment="1">
      <alignment horizontal="center" vertical="center" wrapText="1"/>
    </xf>
    <xf numFmtId="10" fontId="11" fillId="0" borderId="13" xfId="0" applyNumberFormat="1" applyFont="1" applyBorder="1" applyAlignment="1">
      <alignment horizontal="left" vertical="center" wrapText="1"/>
    </xf>
    <xf numFmtId="10" fontId="27" fillId="0" borderId="13" xfId="0" applyNumberFormat="1" applyFont="1" applyBorder="1" applyAlignment="1">
      <alignment horizontal="center" vertical="center" wrapText="1"/>
    </xf>
    <xf numFmtId="0" fontId="58" fillId="0" borderId="13" xfId="0" applyFont="1" applyBorder="1" applyAlignment="1">
      <alignment wrapText="1"/>
    </xf>
    <xf numFmtId="0" fontId="60" fillId="0" borderId="3" xfId="0" applyFont="1" applyBorder="1" applyAlignment="1">
      <alignment wrapText="1"/>
    </xf>
    <xf numFmtId="14" fontId="0" fillId="0" borderId="3" xfId="0" applyNumberFormat="1" applyBorder="1" applyAlignment="1">
      <alignment wrapText="1"/>
    </xf>
    <xf numFmtId="0" fontId="0" fillId="0" borderId="27" xfId="0" applyBorder="1" applyAlignment="1">
      <alignment vertical="top" wrapText="1"/>
    </xf>
    <xf numFmtId="14" fontId="0" fillId="0" borderId="37" xfId="0" applyNumberFormat="1" applyBorder="1" applyAlignment="1">
      <alignment vertical="center" wrapText="1"/>
    </xf>
    <xf numFmtId="14" fontId="11" fillId="2" borderId="24" xfId="0" applyNumberFormat="1" applyFont="1" applyFill="1" applyBorder="1" applyAlignment="1">
      <alignment horizontal="center" vertical="center" wrapText="1"/>
    </xf>
    <xf numFmtId="14" fontId="11" fillId="2" borderId="24" xfId="0" applyNumberFormat="1" applyFont="1" applyFill="1" applyBorder="1" applyAlignment="1">
      <alignment horizontal="center" vertical="center"/>
    </xf>
    <xf numFmtId="14" fontId="0" fillId="0" borderId="24" xfId="0" applyNumberFormat="1" applyBorder="1" applyAlignment="1">
      <alignment wrapText="1"/>
    </xf>
    <xf numFmtId="9" fontId="11" fillId="0" borderId="36" xfId="0" applyNumberFormat="1" applyFont="1" applyBorder="1" applyAlignment="1">
      <alignment horizontal="center" vertical="center"/>
    </xf>
    <xf numFmtId="0" fontId="0" fillId="0" borderId="37" xfId="0" applyBorder="1" applyAlignment="1">
      <alignment wrapText="1"/>
    </xf>
    <xf numFmtId="0" fontId="44" fillId="0" borderId="13" xfId="0" applyFont="1" applyBorder="1" applyAlignment="1">
      <alignment wrapText="1"/>
    </xf>
    <xf numFmtId="14" fontId="0" fillId="0" borderId="37" xfId="0" applyNumberFormat="1" applyBorder="1" applyAlignment="1">
      <alignment wrapText="1"/>
    </xf>
    <xf numFmtId="14" fontId="11" fillId="9" borderId="26" xfId="0" applyNumberFormat="1" applyFont="1" applyFill="1" applyBorder="1" applyAlignment="1">
      <alignment horizontal="center" vertical="center"/>
    </xf>
    <xf numFmtId="14" fontId="0" fillId="0" borderId="13" xfId="0" applyNumberFormat="1" applyBorder="1" applyAlignment="1">
      <alignment horizontal="right" vertical="center"/>
    </xf>
    <xf numFmtId="14" fontId="11" fillId="9" borderId="20" xfId="0" applyNumberFormat="1" applyFont="1" applyFill="1" applyBorder="1" applyAlignment="1">
      <alignment horizontal="left" vertical="center" wrapText="1"/>
    </xf>
    <xf numFmtId="14" fontId="11" fillId="9" borderId="27" xfId="0" applyNumberFormat="1" applyFont="1" applyFill="1" applyBorder="1" applyAlignment="1">
      <alignment horizontal="center" vertical="center" wrapText="1"/>
    </xf>
    <xf numFmtId="167" fontId="0" fillId="0" borderId="13" xfId="0" applyNumberFormat="1" applyBorder="1"/>
    <xf numFmtId="0" fontId="60" fillId="0" borderId="27" xfId="0" applyFont="1" applyBorder="1" applyAlignment="1">
      <alignment wrapText="1"/>
    </xf>
    <xf numFmtId="0" fontId="0" fillId="0" borderId="0" xfId="0" applyAlignment="1">
      <alignment horizontal="center" vertical="center" wrapText="1"/>
    </xf>
    <xf numFmtId="0" fontId="79" fillId="0" borderId="0" xfId="0" applyFont="1" applyAlignment="1">
      <alignment wrapText="1"/>
    </xf>
    <xf numFmtId="0" fontId="79" fillId="0" borderId="13" xfId="0" applyFont="1" applyBorder="1" applyAlignment="1">
      <alignment wrapText="1"/>
    </xf>
    <xf numFmtId="6" fontId="41" fillId="0" borderId="1" xfId="0" applyNumberFormat="1" applyFont="1" applyBorder="1" applyAlignment="1">
      <alignment horizontal="center" vertical="center"/>
    </xf>
    <xf numFmtId="6" fontId="41" fillId="0" borderId="13" xfId="0" applyNumberFormat="1" applyFont="1" applyBorder="1" applyAlignment="1">
      <alignment horizontal="center" vertical="center"/>
    </xf>
    <xf numFmtId="14" fontId="27" fillId="0" borderId="27" xfId="0" applyNumberFormat="1" applyFont="1" applyBorder="1" applyAlignment="1">
      <alignment horizontal="left" vertical="top" wrapText="1"/>
    </xf>
    <xf numFmtId="0" fontId="4" fillId="0" borderId="13" xfId="0" applyFont="1" applyBorder="1" applyAlignment="1">
      <alignment horizontal="center" vertical="center"/>
    </xf>
    <xf numFmtId="14" fontId="4" fillId="0" borderId="13" xfId="0" applyNumberFormat="1" applyFont="1" applyBorder="1" applyAlignment="1">
      <alignment horizontal="center" vertical="center"/>
    </xf>
    <xf numFmtId="17" fontId="11" fillId="0" borderId="3" xfId="0" applyNumberFormat="1" applyFont="1" applyBorder="1" applyAlignment="1">
      <alignment horizontal="center" vertical="center"/>
    </xf>
    <xf numFmtId="0" fontId="83" fillId="0" borderId="0" xfId="0" applyFont="1" applyAlignment="1">
      <alignment wrapText="1"/>
    </xf>
    <xf numFmtId="167" fontId="11" fillId="9" borderId="3" xfId="0" applyNumberFormat="1" applyFont="1" applyFill="1" applyBorder="1" applyAlignment="1">
      <alignment horizontal="left" vertical="center"/>
    </xf>
    <xf numFmtId="14" fontId="0" fillId="0" borderId="27" xfId="0" applyNumberFormat="1" applyBorder="1"/>
    <xf numFmtId="0" fontId="0" fillId="0" borderId="13" xfId="0" applyBorder="1" applyAlignment="1">
      <alignment horizontal="center" wrapText="1"/>
    </xf>
    <xf numFmtId="0" fontId="32" fillId="0" borderId="13" xfId="0" applyFont="1" applyBorder="1" applyAlignment="1">
      <alignment wrapText="1"/>
    </xf>
    <xf numFmtId="0" fontId="0" fillId="0" borderId="3" xfId="0" applyBorder="1" applyAlignment="1">
      <alignment horizontal="center"/>
    </xf>
    <xf numFmtId="14" fontId="0" fillId="0" borderId="36" xfId="0" applyNumberFormat="1" applyBorder="1"/>
    <xf numFmtId="0" fontId="32" fillId="0" borderId="3" xfId="0" applyFont="1" applyBorder="1" applyAlignment="1">
      <alignment wrapText="1"/>
    </xf>
    <xf numFmtId="0" fontId="11" fillId="7" borderId="13" xfId="0" applyFont="1" applyFill="1" applyBorder="1" applyAlignment="1">
      <alignment horizontal="center" vertical="top"/>
    </xf>
    <xf numFmtId="14" fontId="0" fillId="0" borderId="13" xfId="0" applyNumberFormat="1" applyBorder="1" applyAlignment="1">
      <alignment horizontal="center" wrapText="1"/>
    </xf>
    <xf numFmtId="0" fontId="85" fillId="0" borderId="13" xfId="0" applyFont="1" applyBorder="1" applyAlignment="1">
      <alignment wrapText="1"/>
    </xf>
    <xf numFmtId="0" fontId="0" fillId="0" borderId="0" xfId="0" applyAlignment="1">
      <alignment horizontal="center" wrapText="1"/>
    </xf>
    <xf numFmtId="0" fontId="0" fillId="0" borderId="20" xfId="0" applyBorder="1" applyAlignment="1">
      <alignment horizontal="center"/>
    </xf>
    <xf numFmtId="14" fontId="11" fillId="7" borderId="27" xfId="0" applyNumberFormat="1" applyFont="1" applyFill="1" applyBorder="1" applyAlignment="1">
      <alignment horizontal="center" vertical="top"/>
    </xf>
    <xf numFmtId="0" fontId="0" fillId="0" borderId="36" xfId="0" applyBorder="1" applyAlignment="1">
      <alignment horizontal="center"/>
    </xf>
    <xf numFmtId="167" fontId="11" fillId="7" borderId="13" xfId="0" applyNumberFormat="1" applyFont="1" applyFill="1" applyBorder="1" applyAlignment="1">
      <alignment horizontal="right" vertical="top"/>
    </xf>
    <xf numFmtId="6" fontId="41" fillId="0" borderId="13" xfId="0" applyNumberFormat="1" applyFont="1" applyBorder="1" applyAlignment="1">
      <alignment horizontal="right" vertical="center"/>
    </xf>
    <xf numFmtId="8" fontId="41" fillId="0" borderId="13" xfId="0" applyNumberFormat="1" applyFont="1" applyBorder="1" applyAlignment="1">
      <alignment horizontal="right" vertical="center"/>
    </xf>
    <xf numFmtId="8" fontId="0" fillId="2" borderId="1" xfId="1" applyNumberFormat="1" applyFont="1" applyFill="1" applyBorder="1" applyAlignment="1">
      <alignment horizontal="right"/>
    </xf>
    <xf numFmtId="10" fontId="11" fillId="7" borderId="13" xfId="0" applyNumberFormat="1" applyFont="1" applyFill="1" applyBorder="1" applyAlignment="1">
      <alignment horizontal="center" vertical="top"/>
    </xf>
    <xf numFmtId="9" fontId="0" fillId="0" borderId="3" xfId="0" applyNumberFormat="1" applyBorder="1" applyAlignment="1">
      <alignment horizontal="center"/>
    </xf>
    <xf numFmtId="0" fontId="0" fillId="7" borderId="13" xfId="0" applyFill="1" applyBorder="1" applyAlignment="1">
      <alignment horizontal="center" vertical="top" wrapText="1"/>
    </xf>
    <xf numFmtId="0" fontId="0" fillId="7" borderId="20" xfId="0" applyFill="1" applyBorder="1" applyAlignment="1">
      <alignment horizontal="center" vertical="top" wrapText="1"/>
    </xf>
    <xf numFmtId="0" fontId="11" fillId="7" borderId="18" xfId="0" applyFont="1" applyFill="1" applyBorder="1" applyAlignment="1">
      <alignment horizontal="center" vertical="top" wrapText="1"/>
    </xf>
    <xf numFmtId="17" fontId="11" fillId="0" borderId="3" xfId="0" applyNumberFormat="1" applyFont="1" applyBorder="1" applyAlignment="1">
      <alignment horizontal="center" vertical="center" wrapText="1"/>
    </xf>
    <xf numFmtId="17" fontId="11" fillId="0" borderId="13" xfId="0" applyNumberFormat="1" applyFont="1" applyBorder="1" applyAlignment="1">
      <alignment horizontal="center" vertical="center"/>
    </xf>
    <xf numFmtId="17" fontId="11" fillId="0" borderId="13" xfId="0" applyNumberFormat="1" applyFont="1" applyBorder="1" applyAlignment="1">
      <alignment horizontal="center" vertical="center" wrapText="1"/>
    </xf>
    <xf numFmtId="17" fontId="11" fillId="0" borderId="27" xfId="0" applyNumberFormat="1" applyFont="1" applyBorder="1" applyAlignment="1">
      <alignment horizontal="center" vertical="center" wrapText="1"/>
    </xf>
    <xf numFmtId="17" fontId="11" fillId="0" borderId="20" xfId="0" applyNumberFormat="1" applyFont="1" applyBorder="1" applyAlignment="1">
      <alignment horizontal="center" vertical="center" wrapText="1"/>
    </xf>
    <xf numFmtId="17" fontId="11" fillId="0" borderId="0" xfId="0" applyNumberFormat="1" applyFont="1" applyAlignment="1">
      <alignment horizontal="center" vertical="center" wrapText="1"/>
    </xf>
    <xf numFmtId="0" fontId="83" fillId="0" borderId="13" xfId="0" applyFont="1" applyBorder="1" applyAlignment="1">
      <alignment wrapText="1"/>
    </xf>
    <xf numFmtId="9" fontId="11" fillId="0" borderId="27" xfId="0" applyNumberFormat="1" applyFont="1" applyBorder="1" applyAlignment="1">
      <alignment horizontal="center" vertical="center" wrapText="1"/>
    </xf>
    <xf numFmtId="0" fontId="79" fillId="0" borderId="3" xfId="0" applyFont="1" applyBorder="1" applyAlignment="1">
      <alignment wrapText="1"/>
    </xf>
    <xf numFmtId="10" fontId="0" fillId="0" borderId="3" xfId="0" applyNumberFormat="1" applyBorder="1" applyAlignment="1">
      <alignment horizontal="center"/>
    </xf>
    <xf numFmtId="10" fontId="0" fillId="0" borderId="13" xfId="0" applyNumberFormat="1" applyBorder="1" applyAlignment="1">
      <alignment horizontal="center"/>
    </xf>
    <xf numFmtId="14" fontId="0" fillId="0" borderId="13" xfId="0" applyNumberFormat="1" applyBorder="1" applyAlignment="1">
      <alignment horizontal="center"/>
    </xf>
    <xf numFmtId="14" fontId="0" fillId="0" borderId="36" xfId="0" applyNumberFormat="1" applyBorder="1" applyAlignment="1">
      <alignment horizontal="center"/>
    </xf>
    <xf numFmtId="0" fontId="0" fillId="0" borderId="24" xfId="0" applyBorder="1" applyAlignment="1">
      <alignment horizontal="center" wrapText="1"/>
    </xf>
    <xf numFmtId="0" fontId="79" fillId="0" borderId="13" xfId="0" applyFont="1" applyBorder="1" applyAlignment="1">
      <alignment horizontal="left" wrapText="1"/>
    </xf>
    <xf numFmtId="0" fontId="88" fillId="0" borderId="13" xfId="0" applyFont="1" applyBorder="1" applyAlignment="1">
      <alignment wrapText="1"/>
    </xf>
    <xf numFmtId="6" fontId="41" fillId="0" borderId="1" xfId="0" applyNumberFormat="1" applyFont="1" applyBorder="1" applyAlignment="1">
      <alignment horizontal="right" vertical="center"/>
    </xf>
    <xf numFmtId="0" fontId="0" fillId="0" borderId="20" xfId="0" applyBorder="1" applyAlignment="1">
      <alignment horizontal="center" wrapText="1"/>
    </xf>
    <xf numFmtId="167" fontId="11" fillId="0" borderId="13" xfId="0" applyNumberFormat="1" applyFont="1" applyBorder="1" applyAlignment="1">
      <alignment horizontal="right"/>
    </xf>
    <xf numFmtId="0" fontId="11" fillId="9" borderId="13" xfId="0" applyFont="1" applyFill="1" applyBorder="1" applyAlignment="1">
      <alignment horizontal="center"/>
    </xf>
    <xf numFmtId="9" fontId="11" fillId="0" borderId="13" xfId="0" applyNumberFormat="1" applyFont="1" applyBorder="1" applyAlignment="1">
      <alignment horizontal="center"/>
    </xf>
    <xf numFmtId="0" fontId="31" fillId="0" borderId="13" xfId="0" applyFont="1" applyBorder="1" applyAlignment="1">
      <alignment horizontal="center"/>
    </xf>
    <xf numFmtId="0" fontId="16" fillId="0" borderId="13" xfId="0" applyFont="1" applyBorder="1" applyAlignment="1">
      <alignment horizontal="left" vertical="top" wrapText="1"/>
    </xf>
    <xf numFmtId="14" fontId="0" fillId="0" borderId="20" xfId="0" applyNumberFormat="1" applyBorder="1" applyAlignment="1">
      <alignment horizontal="center"/>
    </xf>
    <xf numFmtId="167" fontId="11" fillId="0" borderId="3" xfId="0" applyNumberFormat="1" applyFont="1" applyBorder="1" applyAlignment="1">
      <alignment horizontal="right"/>
    </xf>
    <xf numFmtId="167" fontId="0" fillId="0" borderId="3" xfId="0" applyNumberFormat="1" applyBorder="1"/>
    <xf numFmtId="172" fontId="0" fillId="0" borderId="27" xfId="0" applyNumberFormat="1" applyBorder="1"/>
    <xf numFmtId="9" fontId="11" fillId="0" borderId="36" xfId="0" applyNumberFormat="1" applyFont="1" applyBorder="1" applyAlignment="1">
      <alignment horizontal="center" vertical="center" wrapText="1"/>
    </xf>
    <xf numFmtId="17" fontId="11" fillId="0" borderId="11" xfId="0" applyNumberFormat="1" applyFont="1" applyBorder="1" applyAlignment="1">
      <alignment horizontal="center" vertical="center" wrapText="1"/>
    </xf>
    <xf numFmtId="17" fontId="11" fillId="0" borderId="36" xfId="0" applyNumberFormat="1" applyFont="1" applyBorder="1" applyAlignment="1">
      <alignment horizontal="center" vertical="center" wrapText="1"/>
    </xf>
    <xf numFmtId="0" fontId="89" fillId="0" borderId="3" xfId="0" applyFont="1" applyBorder="1" applyAlignment="1">
      <alignment wrapText="1"/>
    </xf>
    <xf numFmtId="0" fontId="88" fillId="0" borderId="3" xfId="0" applyFont="1" applyBorder="1" applyAlignment="1">
      <alignment wrapText="1"/>
    </xf>
    <xf numFmtId="17" fontId="11" fillId="0" borderId="13" xfId="0" applyNumberFormat="1" applyFont="1" applyBorder="1" applyAlignment="1">
      <alignment horizontal="left" vertical="center" wrapText="1"/>
    </xf>
    <xf numFmtId="172" fontId="90" fillId="0" borderId="1" xfId="0" applyNumberFormat="1" applyFont="1" applyBorder="1" applyAlignment="1">
      <alignment horizontal="center"/>
    </xf>
    <xf numFmtId="0" fontId="91" fillId="0" borderId="13" xfId="0" applyFont="1" applyBorder="1" applyAlignment="1">
      <alignment wrapText="1"/>
    </xf>
    <xf numFmtId="14" fontId="92" fillId="0" borderId="13" xfId="0" applyNumberFormat="1" applyFont="1" applyBorder="1"/>
    <xf numFmtId="0" fontId="93" fillId="0" borderId="36" xfId="0" applyFont="1" applyBorder="1" applyAlignment="1">
      <alignment horizontal="center" vertical="center"/>
    </xf>
    <xf numFmtId="0" fontId="32" fillId="0" borderId="27" xfId="0" applyFont="1" applyBorder="1" applyAlignment="1">
      <alignment wrapText="1"/>
    </xf>
    <xf numFmtId="17" fontId="11" fillId="0" borderId="24" xfId="0" applyNumberFormat="1" applyFont="1" applyBorder="1" applyAlignment="1">
      <alignment horizontal="center" vertical="center"/>
    </xf>
    <xf numFmtId="10" fontId="11" fillId="0" borderId="41" xfId="0" applyNumberFormat="1" applyFont="1" applyBorder="1" applyAlignment="1">
      <alignment horizontal="center" vertical="center"/>
    </xf>
    <xf numFmtId="17" fontId="11" fillId="0" borderId="37" xfId="0" applyNumberFormat="1" applyFont="1" applyBorder="1" applyAlignment="1">
      <alignment horizontal="center" vertical="center"/>
    </xf>
    <xf numFmtId="167" fontId="11" fillId="0" borderId="13" xfId="0" applyNumberFormat="1" applyFont="1" applyBorder="1" applyAlignment="1">
      <alignment vertical="center"/>
    </xf>
    <xf numFmtId="167" fontId="11" fillId="0" borderId="20" xfId="0" applyNumberFormat="1" applyFont="1" applyBorder="1" applyAlignment="1">
      <alignment vertical="center"/>
    </xf>
    <xf numFmtId="0" fontId="11" fillId="0" borderId="13" xfId="0" applyFont="1" applyBorder="1" applyAlignment="1">
      <alignment vertical="center"/>
    </xf>
    <xf numFmtId="9" fontId="11" fillId="0" borderId="13" xfId="0" applyNumberFormat="1" applyFont="1" applyBorder="1" applyAlignment="1">
      <alignment vertical="center"/>
    </xf>
    <xf numFmtId="14" fontId="11" fillId="0" borderId="13" xfId="0" applyNumberFormat="1" applyFont="1" applyBorder="1" applyAlignment="1">
      <alignment vertical="center" wrapText="1"/>
    </xf>
    <xf numFmtId="0" fontId="94" fillId="0" borderId="3" xfId="0" applyFont="1" applyBorder="1" applyAlignment="1">
      <alignment vertical="center" wrapText="1"/>
    </xf>
    <xf numFmtId="16" fontId="0" fillId="0" borderId="0" xfId="0" applyNumberFormat="1"/>
    <xf numFmtId="0" fontId="11" fillId="7" borderId="13" xfId="0" applyFont="1" applyFill="1" applyBorder="1" applyAlignment="1">
      <alignment horizontal="center" vertical="top" wrapText="1"/>
    </xf>
    <xf numFmtId="14" fontId="11" fillId="7" borderId="13" xfId="0" applyNumberFormat="1" applyFont="1" applyFill="1" applyBorder="1" applyAlignment="1">
      <alignment horizontal="center" vertical="top"/>
    </xf>
    <xf numFmtId="0" fontId="31" fillId="7" borderId="13" xfId="0" applyFont="1" applyFill="1" applyBorder="1" applyAlignment="1">
      <alignment vertical="top" wrapText="1"/>
    </xf>
    <xf numFmtId="0" fontId="83" fillId="0" borderId="3" xfId="0" applyFont="1" applyBorder="1" applyAlignment="1">
      <alignment wrapText="1"/>
    </xf>
    <xf numFmtId="17" fontId="11" fillId="0" borderId="13" xfId="0" applyNumberFormat="1" applyFont="1" applyBorder="1" applyAlignment="1">
      <alignment horizontal="left" vertical="center"/>
    </xf>
    <xf numFmtId="14" fontId="11" fillId="9" borderId="13" xfId="0" applyNumberFormat="1" applyFont="1" applyFill="1" applyBorder="1" applyAlignment="1">
      <alignment horizontal="right" vertical="center"/>
    </xf>
    <xf numFmtId="0" fontId="89" fillId="0" borderId="27" xfId="0" applyFont="1" applyBorder="1" applyAlignment="1">
      <alignment wrapText="1"/>
    </xf>
    <xf numFmtId="172" fontId="90" fillId="0" borderId="17" xfId="0" applyNumberFormat="1" applyFont="1" applyBorder="1" applyAlignment="1">
      <alignment horizontal="center"/>
    </xf>
    <xf numFmtId="0" fontId="27" fillId="0" borderId="13" xfId="0" applyFont="1" applyBorder="1" applyAlignment="1">
      <alignment vertical="center"/>
    </xf>
    <xf numFmtId="0" fontId="83" fillId="0" borderId="13" xfId="0" applyFont="1" applyBorder="1" applyAlignment="1">
      <alignment vertical="center" wrapText="1"/>
    </xf>
    <xf numFmtId="0" fontId="31" fillId="0" borderId="0" xfId="0" applyFont="1" applyAlignment="1">
      <alignment vertical="center"/>
    </xf>
    <xf numFmtId="0" fontId="27" fillId="0" borderId="20" xfId="0" applyFont="1" applyBorder="1" applyAlignment="1">
      <alignment horizontal="center" vertical="center" wrapText="1"/>
    </xf>
    <xf numFmtId="0" fontId="27" fillId="22" borderId="20" xfId="0" applyFont="1" applyFill="1" applyBorder="1" applyAlignment="1">
      <alignment horizontal="center" vertical="center"/>
    </xf>
    <xf numFmtId="0" fontId="27" fillId="22" borderId="13" xfId="0" applyFont="1" applyFill="1" applyBorder="1" applyAlignment="1">
      <alignment horizontal="center" vertical="center" wrapText="1"/>
    </xf>
    <xf numFmtId="0" fontId="95" fillId="23" borderId="36" xfId="0" applyFont="1" applyFill="1" applyBorder="1" applyAlignment="1">
      <alignment horizontal="center" vertical="center"/>
    </xf>
    <xf numFmtId="14" fontId="31" fillId="0" borderId="20" xfId="0" applyNumberFormat="1" applyFont="1" applyBorder="1" applyAlignment="1">
      <alignment horizontal="center" vertical="center"/>
    </xf>
    <xf numFmtId="0" fontId="44" fillId="0" borderId="27" xfId="0" applyFont="1" applyBorder="1" applyAlignment="1">
      <alignment wrapText="1"/>
    </xf>
    <xf numFmtId="0" fontId="88" fillId="0" borderId="13" xfId="0" applyFont="1" applyBorder="1" applyAlignment="1">
      <alignment horizontal="left" vertical="center" wrapText="1"/>
    </xf>
    <xf numFmtId="166" fontId="0" fillId="0" borderId="13" xfId="0" applyNumberFormat="1" applyBorder="1"/>
    <xf numFmtId="17" fontId="11" fillId="0" borderId="24" xfId="0" applyNumberFormat="1" applyFont="1" applyBorder="1" applyAlignment="1">
      <alignment horizontal="center" vertical="center" wrapText="1"/>
    </xf>
    <xf numFmtId="17" fontId="11" fillId="0" borderId="27" xfId="0" applyNumberFormat="1" applyFont="1" applyBorder="1" applyAlignment="1">
      <alignment horizontal="center" vertical="center"/>
    </xf>
    <xf numFmtId="0" fontId="8" fillId="0" borderId="13" xfId="0" applyFont="1" applyBorder="1" applyAlignment="1">
      <alignment wrapText="1"/>
    </xf>
    <xf numFmtId="173" fontId="11" fillId="0" borderId="13" xfId="0" applyNumberFormat="1" applyFont="1" applyBorder="1" applyAlignment="1">
      <alignment horizontal="right" vertical="center"/>
    </xf>
    <xf numFmtId="17" fontId="11" fillId="0" borderId="3" xfId="0" applyNumberFormat="1" applyFont="1" applyBorder="1" applyAlignment="1">
      <alignment horizontal="left" vertical="center"/>
    </xf>
    <xf numFmtId="6" fontId="41" fillId="0" borderId="17" xfId="0" applyNumberFormat="1" applyFont="1" applyBorder="1" applyAlignment="1">
      <alignment horizontal="center" vertical="center"/>
    </xf>
    <xf numFmtId="0" fontId="0" fillId="0" borderId="13" xfId="0" applyBorder="1" applyAlignment="1">
      <alignment horizontal="left" vertical="center"/>
    </xf>
    <xf numFmtId="0" fontId="93" fillId="0" borderId="20" xfId="0" applyFont="1" applyBorder="1" applyAlignment="1">
      <alignment horizontal="center" vertical="center"/>
    </xf>
    <xf numFmtId="167" fontId="11" fillId="9" borderId="40" xfId="0" applyNumberFormat="1" applyFont="1" applyFill="1" applyBorder="1" applyAlignment="1">
      <alignment horizontal="center" vertical="center" wrapText="1"/>
    </xf>
    <xf numFmtId="0" fontId="0" fillId="0" borderId="37" xfId="0" applyBorder="1" applyAlignment="1">
      <alignment horizontal="center"/>
    </xf>
    <xf numFmtId="0" fontId="95" fillId="23" borderId="13" xfId="0" applyFont="1" applyFill="1" applyBorder="1" applyAlignment="1">
      <alignment horizontal="center" vertical="center"/>
    </xf>
    <xf numFmtId="0" fontId="11" fillId="9" borderId="41" xfId="0" applyFont="1" applyFill="1" applyBorder="1" applyAlignment="1">
      <alignment horizontal="center" vertical="center"/>
    </xf>
    <xf numFmtId="17" fontId="11" fillId="0" borderId="36" xfId="0" applyNumberFormat="1" applyFont="1" applyBorder="1" applyAlignment="1">
      <alignment horizontal="center" vertical="center"/>
    </xf>
    <xf numFmtId="0" fontId="97" fillId="0" borderId="13" xfId="0" applyFont="1" applyBorder="1" applyAlignment="1">
      <alignment wrapText="1"/>
    </xf>
    <xf numFmtId="10" fontId="0" fillId="0" borderId="24" xfId="0" applyNumberFormat="1" applyBorder="1"/>
    <xf numFmtId="166" fontId="0" fillId="0" borderId="24" xfId="0" applyNumberFormat="1" applyBorder="1"/>
    <xf numFmtId="0" fontId="1" fillId="0" borderId="13" xfId="0" applyFont="1" applyBorder="1" applyAlignment="1">
      <alignment wrapText="1"/>
    </xf>
    <xf numFmtId="14" fontId="1" fillId="0" borderId="13" xfId="0" applyNumberFormat="1" applyFont="1" applyBorder="1" applyAlignment="1">
      <alignment vertical="center" wrapText="1"/>
    </xf>
    <xf numFmtId="0" fontId="10" fillId="4" borderId="0" xfId="0" applyFont="1" applyFill="1" applyAlignment="1">
      <alignment horizontal="center" vertical="center" wrapText="1"/>
    </xf>
    <xf numFmtId="0" fontId="10" fillId="4" borderId="22" xfId="0" applyFont="1" applyFill="1" applyBorder="1" applyAlignment="1">
      <alignment horizontal="center" vertical="center"/>
    </xf>
    <xf numFmtId="0" fontId="10" fillId="4" borderId="22" xfId="0"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9"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4" xfId="0" applyFont="1" applyFill="1" applyBorder="1" applyAlignment="1">
      <alignment horizontal="center" vertical="center"/>
    </xf>
    <xf numFmtId="0" fontId="10" fillId="4" borderId="0" xfId="0" applyFont="1" applyFill="1" applyAlignment="1">
      <alignment horizontal="center" vertical="center"/>
    </xf>
    <xf numFmtId="0" fontId="4" fillId="6" borderId="50" xfId="0" applyFont="1" applyFill="1" applyBorder="1" applyAlignment="1">
      <alignment horizontal="center" vertical="center" wrapText="1"/>
    </xf>
    <xf numFmtId="0" fontId="4" fillId="6" borderId="51" xfId="0" applyFont="1" applyFill="1" applyBorder="1" applyAlignment="1">
      <alignment horizontal="center" vertical="center"/>
    </xf>
    <xf numFmtId="0" fontId="5" fillId="3" borderId="56" xfId="0" applyFont="1" applyFill="1" applyBorder="1" applyAlignment="1">
      <alignment horizontal="center" vertical="center" wrapText="1"/>
    </xf>
    <xf numFmtId="0" fontId="5" fillId="3" borderId="57" xfId="0" applyFont="1" applyFill="1" applyBorder="1" applyAlignment="1">
      <alignment horizontal="center" vertical="center" wrapText="1"/>
    </xf>
    <xf numFmtId="0" fontId="5" fillId="3" borderId="56" xfId="0" applyFont="1" applyFill="1" applyBorder="1" applyAlignment="1">
      <alignment horizontal="center" vertical="center"/>
    </xf>
    <xf numFmtId="0" fontId="5" fillId="3" borderId="58" xfId="0" applyFont="1" applyFill="1" applyBorder="1" applyAlignment="1">
      <alignment horizontal="center" vertical="center"/>
    </xf>
    <xf numFmtId="17" fontId="11" fillId="0" borderId="18" xfId="0" applyNumberFormat="1" applyFont="1" applyBorder="1" applyAlignment="1">
      <alignment horizontal="center" vertical="center" wrapText="1"/>
    </xf>
    <xf numFmtId="0" fontId="4" fillId="0" borderId="3" xfId="0" applyFont="1" applyBorder="1" applyAlignment="1">
      <alignment horizontal="left" vertical="center"/>
    </xf>
    <xf numFmtId="0" fontId="94" fillId="0" borderId="13" xfId="0" applyFont="1" applyBorder="1" applyAlignment="1">
      <alignment vertical="center" wrapText="1"/>
    </xf>
    <xf numFmtId="10" fontId="27" fillId="0" borderId="13" xfId="0" applyNumberFormat="1" applyFont="1" applyBorder="1" applyAlignment="1">
      <alignment horizontal="center" vertical="center"/>
    </xf>
    <xf numFmtId="10" fontId="0" fillId="0" borderId="20" xfId="0" applyNumberFormat="1" applyBorder="1"/>
    <xf numFmtId="10" fontId="0" fillId="0" borderId="3" xfId="0" applyNumberFormat="1" applyBorder="1" applyAlignment="1">
      <alignment horizontal="center" vertical="center"/>
    </xf>
    <xf numFmtId="9" fontId="11" fillId="0" borderId="13" xfId="0" applyNumberFormat="1" applyFont="1" applyBorder="1" applyAlignment="1">
      <alignment horizontal="center" vertical="center" wrapText="1"/>
    </xf>
    <xf numFmtId="9" fontId="0" fillId="0" borderId="36" xfId="0" applyNumberFormat="1" applyBorder="1"/>
    <xf numFmtId="0" fontId="0" fillId="0" borderId="24" xfId="0" applyBorder="1" applyAlignment="1">
      <alignment horizontal="center" vertical="top" wrapText="1"/>
    </xf>
    <xf numFmtId="14" fontId="27" fillId="0" borderId="13" xfId="0" applyNumberFormat="1" applyFont="1" applyBorder="1" applyAlignment="1">
      <alignment vertical="center"/>
    </xf>
    <xf numFmtId="14" fontId="27" fillId="0" borderId="13" xfId="0" applyNumberFormat="1" applyFont="1" applyBorder="1" applyAlignment="1">
      <alignment horizontal="center" vertical="center"/>
    </xf>
    <xf numFmtId="14" fontId="0" fillId="0" borderId="11" xfId="0" applyNumberFormat="1" applyBorder="1"/>
    <xf numFmtId="0" fontId="27" fillId="0" borderId="24" xfId="0" applyFont="1" applyBorder="1" applyAlignment="1">
      <alignment vertical="center"/>
    </xf>
    <xf numFmtId="166" fontId="0" fillId="0" borderId="3" xfId="0" applyNumberFormat="1" applyBorder="1" applyAlignment="1">
      <alignment horizontal="center" vertical="center"/>
    </xf>
    <xf numFmtId="168" fontId="0" fillId="0" borderId="3" xfId="0" applyNumberFormat="1" applyBorder="1"/>
    <xf numFmtId="167" fontId="27" fillId="0" borderId="13" xfId="0" applyNumberFormat="1" applyFont="1" applyBorder="1" applyAlignment="1">
      <alignment vertical="center"/>
    </xf>
    <xf numFmtId="43" fontId="27" fillId="0" borderId="24" xfId="0" applyNumberFormat="1" applyFont="1" applyBorder="1" applyAlignment="1">
      <alignment vertical="center"/>
    </xf>
    <xf numFmtId="14" fontId="27" fillId="22" borderId="13" xfId="0" applyNumberFormat="1" applyFont="1" applyFill="1" applyBorder="1" applyAlignment="1">
      <alignment horizontal="center" vertical="center"/>
    </xf>
    <xf numFmtId="14" fontId="0" fillId="0" borderId="27" xfId="0" applyNumberFormat="1" applyBorder="1" applyAlignment="1">
      <alignment wrapText="1"/>
    </xf>
    <xf numFmtId="14" fontId="11" fillId="9" borderId="3" xfId="0" applyNumberFormat="1" applyFont="1" applyFill="1" applyBorder="1" applyAlignment="1">
      <alignment horizontal="right" vertical="center"/>
    </xf>
    <xf numFmtId="0" fontId="27" fillId="22" borderId="13" xfId="0" applyFont="1" applyFill="1" applyBorder="1" applyAlignment="1">
      <alignment horizontal="center" vertical="center"/>
    </xf>
    <xf numFmtId="6" fontId="41" fillId="0" borderId="3" xfId="0" applyNumberFormat="1" applyFont="1" applyBorder="1" applyAlignment="1">
      <alignment horizontal="center" vertical="center"/>
    </xf>
    <xf numFmtId="6" fontId="41" fillId="0" borderId="24" xfId="0" applyNumberFormat="1" applyFont="1" applyBorder="1" applyAlignment="1">
      <alignment horizontal="center" vertical="center"/>
    </xf>
    <xf numFmtId="167" fontId="11" fillId="0" borderId="1" xfId="0" applyNumberFormat="1" applyFont="1" applyBorder="1" applyAlignment="1">
      <alignment horizontal="center" vertical="center"/>
    </xf>
    <xf numFmtId="0" fontId="31" fillId="0" borderId="13" xfId="0" applyFont="1" applyBorder="1" applyAlignment="1">
      <alignment vertical="center"/>
    </xf>
    <xf numFmtId="167" fontId="11" fillId="0" borderId="26" xfId="0" applyNumberFormat="1" applyFont="1" applyBorder="1" applyAlignment="1">
      <alignment horizontal="right" vertical="center"/>
    </xf>
    <xf numFmtId="167" fontId="11" fillId="0" borderId="27" xfId="0" applyNumberFormat="1" applyFont="1" applyBorder="1" applyAlignment="1">
      <alignment horizontal="center" vertical="center"/>
    </xf>
    <xf numFmtId="0" fontId="0" fillId="0" borderId="0" xfId="0" applyBorder="1"/>
    <xf numFmtId="167" fontId="11" fillId="9" borderId="0" xfId="0" applyNumberFormat="1" applyFont="1" applyFill="1" applyBorder="1" applyAlignment="1">
      <alignment horizontal="center" vertical="center" wrapText="1"/>
    </xf>
    <xf numFmtId="0" fontId="0" fillId="0" borderId="36" xfId="0" applyBorder="1" applyAlignment="1">
      <alignment wrapText="1"/>
    </xf>
    <xf numFmtId="0" fontId="0" fillId="0" borderId="0" xfId="0" applyBorder="1" applyAlignment="1">
      <alignment horizontal="center" vertical="center"/>
    </xf>
    <xf numFmtId="9" fontId="27" fillId="0" borderId="13" xfId="0" applyNumberFormat="1" applyFont="1" applyBorder="1" applyAlignment="1">
      <alignment horizontal="center" vertical="center"/>
    </xf>
    <xf numFmtId="9" fontId="11" fillId="0" borderId="11" xfId="0" applyNumberFormat="1" applyFont="1" applyBorder="1" applyAlignment="1">
      <alignment horizontal="center" vertical="center"/>
    </xf>
    <xf numFmtId="0" fontId="95" fillId="23" borderId="3" xfId="0" applyFont="1" applyFill="1" applyBorder="1" applyAlignment="1">
      <alignment horizontal="center" vertical="center"/>
    </xf>
    <xf numFmtId="0" fontId="93" fillId="0" borderId="13" xfId="0" applyFont="1" applyBorder="1" applyAlignment="1">
      <alignment horizontal="center" vertical="center"/>
    </xf>
    <xf numFmtId="0" fontId="93" fillId="0" borderId="27" xfId="0" applyFont="1" applyBorder="1" applyAlignment="1">
      <alignment horizontal="center" vertical="center"/>
    </xf>
    <xf numFmtId="0" fontId="93" fillId="0" borderId="3" xfId="0" applyFont="1" applyBorder="1" applyAlignment="1">
      <alignment horizontal="center" vertical="center"/>
    </xf>
    <xf numFmtId="0" fontId="93" fillId="0" borderId="24" xfId="0" applyFont="1" applyBorder="1" applyAlignment="1">
      <alignment horizontal="center" vertical="center"/>
    </xf>
    <xf numFmtId="0" fontId="95" fillId="23" borderId="31" xfId="0" applyFont="1" applyFill="1" applyBorder="1" applyAlignment="1">
      <alignment horizontal="center" vertical="center"/>
    </xf>
    <xf numFmtId="0" fontId="83" fillId="0" borderId="24" xfId="0" applyFont="1" applyBorder="1" applyAlignment="1">
      <alignment wrapText="1"/>
    </xf>
    <xf numFmtId="0" fontId="0" fillId="0" borderId="27" xfId="0" applyBorder="1" applyAlignment="1">
      <alignment wrapText="1"/>
    </xf>
    <xf numFmtId="0" fontId="60" fillId="0" borderId="0" xfId="0" applyFont="1" applyBorder="1" applyAlignment="1">
      <alignment wrapText="1"/>
    </xf>
    <xf numFmtId="0" fontId="83" fillId="0" borderId="27" xfId="0" applyFont="1" applyBorder="1" applyAlignment="1">
      <alignment wrapText="1"/>
    </xf>
    <xf numFmtId="0" fontId="27" fillId="0" borderId="3" xfId="0" applyFont="1" applyBorder="1" applyAlignment="1">
      <alignment wrapText="1"/>
    </xf>
    <xf numFmtId="0" fontId="89" fillId="0" borderId="13" xfId="0" applyFont="1" applyBorder="1" applyAlignment="1">
      <alignment wrapText="1"/>
    </xf>
    <xf numFmtId="0" fontId="8" fillId="0" borderId="0" xfId="0" applyFont="1" applyBorder="1" applyAlignment="1">
      <alignment wrapText="1"/>
    </xf>
    <xf numFmtId="0" fontId="44" fillId="0" borderId="0" xfId="0" applyFont="1" applyBorder="1" applyAlignment="1">
      <alignment wrapText="1"/>
    </xf>
    <xf numFmtId="0" fontId="89" fillId="0" borderId="36" xfId="0" applyFont="1" applyBorder="1" applyAlignment="1">
      <alignment wrapText="1"/>
    </xf>
    <xf numFmtId="0" fontId="64" fillId="0" borderId="27" xfId="0" applyFont="1" applyBorder="1" applyAlignment="1">
      <alignment wrapText="1"/>
    </xf>
    <xf numFmtId="0" fontId="0" fillId="0" borderId="0" xfId="0" applyBorder="1" applyAlignment="1">
      <alignment wrapText="1"/>
    </xf>
    <xf numFmtId="0" fontId="1" fillId="0" borderId="3" xfId="0" applyFont="1" applyBorder="1" applyAlignment="1">
      <alignment wrapText="1"/>
    </xf>
    <xf numFmtId="0" fontId="8" fillId="0" borderId="27" xfId="0" applyFont="1" applyBorder="1" applyAlignment="1">
      <alignment wrapText="1"/>
    </xf>
    <xf numFmtId="0" fontId="32" fillId="0" borderId="24" xfId="0" applyFont="1" applyBorder="1" applyAlignment="1">
      <alignment wrapText="1"/>
    </xf>
    <xf numFmtId="0" fontId="83" fillId="0" borderId="0" xfId="0" applyFont="1" applyBorder="1" applyAlignment="1">
      <alignment wrapText="1"/>
    </xf>
    <xf numFmtId="0" fontId="88" fillId="0" borderId="27" xfId="0" applyFont="1" applyBorder="1" applyAlignment="1">
      <alignment horizontal="left" vertical="center" wrapText="1"/>
    </xf>
    <xf numFmtId="14" fontId="0" fillId="0" borderId="0" xfId="0" applyNumberFormat="1" applyBorder="1" applyAlignment="1">
      <alignment vertical="center"/>
    </xf>
    <xf numFmtId="14" fontId="11" fillId="0" borderId="0" xfId="0" applyNumberFormat="1" applyFont="1" applyBorder="1" applyAlignment="1">
      <alignment horizontal="center" vertical="center" wrapText="1"/>
    </xf>
    <xf numFmtId="14" fontId="0" fillId="0" borderId="0" xfId="0" applyNumberFormat="1" applyBorder="1" applyAlignment="1">
      <alignment vertical="center" wrapText="1"/>
    </xf>
    <xf numFmtId="16" fontId="0" fillId="0" borderId="13" xfId="0" applyNumberFormat="1" applyBorder="1"/>
    <xf numFmtId="14" fontId="11" fillId="9" borderId="0" xfId="0" applyNumberFormat="1" applyFont="1" applyFill="1" applyBorder="1" applyAlignment="1">
      <alignment horizontal="center" vertical="center" wrapText="1"/>
    </xf>
    <xf numFmtId="14" fontId="31" fillId="0" borderId="13" xfId="0" applyNumberFormat="1" applyFont="1" applyBorder="1" applyAlignment="1">
      <alignment horizontal="center" vertical="center"/>
    </xf>
    <xf numFmtId="14" fontId="31" fillId="0" borderId="24" xfId="0" applyNumberFormat="1" applyFont="1" applyBorder="1" applyAlignment="1">
      <alignment horizontal="center" vertical="center"/>
    </xf>
    <xf numFmtId="14" fontId="0" fillId="0" borderId="0" xfId="0" applyNumberFormat="1" applyBorder="1"/>
    <xf numFmtId="14" fontId="0" fillId="0" borderId="0" xfId="0" applyNumberFormat="1" applyBorder="1" applyAlignment="1">
      <alignment horizontal="center" vertical="center"/>
    </xf>
    <xf numFmtId="14" fontId="0" fillId="0" borderId="41" xfId="0" applyNumberFormat="1" applyBorder="1"/>
    <xf numFmtId="17" fontId="11" fillId="0" borderId="0" xfId="0" applyNumberFormat="1" applyFont="1" applyBorder="1" applyAlignment="1">
      <alignment horizontal="center" vertical="center" wrapText="1"/>
    </xf>
  </cellXfs>
  <cellStyles count="2">
    <cellStyle name="Moneda [0]" xfId="1" builtinId="7"/>
    <cellStyle name="Normal" xfId="0" builtinId="0"/>
  </cellStyles>
  <dxfs count="38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Luis Javier Gouzy Amortegui" id="{217627F3-3EC6-4133-A9C6-BD4E55BE9584}" userId="S::luis.gouzy@gobiernobogota.gov.co::95c229f9-5d96-4cc7-b9be-39be9158f9ab" providerId="AD"/>
  <person displayName="Martha Cecilia Hernandez Tibaduiza" id="{9B10809E-FDBA-4EF9-94B0-4928D3875A6D}" userId="S::cecilia.hernandez@gobiernobogota.gov.co::59b6bd18-2b2c-4c84-8604-19920d7b1b8b"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4824.682509143517" createdVersion="8" refreshedVersion="8" minRefreshableVersion="3" recordCount="212" xr:uid="{00000000-000A-0000-FFFF-FFFF00000000}">
  <cacheSource type="worksheet">
    <worksheetSource ref="B4:AI216" sheet="JURIDICAS 2022"/>
  </cacheSource>
  <cacheFields count="35">
    <cacheField name="PERIODO" numFmtId="0">
      <sharedItems count="9">
        <s v="ENERO"/>
        <s v="FEBRERO"/>
        <s v="MARZO"/>
        <s v="ABRIL"/>
        <s v="MAYO"/>
        <s v="JUNIO"/>
        <s v="JULIO "/>
        <s v="AGOSTO"/>
        <s v="SEPTIEMBRE"/>
      </sharedItems>
    </cacheField>
    <cacheField name="CONTRATO " numFmtId="0">
      <sharedItems/>
    </cacheField>
    <cacheField name="% AVANCE" numFmtId="0">
      <sharedItems containsBlank="1" containsMixedTypes="1" containsNumber="1" minValue="0.03" maxValue="100"/>
    </cacheField>
    <cacheField name="TIPO" numFmtId="0">
      <sharedItems containsBlank="1"/>
    </cacheField>
    <cacheField name="CONDICION " numFmtId="0">
      <sharedItems containsBlank="1" containsMixedTypes="1" containsNumber="1" containsInteger="1" minValue="2019" maxValue="2019"/>
    </cacheField>
    <cacheField name="CONTRATO 2" numFmtId="0">
      <sharedItems containsBlank="1" containsMixedTypes="1" containsNumber="1" containsInteger="1" minValue="4" maxValue="85202"/>
    </cacheField>
    <cacheField name="VIGENCIA " numFmtId="0">
      <sharedItems containsSemiMixedTypes="0" containsString="0" containsNumber="1" containsInteger="1" minValue="2018" maxValue="20219"/>
    </cacheField>
    <cacheField name="RESPONSABLE LIQUIDACIONES Y PAGOS " numFmtId="0">
      <sharedItems/>
    </cacheField>
    <cacheField name="FECHA DE ENTREGA DE PAGO                        (Supervisor a Liquidaciones ) " numFmtId="14">
      <sharedItems containsDate="1" containsBlank="1" containsMixedTypes="1" minDate="2021-01-17T00:00:00" maxDate="2022-09-15T00:00:00"/>
    </cacheField>
    <cacheField name="NÚMERO DE PAGO " numFmtId="0">
      <sharedItems containsBlank="1" containsMixedTypes="1" containsNumber="1" containsInteger="1" minValue="1" maxValue="18"/>
    </cacheField>
    <cacheField name="NUMERO DE PAGOS PACTADOS" numFmtId="0">
      <sharedItems containsString="0" containsBlank="1" containsNumber="1" containsInteger="1" minValue="1" maxValue="18"/>
    </cacheField>
    <cacheField name="VALOR " numFmtId="0">
      <sharedItems containsBlank="1" containsMixedTypes="1" containsNumber="1" minValue="0" maxValue="4470246114"/>
    </cacheField>
    <cacheField name="SUPERVISOR DE APOYO " numFmtId="0">
      <sharedItems/>
    </cacheField>
    <cacheField name="CARGUE SHARE POINT / SECOP" numFmtId="0">
      <sharedItems containsNonDate="0" containsString="0" containsBlank="1"/>
    </cacheField>
    <cacheField name="INFORME DE ACT" numFmtId="0">
      <sharedItems containsNonDate="0" containsString="0" containsBlank="1"/>
    </cacheField>
    <cacheField name="CERT. CUMPLIMIENTO" numFmtId="0">
      <sharedItems containsNonDate="0" containsString="0" containsBlank="1"/>
    </cacheField>
    <cacheField name="PLANILLA " numFmtId="0">
      <sharedItems containsNonDate="0" containsString="0" containsBlank="1"/>
    </cacheField>
    <cacheField name="CUENTA DE COBRO " numFmtId="0">
      <sharedItems containsNonDate="0" containsString="0" containsBlank="1"/>
    </cacheField>
    <cacheField name="TRIBUTARIA" numFmtId="0">
      <sharedItems containsNonDate="0" containsString="0" containsBlank="1"/>
    </cacheField>
    <cacheField name="EVIDENCIAS " numFmtId="0">
      <sharedItems containsNonDate="0" containsString="0" containsBlank="1"/>
    </cacheField>
    <cacheField name="DECLARACION " numFmtId="0">
      <sharedItems containsNonDate="0" containsString="0" containsBlank="1"/>
    </cacheField>
    <cacheField name="CUMPLE" numFmtId="0">
      <sharedItems containsSemiMixedTypes="0" containsString="0" containsNumber="1" containsInteger="1" minValue="0" maxValue="0"/>
    </cacheField>
    <cacheField name="NO CUMPLE" numFmtId="0">
      <sharedItems containsSemiMixedTypes="0" containsString="0" containsNumber="1" containsInteger="1" minValue="0" maxValue="0"/>
    </cacheField>
    <cacheField name="Porcentaje Cumplimiento" numFmtId="9">
      <sharedItems containsSemiMixedTypes="0" containsString="0" containsNumber="1" containsInteger="1" minValue="0" maxValue="0"/>
    </cacheField>
    <cacheField name="Porcentaje incumplimiento" numFmtId="9">
      <sharedItems containsSemiMixedTypes="0" containsString="0" containsNumber="1" containsInteger="1" minValue="0" maxValue="0"/>
    </cacheField>
    <cacheField name="CONFORME" numFmtId="0">
      <sharedItems/>
    </cacheField>
    <cacheField name="OBSERVACIONES PRIMERA REVISION" numFmtId="0">
      <sharedItems containsBlank="1" longText="1"/>
    </cacheField>
    <cacheField name="PRIMERA FECHA DE DEVOLUCION " numFmtId="0">
      <sharedItems containsDate="1" containsBlank="1" containsMixedTypes="1" minDate="2021-01-17T00:00:00" maxDate="2022-09-16T00:00:00"/>
    </cacheField>
    <cacheField name="PRIMERA SUBSANACION" numFmtId="0">
      <sharedItems containsNonDate="0" containsString="0" containsBlank="1"/>
    </cacheField>
    <cacheField name="SEGUNDA FECHA DE DEVOLUCION " numFmtId="0">
      <sharedItems containsNonDate="0" containsString="0" containsBlank="1"/>
    </cacheField>
    <cacheField name="OBSERVACIONES SEGUNDA REVISION" numFmtId="0">
      <sharedItems containsNonDate="0" containsString="0" containsBlank="1"/>
    </cacheField>
    <cacheField name="SEGUNDA SUBSANACION" numFmtId="0">
      <sharedItems containsNonDate="0" containsString="0" containsBlank="1"/>
    </cacheField>
    <cacheField name="ESTADO " numFmtId="14">
      <sharedItems count="2">
        <s v="DEVUELTA"/>
        <s v="APROBADA"/>
      </sharedItems>
    </cacheField>
    <cacheField name="FECHA DE APROBACION  " numFmtId="14">
      <sharedItems containsDate="1" containsBlank="1" containsMixedTypes="1" minDate="2004-07-15T00:00:00" maxDate="2022-09-16T00:00:00"/>
    </cacheField>
    <cacheField name="FECHA DE ACTA DE LIQUIDACION " numFmtId="0">
      <sharedItems containsDate="1" containsBlank="1" containsMixedTypes="1" minDate="2022-03-24T00:00:00" maxDate="2022-03-25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2">
  <r>
    <x v="0"/>
    <s v="GRUPO EDS AUTOGAS S.A.S."/>
    <s v="19.94"/>
    <s v="CS"/>
    <s v="JURIDICA"/>
    <n v="74228"/>
    <n v="2021"/>
    <s v="MARTHA HERNANDEZ"/>
    <d v="2021-01-17T00:00:00"/>
    <n v="7"/>
    <n v="12"/>
    <n v="4807362"/>
    <s v="JUAN CARLOS TRIANA"/>
    <m/>
    <m/>
    <m/>
    <m/>
    <m/>
    <m/>
    <m/>
    <m/>
    <n v="0"/>
    <n v="0"/>
    <n v="0"/>
    <n v="0"/>
    <s v="NO"/>
    <s v="AJUSTAR INFORME DE SUPERVISOR EN SEGUIMIENTO FINANCIERO"/>
    <d v="2021-01-17T00:00:00"/>
    <m/>
    <m/>
    <m/>
    <m/>
    <x v="0"/>
    <d v="2022-01-18T00:00:00"/>
    <m/>
  </r>
  <r>
    <x v="0"/>
    <s v="COMPENSAR"/>
    <n v="100"/>
    <s v="RES."/>
    <s v="JURIDICA"/>
    <n v="109"/>
    <n v="2021"/>
    <s v="MARTHA HERNANDEZ"/>
    <d v="2021-01-20T00:00:00"/>
    <n v="6"/>
    <n v="6"/>
    <n v="8543343"/>
    <s v="JULIANA FORERO"/>
    <m/>
    <m/>
    <m/>
    <m/>
    <m/>
    <m/>
    <m/>
    <m/>
    <n v="0"/>
    <n v="0"/>
    <n v="0"/>
    <n v="0"/>
    <s v="NO"/>
    <m/>
    <m/>
    <m/>
    <m/>
    <m/>
    <m/>
    <x v="1"/>
    <d v="2022-01-20T00:00:00"/>
    <m/>
  </r>
  <r>
    <x v="0"/>
    <s v="CENTRO ASEO MANTENIMIENTO PROFESIONALES"/>
    <s v="80.09"/>
    <s v="OC"/>
    <s v="JURIDICA"/>
    <n v="70217"/>
    <n v="2021"/>
    <s v="MARTHA HERNANDEZ"/>
    <d v="2021-01-21T00:00:00"/>
    <n v="7"/>
    <n v="9"/>
    <n v="16494346"/>
    <s v="MONICA GOMEZ"/>
    <m/>
    <m/>
    <m/>
    <m/>
    <m/>
    <m/>
    <m/>
    <m/>
    <n v="0"/>
    <n v="0"/>
    <n v="0"/>
    <n v="0"/>
    <s v="NO"/>
    <s v="AJUSTAR VALOR A PAGAR. CERTICUMPLIMENTO "/>
    <d v="2022-01-21T00:00:00"/>
    <m/>
    <m/>
    <m/>
    <m/>
    <x v="0"/>
    <d v="2022-01-24T00:00:00"/>
    <m/>
  </r>
  <r>
    <x v="0"/>
    <s v="UNION TEMPORAL CYT1-2021"/>
    <s v="71.51"/>
    <s v="CPS"/>
    <s v="JURIDICA"/>
    <n v="288"/>
    <n v="2021"/>
    <s v="MARTHA HERNANDEZ"/>
    <d v="2021-01-21T00:00:00"/>
    <n v="8"/>
    <n v="12"/>
    <n v="66205884"/>
    <s v="MONICA GOMEZ"/>
    <m/>
    <m/>
    <m/>
    <m/>
    <m/>
    <m/>
    <m/>
    <m/>
    <n v="0"/>
    <n v="0"/>
    <n v="0"/>
    <n v="0"/>
    <s v="NO"/>
    <s v="AJUSTAR % DE AVANCE CERTICUMPLIMIENTO, Y PRORRGA."/>
    <d v="2022-01-21T00:00:00"/>
    <m/>
    <m/>
    <m/>
    <m/>
    <x v="0"/>
    <d v="2022-01-24T00:00:00"/>
    <m/>
  </r>
  <r>
    <x v="0"/>
    <s v="COMPENSAR"/>
    <s v="16.66"/>
    <s v="RES."/>
    <s v="JURIDICA"/>
    <n v="4"/>
    <n v="2022"/>
    <s v="MARTHA HERNANDEZ"/>
    <d v="2021-01-25T00:00:00"/>
    <n v="1"/>
    <n v="6"/>
    <n v="643370000"/>
    <s v="JUAN CARLOS TRIANA"/>
    <m/>
    <m/>
    <m/>
    <m/>
    <m/>
    <m/>
    <m/>
    <m/>
    <n v="0"/>
    <n v="0"/>
    <n v="0"/>
    <n v="0"/>
    <s v="NO"/>
    <s v="AJUSTAR INFORME DE SUPERVISOR EN VALOR"/>
    <d v="2022-01-24T00:00:00"/>
    <m/>
    <m/>
    <m/>
    <m/>
    <x v="0"/>
    <m/>
    <m/>
  </r>
  <r>
    <x v="1"/>
    <s v="PCCM S.A."/>
    <s v="38%-45%"/>
    <s v="OC"/>
    <s v="JURIDICA"/>
    <n v="70932"/>
    <n v="2021"/>
    <s v="JUAN CARLOS GARCIA"/>
    <d v="2022-02-02T00:00:00"/>
    <s v="4 Y 5"/>
    <n v="6"/>
    <n v="186493"/>
    <s v="JULIO CESAR BARRERA"/>
    <m/>
    <m/>
    <m/>
    <m/>
    <m/>
    <m/>
    <m/>
    <m/>
    <n v="0"/>
    <n v="0"/>
    <n v="0"/>
    <n v="0"/>
    <s v="NO"/>
    <s v="AJUSTE % DE AVANCE"/>
    <d v="2022-02-16T00:00:00"/>
    <m/>
    <m/>
    <m/>
    <m/>
    <x v="0"/>
    <m/>
    <m/>
  </r>
  <r>
    <x v="1"/>
    <s v="ETB"/>
    <s v="66.67"/>
    <s v="C.I "/>
    <s v="JURIDICA"/>
    <n v="600"/>
    <n v="2020"/>
    <s v="DANIEL BERNAL"/>
    <d v="2022-02-01T00:00:00"/>
    <n v="12"/>
    <n v="18"/>
    <n v="1370880"/>
    <s v="JULIETH MARTINEZ"/>
    <m/>
    <m/>
    <m/>
    <m/>
    <m/>
    <m/>
    <m/>
    <m/>
    <n v="0"/>
    <n v="0"/>
    <n v="0"/>
    <n v="0"/>
    <s v="NO"/>
    <s v="CORREGIR FECHA DE TERMINACION EN CERT. DE CUMPLIMIENTO"/>
    <d v="2022-02-11T00:00:00"/>
    <m/>
    <m/>
    <m/>
    <m/>
    <x v="0"/>
    <d v="2022-02-14T00:00:00"/>
    <m/>
  </r>
  <r>
    <x v="1"/>
    <s v="ETB"/>
    <s v="65.83"/>
    <s v="C.I "/>
    <s v="JURIDICA"/>
    <n v="298"/>
    <n v="2021"/>
    <s v="DANIEL BERNAL"/>
    <d v="2022-02-01T00:00:00"/>
    <n v="8"/>
    <n v="12"/>
    <n v="2618333"/>
    <s v="JULIETH MARTINEZ"/>
    <m/>
    <m/>
    <m/>
    <m/>
    <m/>
    <m/>
    <m/>
    <m/>
    <n v="0"/>
    <n v="0"/>
    <n v="0"/>
    <n v="0"/>
    <s v="NO"/>
    <m/>
    <d v="2022-02-11T00:00:00"/>
    <m/>
    <m/>
    <m/>
    <m/>
    <x v="1"/>
    <d v="2022-02-14T00:00:00"/>
    <m/>
  </r>
  <r>
    <x v="1"/>
    <s v="UNION TEMPORALCYT1-2021"/>
    <s v="80.42%"/>
    <s v="CPS"/>
    <s v="JURIDICA"/>
    <n v="288"/>
    <n v="2021"/>
    <s v="DANIEL BERNAL"/>
    <d v="2022-02-14T00:00:00"/>
    <n v="9"/>
    <n v="12"/>
    <n v="72871488"/>
    <s v="MONICA GOMEZ"/>
    <m/>
    <m/>
    <m/>
    <m/>
    <m/>
    <m/>
    <m/>
    <m/>
    <n v="0"/>
    <n v="0"/>
    <n v="0"/>
    <n v="0"/>
    <s v="NO"/>
    <s v="CORREGIR DOCUMENTO SEGUIMIENTO JURIDICO, COLOCAR NUMERO DE LA POLIZA, EN SEGUMIENTO FINANCIERO EL PAGO NO. 9 NO SE COLOCA. FALTA CARPETA EN SHAREPOINT."/>
    <d v="2022-02-16T00:00:00"/>
    <m/>
    <m/>
    <m/>
    <m/>
    <x v="0"/>
    <d v="2022-02-16T00:00:00"/>
    <m/>
  </r>
  <r>
    <x v="1"/>
    <s v="CENTRO ASEO MANTENIMIENTO PROFESIONALES"/>
    <s v="93.07"/>
    <s v="OC"/>
    <s v="JURIDICA"/>
    <n v="70217"/>
    <n v="2021"/>
    <s v="CARLOS DIAZ"/>
    <d v="2022-02-01T00:00:00"/>
    <n v="8"/>
    <n v="9"/>
    <n v="17181362"/>
    <s v="MONICA GOMEZ"/>
    <m/>
    <m/>
    <m/>
    <m/>
    <m/>
    <m/>
    <m/>
    <m/>
    <n v="0"/>
    <n v="0"/>
    <n v="0"/>
    <n v="0"/>
    <s v="NO"/>
    <m/>
    <d v="2022-04-16T00:00:00"/>
    <m/>
    <m/>
    <m/>
    <m/>
    <x v="1"/>
    <d v="2022-02-16T00:00:00"/>
    <m/>
  </r>
  <r>
    <x v="1"/>
    <s v="SERVICIOS POSTALES NACIONALES"/>
    <s v="88.67"/>
    <s v="CI"/>
    <s v="JURIDICA"/>
    <n v="609"/>
    <n v="2020"/>
    <s v="CARLOS DIAZ"/>
    <d v="2022-02-03T00:00:00"/>
    <n v="3"/>
    <n v="12"/>
    <n v="3103000"/>
    <s v="JENNY URREGO"/>
    <m/>
    <m/>
    <m/>
    <m/>
    <m/>
    <m/>
    <m/>
    <m/>
    <n v="0"/>
    <n v="0"/>
    <n v="0"/>
    <n v="0"/>
    <s v="NO"/>
    <m/>
    <d v="2022-04-16T00:00:00"/>
    <m/>
    <m/>
    <m/>
    <m/>
    <x v="1"/>
    <d v="2022-02-16T00:00:00"/>
    <m/>
  </r>
  <r>
    <x v="1"/>
    <s v="COMPENSAR"/>
    <s v="33.31"/>
    <s v="RES."/>
    <s v="JURIDICA"/>
    <n v="4"/>
    <n v="2022"/>
    <s v="CARLOS DIAZ"/>
    <d v="2022-02-14T00:00:00"/>
    <n v="2"/>
    <n v="6"/>
    <n v="642720000"/>
    <s v="JULIANA FORERO"/>
    <m/>
    <m/>
    <m/>
    <m/>
    <m/>
    <m/>
    <m/>
    <m/>
    <n v="0"/>
    <n v="0"/>
    <n v="0"/>
    <n v="0"/>
    <s v="NO"/>
    <m/>
    <m/>
    <m/>
    <m/>
    <m/>
    <m/>
    <x v="1"/>
    <d v="2022-02-16T00:00:00"/>
    <m/>
  </r>
  <r>
    <x v="1"/>
    <s v="CORPORACION  CULTURAL MUSICA EN ACCION"/>
    <s v="85.00"/>
    <s v="CPS "/>
    <s v="JURIDICA"/>
    <n v="361"/>
    <n v="2021"/>
    <s v="CARLOS DIAZ"/>
    <d v="2022-02-16T00:00:00"/>
    <n v="3"/>
    <n v="4"/>
    <n v="12333755"/>
    <s v="ABSELINDA BETANCOURT"/>
    <m/>
    <m/>
    <m/>
    <m/>
    <m/>
    <m/>
    <m/>
    <m/>
    <n v="0"/>
    <n v="0"/>
    <n v="0"/>
    <n v="0"/>
    <s v="NO"/>
    <m/>
    <m/>
    <m/>
    <m/>
    <m/>
    <m/>
    <x v="1"/>
    <d v="2022-02-17T00:00:00"/>
    <m/>
  </r>
  <r>
    <x v="1"/>
    <s v="PANAMERICANA"/>
    <n v="100"/>
    <s v="OC"/>
    <s v="JURIDICA"/>
    <n v="84039"/>
    <n v="2021"/>
    <s v="CARLOS DIAZ"/>
    <d v="2022-02-16T00:00:00"/>
    <n v="1"/>
    <n v="1"/>
    <n v="15363075"/>
    <s v="MONICA GOMEZ"/>
    <m/>
    <m/>
    <m/>
    <m/>
    <m/>
    <m/>
    <m/>
    <m/>
    <n v="0"/>
    <n v="0"/>
    <n v="0"/>
    <n v="0"/>
    <s v="NO"/>
    <m/>
    <m/>
    <m/>
    <m/>
    <m/>
    <m/>
    <x v="1"/>
    <d v="2022-02-17T00:00:00"/>
    <m/>
  </r>
  <r>
    <x v="1"/>
    <s v="GOLFD SYS LTDA"/>
    <n v="100"/>
    <s v="CCV"/>
    <s v="JURIDICO"/>
    <n v="530"/>
    <n v="2021"/>
    <s v="MARTHA HERNANDEZ"/>
    <d v="2022-02-18T00:00:00"/>
    <n v="1"/>
    <n v="1"/>
    <n v="9390000"/>
    <s v="JULIETH MARTINEZ"/>
    <m/>
    <m/>
    <m/>
    <m/>
    <m/>
    <m/>
    <m/>
    <m/>
    <n v="0"/>
    <n v="0"/>
    <n v="0"/>
    <n v="0"/>
    <s v="NO"/>
    <m/>
    <m/>
    <m/>
    <m/>
    <m/>
    <m/>
    <x v="1"/>
    <d v="2022-02-18T00:00:00"/>
    <m/>
  </r>
  <r>
    <x v="1"/>
    <s v="UT MITICOOD 2018"/>
    <n v="100"/>
    <s v="CI"/>
    <s v="JURIDICO"/>
    <n v="291"/>
    <n v="2018"/>
    <s v="CARLOS DIAZ"/>
    <d v="2022-02-24T00:00:00"/>
    <n v="11"/>
    <n v="11"/>
    <n v="57100000"/>
    <s v="SANDRA FAJARDO"/>
    <m/>
    <m/>
    <m/>
    <m/>
    <m/>
    <m/>
    <m/>
    <m/>
    <n v="0"/>
    <n v="0"/>
    <n v="0"/>
    <n v="0"/>
    <s v="NO"/>
    <m/>
    <m/>
    <m/>
    <m/>
    <m/>
    <m/>
    <x v="1"/>
    <d v="2022-02-24T00:00:00"/>
    <m/>
  </r>
  <r>
    <x v="1"/>
    <s v="CONSORCIO GAMA GALAN"/>
    <s v="67.80"/>
    <s v="CO"/>
    <s v="JURIDICO"/>
    <n v="596"/>
    <n v="2020"/>
    <s v="CARLOS DIAZ"/>
    <d v="2022-02-24T00:00:00"/>
    <n v="10"/>
    <n v="11"/>
    <n v="587068064"/>
    <s v="SANDRA FAJADOR"/>
    <m/>
    <m/>
    <m/>
    <m/>
    <m/>
    <m/>
    <m/>
    <m/>
    <n v="0"/>
    <n v="0"/>
    <n v="0"/>
    <n v="0"/>
    <s v="NO"/>
    <m/>
    <m/>
    <m/>
    <m/>
    <m/>
    <m/>
    <x v="1"/>
    <d v="2022-03-24T00:00:00"/>
    <m/>
  </r>
  <r>
    <x v="2"/>
    <s v="INVERSIONES AYL SAS"/>
    <s v="58.30"/>
    <s v="CUS"/>
    <s v="JURIDICO"/>
    <n v="353"/>
    <n v="2021"/>
    <s v="DANIEL BERNAL"/>
    <d v="2022-02-01T00:00:00"/>
    <n v="4"/>
    <n v="12"/>
    <n v="20421190"/>
    <s v="ANGIE LORENA PARRA"/>
    <m/>
    <m/>
    <m/>
    <m/>
    <m/>
    <m/>
    <m/>
    <m/>
    <n v="0"/>
    <n v="0"/>
    <n v="0"/>
    <n v="0"/>
    <s v="NO"/>
    <s v="SE ENVIO CORREO UY HABLE PERSONALMENTE CON ELLA PASARA PARA PAGO MANNA013/05/2022"/>
    <m/>
    <m/>
    <m/>
    <m/>
    <m/>
    <x v="0"/>
    <d v="2022-03-24T00:00:00"/>
    <m/>
  </r>
  <r>
    <x v="2"/>
    <s v="INVERSIONES AYL SAS"/>
    <s v="72.36"/>
    <s v="CUS"/>
    <s v="JURIDICO"/>
    <n v="353"/>
    <n v="2021"/>
    <s v="DANIEL BERNAL"/>
    <d v="2022-02-01T00:00:00"/>
    <n v="5"/>
    <n v="12"/>
    <n v="14774442"/>
    <s v="ALEJANDRO MARULANDA"/>
    <m/>
    <m/>
    <m/>
    <m/>
    <m/>
    <m/>
    <m/>
    <m/>
    <n v="0"/>
    <n v="0"/>
    <n v="0"/>
    <n v="0"/>
    <s v="NO"/>
    <m/>
    <m/>
    <m/>
    <m/>
    <m/>
    <m/>
    <x v="1"/>
    <d v="2022-02-24T00:00:00"/>
    <m/>
  </r>
  <r>
    <x v="2"/>
    <s v="GRUPO EDS AUTOGAS SAS"/>
    <s v="21.51"/>
    <s v="OC"/>
    <s v="JURIDICO"/>
    <n v="74228"/>
    <n v="2021"/>
    <s v="JAVIER CASTILLO"/>
    <d v="2022-03-03T00:00:00"/>
    <n v="8"/>
    <n v="12"/>
    <n v="1415076"/>
    <s v="JUAN CARLOS TRIANA"/>
    <m/>
    <m/>
    <m/>
    <m/>
    <m/>
    <m/>
    <m/>
    <m/>
    <n v="0"/>
    <n v="0"/>
    <n v="0"/>
    <n v="0"/>
    <s v="NO"/>
    <m/>
    <m/>
    <m/>
    <m/>
    <m/>
    <m/>
    <x v="1"/>
    <d v="2022-07-07T00:00:00"/>
    <m/>
  </r>
  <r>
    <x v="2"/>
    <s v="CONSORCIO INTERGERRA SAN CRISTOBAL"/>
    <s v="66.66"/>
    <s v="CI"/>
    <s v="JURIDICO"/>
    <n v="615"/>
    <n v="2020"/>
    <s v="CARLOS DIAZ"/>
    <m/>
    <n v="10"/>
    <m/>
    <n v="1441170274"/>
    <s v="JUAN CARLOS TRIANA "/>
    <m/>
    <m/>
    <m/>
    <m/>
    <m/>
    <m/>
    <m/>
    <m/>
    <n v="0"/>
    <n v="0"/>
    <n v="0"/>
    <n v="0"/>
    <s v="NO"/>
    <m/>
    <m/>
    <m/>
    <m/>
    <m/>
    <m/>
    <x v="1"/>
    <m/>
    <m/>
  </r>
  <r>
    <x v="2"/>
    <s v="ETB"/>
    <s v="74.17"/>
    <s v="CI"/>
    <s v="JURIDICO"/>
    <n v="298"/>
    <n v="2021"/>
    <s v="MARTHA HERNANDEZ"/>
    <d v="2022-03-10T00:00:00"/>
    <n v="9"/>
    <n v="12"/>
    <n v="2618833"/>
    <s v="JULIETH ANDREA  MARTINEZ"/>
    <m/>
    <m/>
    <m/>
    <m/>
    <m/>
    <m/>
    <m/>
    <m/>
    <n v="0"/>
    <n v="0"/>
    <n v="0"/>
    <n v="0"/>
    <s v="NO"/>
    <s v="CARGUE CUENTAS SECOP"/>
    <m/>
    <m/>
    <m/>
    <m/>
    <m/>
    <x v="1"/>
    <d v="2022-03-17T00:00:00"/>
    <m/>
  </r>
  <r>
    <x v="2"/>
    <s v="ETB"/>
    <s v="72.22"/>
    <s v="CI"/>
    <s v="JURIDICO"/>
    <n v="600"/>
    <n v="2020"/>
    <s v="MARTHA HERNANDEZ"/>
    <d v="2022-03-10T00:00:00"/>
    <n v="13"/>
    <n v="18"/>
    <n v="1370880"/>
    <s v="JULIETH ANDREA  MARTINEZ"/>
    <m/>
    <m/>
    <m/>
    <m/>
    <m/>
    <m/>
    <m/>
    <m/>
    <n v="0"/>
    <n v="0"/>
    <n v="0"/>
    <n v="0"/>
    <s v="NO"/>
    <s v="CARGUE CUENTAS SECOP"/>
    <m/>
    <m/>
    <m/>
    <m/>
    <m/>
    <x v="1"/>
    <d v="2022-03-17T00:00:00"/>
    <m/>
  </r>
  <r>
    <x v="2"/>
    <s v="UNION TEMPORAL CYT 1-2021"/>
    <s v="80.42"/>
    <s v="CPS "/>
    <s v="JURIDICO"/>
    <n v="288"/>
    <n v="2021"/>
    <s v="MARTHA HERNANDEZ"/>
    <d v="2022-03-15T00:00:00"/>
    <n v="10"/>
    <n v="12"/>
    <n v="63007924"/>
    <s v="MONICA GOMEZ"/>
    <m/>
    <m/>
    <m/>
    <m/>
    <m/>
    <m/>
    <m/>
    <m/>
    <n v="0"/>
    <n v="0"/>
    <n v="0"/>
    <n v="0"/>
    <s v="NO"/>
    <s v="AJUSTAR CERTIFICACION DE CUMPLIMIENTO PRORROGA TIEMPO, E INFORME DE ACTIVIDADES EL VR A PAGAR, CARGUE DE LAS EVIDENCIAS, Y CARGUE EN EL SECOP"/>
    <m/>
    <m/>
    <m/>
    <m/>
    <m/>
    <x v="0"/>
    <d v="2022-03-17T00:00:00"/>
    <m/>
  </r>
  <r>
    <x v="2"/>
    <s v="SERVICIOS POSTALES NACIONALES"/>
    <s v="88.67"/>
    <s v="CI"/>
    <s v="JURIDICO"/>
    <n v="609"/>
    <n v="2020"/>
    <s v="LISSI OVALLE"/>
    <d v="2022-03-15T00:00:00"/>
    <n v="3"/>
    <n v="5"/>
    <n v="3103000"/>
    <s v="MONICA GOMEZ"/>
    <m/>
    <m/>
    <m/>
    <m/>
    <m/>
    <m/>
    <m/>
    <m/>
    <n v="0"/>
    <n v="0"/>
    <n v="0"/>
    <n v="0"/>
    <s v="NO"/>
    <s v="AJUSTAR INFORME DE SUPERVISOR CARGUE SECOPII Y ACTUALIZAR FECHA CERTIFICACION DE CUMPLIMIENTO."/>
    <d v="2022-03-18T00:00:00"/>
    <m/>
    <m/>
    <m/>
    <m/>
    <x v="0"/>
    <m/>
    <m/>
  </r>
  <r>
    <x v="2"/>
    <s v="GRUPO AUTOGAS"/>
    <s v="28.03"/>
    <s v="OC"/>
    <s v="JURIDICO"/>
    <n v="74228"/>
    <n v="2021"/>
    <s v="MARTHA HERNANDEZ"/>
    <d v="2022-03-17T00:00:00"/>
    <n v="9"/>
    <n v="12"/>
    <n v="5863347"/>
    <s v="LINA CASADIEGO"/>
    <m/>
    <m/>
    <m/>
    <m/>
    <m/>
    <m/>
    <m/>
    <m/>
    <n v="0"/>
    <n v="0"/>
    <n v="0"/>
    <n v="0"/>
    <s v="NO"/>
    <m/>
    <m/>
    <m/>
    <m/>
    <m/>
    <m/>
    <x v="1"/>
    <d v="2022-03-18T00:00:00"/>
    <m/>
  </r>
  <r>
    <x v="2"/>
    <s v="CORPORACION  CULTURAL MUSICA EN ACCION"/>
    <n v="100"/>
    <s v="CPS "/>
    <s v="JURIDICO"/>
    <n v="361"/>
    <n v="2021"/>
    <s v="MARTHA HERNANDEZ"/>
    <d v="2022-03-22T00:00:00"/>
    <n v="3"/>
    <n v="3"/>
    <n v="3105900"/>
    <s v="ABSELINDA BETANCOURT "/>
    <m/>
    <m/>
    <m/>
    <m/>
    <m/>
    <m/>
    <m/>
    <m/>
    <n v="0"/>
    <n v="0"/>
    <n v="0"/>
    <n v="0"/>
    <s v="NO"/>
    <m/>
    <m/>
    <m/>
    <m/>
    <m/>
    <m/>
    <x v="1"/>
    <m/>
    <m/>
  </r>
  <r>
    <x v="2"/>
    <s v="SOLIUN S.AS"/>
    <m/>
    <s v="C.I "/>
    <s v="JURIDICO"/>
    <n v="522"/>
    <n v="2021"/>
    <s v="DANIEL BERNAL"/>
    <d v="2022-03-22T00:00:00"/>
    <n v="1"/>
    <n v="4"/>
    <n v="13347500"/>
    <s v="JOSE GAVILANES"/>
    <m/>
    <m/>
    <m/>
    <m/>
    <m/>
    <m/>
    <m/>
    <m/>
    <n v="0"/>
    <n v="0"/>
    <n v="0"/>
    <n v="0"/>
    <s v="NO"/>
    <s v="1. NO SE EVIDENCIA EL PAGO EN EL SECOP NI SHAREPOINT, DEBE CARGARLO. 2. EL INFORME DE ACTIVIDADES DEBE AJUSTAR  LAS PAGINAS DEBE APARECER EL ESCUDO. 3. CERTIFICACION DE CUMPLIMIENTO 4. VERIFICAR INFORME DE EJECUCION AMPAROS LAS FECHAS. 5. INFORME DE SUPERVISION SEGUIMIENTO FINANCIERO DEBE QUITAR EL PAGO No.1 "/>
    <d v="2022-03-24T00:00:00"/>
    <m/>
    <m/>
    <m/>
    <m/>
    <x v="0"/>
    <m/>
    <m/>
  </r>
  <r>
    <x v="2"/>
    <s v="IDIPRON"/>
    <n v="100"/>
    <s v="SDA"/>
    <s v="JURIDICO"/>
    <n v="612"/>
    <n v="2020"/>
    <s v="JAVIER CASTILLO"/>
    <d v="2022-03-16T00:00:00"/>
    <n v="3"/>
    <n v="3"/>
    <n v="10136262"/>
    <s v="DIEGO MAURICIO ROJAS "/>
    <m/>
    <m/>
    <m/>
    <m/>
    <m/>
    <m/>
    <m/>
    <m/>
    <n v="0"/>
    <n v="0"/>
    <n v="0"/>
    <n v="0"/>
    <s v="NO"/>
    <m/>
    <m/>
    <m/>
    <m/>
    <m/>
    <m/>
    <x v="1"/>
    <d v="2022-03-31T00:00:00"/>
    <m/>
  </r>
  <r>
    <x v="2"/>
    <s v="COMERCIALIZADORA ELECTROMERO SAS"/>
    <n v="100"/>
    <s v="CS"/>
    <s v="JURIDICO"/>
    <n v="244"/>
    <n v="2021"/>
    <s v="LUIS GOUZY"/>
    <d v="2022-03-21T00:00:00"/>
    <n v="3"/>
    <n v="3"/>
    <n v="166985032"/>
    <s v="AHYDA QUIROGA PIRAQUIVE"/>
    <m/>
    <m/>
    <m/>
    <m/>
    <m/>
    <m/>
    <m/>
    <m/>
    <n v="0"/>
    <n v="0"/>
    <n v="0"/>
    <n v="0"/>
    <s v="NO"/>
    <s v="1. No esta cargada la información de ningún pago en el SECOP. 2. En Share Point se observa cargada la información del pago 1 y 2 correspondiente a $57.394.936,96 y $51.468.538,80.  La información del ultimo pago que corresponde a la carpeta recibida no esta cargada._x000a_3. La firma del contratista es digital en los siguientes documentos:     Informe de actividades. Acta de liquidación. Acta de terminación._x000a_4. Se observa un informe de supervisión de 18 folios en donde se relacionan los elementos entregados con fecha pero no se observa las entradas de almacén."/>
    <d v="2022-03-24T00:00:00"/>
    <m/>
    <m/>
    <m/>
    <m/>
    <x v="0"/>
    <d v="2022-04-07T00:00:00"/>
    <m/>
  </r>
  <r>
    <x v="3"/>
    <s v="FUNDACION SOCIAL PARA LA RECREACION LA CULTURA Y EL DEPORTE"/>
    <s v="94.63"/>
    <s v="CPS "/>
    <s v="JURIDICO"/>
    <n v="321"/>
    <n v="2019"/>
    <s v="MARTHA HERNANDEZ"/>
    <d v="2022-04-05T00:00:00"/>
    <n v="2"/>
    <n v="2"/>
    <n v="66562728"/>
    <s v="DIEGO FERNANDO RODRIGUEZ"/>
    <m/>
    <m/>
    <m/>
    <m/>
    <m/>
    <m/>
    <m/>
    <m/>
    <n v="0"/>
    <n v="0"/>
    <n v="0"/>
    <n v="0"/>
    <s v="NO"/>
    <s v="PENDIENTE REVISIÓN POR PARTE DEL SUPERVISOR DE APOYO FREDY ALBERTO HERNANDEZ A QUIENSE LE ENTREGO EN FISICIO 05/04/2022"/>
    <m/>
    <m/>
    <m/>
    <m/>
    <m/>
    <x v="0"/>
    <m/>
    <m/>
  </r>
  <r>
    <x v="3"/>
    <s v="L&amp;Q REVISORES FISCALES AUDITORES EXTERNOS S.A.S."/>
    <s v="40.00"/>
    <s v="CPS "/>
    <s v="JURIDICO"/>
    <n v="518"/>
    <n v="2021"/>
    <s v="MARTHA HERNANDEZ"/>
    <d v="2022-04-05T00:00:00"/>
    <n v="1"/>
    <n v="4"/>
    <n v="36149079"/>
    <s v="LIMA MARCELA CASADIEGO"/>
    <m/>
    <m/>
    <m/>
    <m/>
    <m/>
    <m/>
    <m/>
    <m/>
    <n v="0"/>
    <n v="0"/>
    <n v="0"/>
    <n v="0"/>
    <s v="NO"/>
    <s v="REALIZAR INFORME DE ACTIVIDADES CON CARGUE DE EVIDENCIAS POR CADA OBLIGACION"/>
    <d v="2022-04-07T00:00:00"/>
    <m/>
    <m/>
    <m/>
    <m/>
    <x v="0"/>
    <m/>
    <m/>
  </r>
  <r>
    <x v="3"/>
    <s v="ETB"/>
    <s v="82.50"/>
    <s v="CI"/>
    <s v="JURIDICO"/>
    <n v="298"/>
    <n v="2021"/>
    <s v="MARTHA HERNANDEZ"/>
    <d v="2022-04-05T00:00:00"/>
    <n v="10"/>
    <n v="12"/>
    <n v="2618833"/>
    <s v="JULIETH ANDREA MARTINEZ"/>
    <m/>
    <m/>
    <m/>
    <m/>
    <m/>
    <m/>
    <m/>
    <m/>
    <n v="0"/>
    <n v="0"/>
    <n v="0"/>
    <n v="0"/>
    <s v="NO"/>
    <m/>
    <m/>
    <m/>
    <m/>
    <m/>
    <m/>
    <x v="1"/>
    <d v="2022-04-05T00:00:00"/>
    <m/>
  </r>
  <r>
    <x v="3"/>
    <s v="CEYCO INGENIERIA S.A.S "/>
    <n v="86"/>
    <s v="C.I "/>
    <s v="JURIDICO"/>
    <n v="363"/>
    <n v="2019"/>
    <s v="DANIEL BERNAL"/>
    <s v="05-04-22022"/>
    <n v="7"/>
    <m/>
    <n v="25040272"/>
    <s v="DIEGO CABALLERO ROJJAS"/>
    <m/>
    <m/>
    <m/>
    <m/>
    <m/>
    <m/>
    <m/>
    <m/>
    <n v="0"/>
    <n v="0"/>
    <n v="0"/>
    <n v="0"/>
    <s v="NO"/>
    <s v="(1.) EL CONTRATO EN SECOP II APARECE PENDIENTE DE APROBACION (2.) APROBACION DE LAS POLIZAS  (3.) REVISAR LOS PERIODOS TENIENDO EN CUENTA QUE EL PAGO 6 SE HIZO ENTRE EL 03 DE NOV AL 30 DE NOV DE 2020.  POR LO QUE DEBE CORREGIR ACTA NO. 7 (4.) DEBE CORREGIR INFORME DE ACTIVIDADES EL PERIODO QUITAR LA PALABRA INTERVENTOR EN FIRMA DEL ALCALDE. (5) ANEXAR FACTURA DEL CONTRATO PRINCIPAL PARA DETERMINAR EL AVANCE. (6) CORREGIR CERT. CUMPLIMIENTO  EL PERIODO. Y QUITAR LA PALABRA INTERVENTOR."/>
    <m/>
    <m/>
    <m/>
    <m/>
    <m/>
    <x v="0"/>
    <d v="2022-04-20T00:00:00"/>
    <m/>
  </r>
  <r>
    <x v="3"/>
    <s v="FUNDACION G3"/>
    <n v="1"/>
    <s v="CPS "/>
    <s v="JURIDICO"/>
    <n v="616"/>
    <n v="2020"/>
    <s v="LISSI OVALLE"/>
    <d v="2022-04-05T00:00:00"/>
    <n v="3"/>
    <n v="3"/>
    <n v="12427884"/>
    <s v="DIEGO FERNANDO RODRIGUEZ"/>
    <m/>
    <m/>
    <m/>
    <m/>
    <m/>
    <m/>
    <m/>
    <m/>
    <n v="0"/>
    <n v="0"/>
    <n v="0"/>
    <n v="0"/>
    <s v="NO"/>
    <s v="CORREGIR EL INFORME DE ACTIVIDADES No 3 EL VALOR TOTAL DEL CONTRATO EN NUMEROS ($30.000.000), Y SUBIR LOS  PAGOS No 2Y3 EN SECOPConclusiones Generales _x000a__x000a_1._x0009_Se observan diferencias entre el área de presupuesto y el certificado de cumplimiento, avalado por el Supervisor, correspondientes al segundo pago. _x000a_2._x0009_No se observan evidencias en el expediente contractual el modo, tiempo y lugar donde se utilizaron esos INSUMOS BIENES Y SERVICIOS _x000a_3._x0009_Se observa en la propuesta de Acta de Liquidación diferencias con las cifras que maneja presupuesto y las cifras que por certificado de cumplimiento avala el apoyo a la Supervisión.     "/>
    <d v="2022-04-18T00:00:00"/>
    <m/>
    <m/>
    <m/>
    <m/>
    <x v="0"/>
    <d v="2022-04-18T00:00:00"/>
    <m/>
  </r>
  <r>
    <x v="3"/>
    <s v="LADOINSA S.A.S."/>
    <n v="0.05"/>
    <s v="OC"/>
    <s v="JURIDICO"/>
    <n v="85202"/>
    <n v="2022"/>
    <s v="LUIS GOUZY"/>
    <d v="2022-04-06T00:00:00"/>
    <n v="1"/>
    <n v="11"/>
    <n v="10794908"/>
    <s v="MONICA GOMEZ SARMIENTO"/>
    <m/>
    <m/>
    <m/>
    <m/>
    <m/>
    <m/>
    <m/>
    <m/>
    <n v="0"/>
    <n v="0"/>
    <n v="0"/>
    <n v="0"/>
    <s v="NO"/>
    <m/>
    <m/>
    <m/>
    <m/>
    <m/>
    <m/>
    <x v="1"/>
    <d v="2022-04-07T00:00:00"/>
    <m/>
  </r>
  <r>
    <x v="3"/>
    <s v="PCCOM S.A."/>
    <n v="0.59"/>
    <s v="OC"/>
    <s v="JURIDICO"/>
    <n v="70932"/>
    <n v="2021"/>
    <s v="LUIS GOUZY"/>
    <d v="2022-04-06T00:00:00"/>
    <n v="7"/>
    <n v="13"/>
    <n v="1210850"/>
    <s v="JULIO CESAR BARRERA"/>
    <m/>
    <m/>
    <m/>
    <m/>
    <m/>
    <m/>
    <m/>
    <m/>
    <n v="0"/>
    <n v="0"/>
    <n v="0"/>
    <n v="0"/>
    <s v="NO"/>
    <m/>
    <m/>
    <m/>
    <m/>
    <m/>
    <m/>
    <x v="1"/>
    <d v="2022-04-07T00:00:00"/>
    <m/>
  </r>
  <r>
    <x v="3"/>
    <s v="EMPRESA DE TELECOMUNICACIONES DE BOGOTA ETB"/>
    <n v="0.77780000000000005"/>
    <s v="C.I."/>
    <s v="JURIDICO"/>
    <n v="600"/>
    <n v="2020"/>
    <s v="LUIS GOUZY"/>
    <d v="2022-04-06T00:00:00"/>
    <n v="14"/>
    <n v="18"/>
    <n v="1370880"/>
    <s v="JULIETH MARTINEZ"/>
    <m/>
    <m/>
    <m/>
    <m/>
    <m/>
    <m/>
    <m/>
    <m/>
    <n v="0"/>
    <n v="0"/>
    <n v="0"/>
    <n v="0"/>
    <s v="NO"/>
    <m/>
    <m/>
    <m/>
    <m/>
    <m/>
    <m/>
    <x v="1"/>
    <d v="2022-04-07T00:00:00"/>
    <m/>
  </r>
  <r>
    <x v="3"/>
    <s v="CORPORACION  CULTURAL MUSICA EN ACCION"/>
    <n v="1"/>
    <s v="CPS "/>
    <s v="JURIDICO"/>
    <n v="361"/>
    <n v="2021"/>
    <s v="LUIS GOUZY"/>
    <d v="2022-04-06T00:00:00"/>
    <n v="4"/>
    <n v="4"/>
    <n v="3105900"/>
    <s v="ABSELINDA BETANCOURT"/>
    <m/>
    <m/>
    <m/>
    <m/>
    <m/>
    <m/>
    <m/>
    <m/>
    <n v="0"/>
    <n v="0"/>
    <n v="0"/>
    <n v="0"/>
    <s v="NO"/>
    <s v="Ajustar acta de liberación - Falta informe de supervisor de apoyo"/>
    <d v="2022-04-08T00:00:00"/>
    <m/>
    <m/>
    <m/>
    <m/>
    <x v="0"/>
    <d v="2022-04-18T00:00:00"/>
    <m/>
  </r>
  <r>
    <x v="3"/>
    <s v="CENTRO DE ASEO MANTENIMIENTO PROFESIONALS.AS"/>
    <s v="99.57%"/>
    <s v="OC"/>
    <s v="JURIDICO"/>
    <n v="70217"/>
    <n v="2021"/>
    <s v="LISSI OVALLE "/>
    <d v="2021-04-06T00:00:00"/>
    <n v="9"/>
    <n v="9"/>
    <s v="7181261.84."/>
    <s v="MONICA GOMEZ SARMIENTO "/>
    <m/>
    <m/>
    <m/>
    <m/>
    <m/>
    <m/>
    <m/>
    <m/>
    <n v="0"/>
    <n v="0"/>
    <n v="0"/>
    <n v="0"/>
    <s v="NO"/>
    <s v="cambniar la fecha de periodo de pago en la certificacion de cumplimiento, cambiar el valor en el acta de liberacion de saldos hay diferenciacia de $100. y el acvta de liquidacion colocar el apoyo a la supervision. EL ACTA DE LIQUIDACION TIENE FIRMA DIGITAL SE HACE LA OBSERVACION DE QUE DEBE SER RADICADA O EN FISICO A LA SUPERVISORA DEL CONTRATO  A LA FECHA 21 DE ABRIL NO SE HA  CORREGIDO 22-04-2022  SE HIZO LA CORRECCIONB DE LA FIRMA "/>
    <d v="2022-04-08T00:00:00"/>
    <m/>
    <m/>
    <m/>
    <m/>
    <x v="0"/>
    <d v="2022-04-08T00:00:00"/>
    <d v="2022-03-24T00:00:00"/>
  </r>
  <r>
    <x v="3"/>
    <s v="BRAND CENTER S.A.S"/>
    <s v="99.57%"/>
    <s v="SM"/>
    <s v="JURIDICO"/>
    <n v="334"/>
    <n v="2019"/>
    <s v="LISSI OVALLE "/>
    <d v="2022-04-07T00:00:00"/>
    <n v="10"/>
    <n v="10"/>
    <n v="2139163"/>
    <s v="LINA CASADIEGO"/>
    <m/>
    <m/>
    <m/>
    <m/>
    <m/>
    <m/>
    <m/>
    <m/>
    <n v="0"/>
    <n v="0"/>
    <n v="0"/>
    <n v="0"/>
    <s v="NO"/>
    <s v="En el secop no se encuentran los estudios previos ni la oferta economica, ni en el sherpoin,    Falta cargar en el secop del 6 al 10  pago                                                           2..A folio 232, se observa: Evidencia de reunión con objeto: Revisión y aprobación de ítems no incluidos en la Oferta Económica, en el desarrollo de reunión a flio 233 se ´puntualiza: se identifica la necesidad de suministro de productos no incluidos en la Oferta económica inicial, para ello y en virtud del procedimiento establecido en los estudios previos se realiza el respectivo estudio de mercado, se adjuntan cotizaciones y se da aprobación como apoyo a la Supervisión de los precios previamente autorizados en la factura. Observación: se recomienda verificar si el apoyo a la supervisión podía autorizar la aprobación como “apoyo a la supervisión” de incorporar productos no incluidos en la Oferta Económica                                                                        3._x0009_A folio 253, se observa ingreso al Almacén de elementos de elementos de ferretería sin firma del responsable que recibe. _x000a_4._x0009_A folio 255, se observan salidas del Almacén sin firma del responsable que entrega y sin firmas del responsable que recibe. _x000a_5._x0009_No se evidencia la delegación por parte del Representante Legal, para el Apoyo a la Supervisión, a folio 256, reza valores unitarios aprobados por el Apoyo a la Supervisión de la época_x000a_6._x0009_A folio 256, se evidencian precisiones, por parte de la Profesional de Liquidaciones, para realizar quinto pago de las cuales no se evidencia respuesta, (ni trámite realizado) sobre valores unitarios aprobados que no cuentan con las cotizaciones, con fecha 22 de mayo de 2020 A Folio 258 se evidencia quinto pago, sin respuesta al profesional de liquidaciones. Con fecha 21 de mayo de 2020 _x000a_7._x0009_A folio 287 no se evidencia la firma de salida del Almacén del responsable de entrega de José Ángel Andrade. _x000a_8._x0009_A folio 312 no se evidencia firma del ingreso del almacén de la entrega de elementos de ferretería. _x000a_9._x0009_A folio 315, no se evidencia en la salida del almacén, la firma del: “responsable de Entrega”_x000a_10._x0009_A folio 341, no se evidencia en la salida del Almacén, la firma del: “responsable de Entrega”_x000a_11._x0009_A folio 342, no se evidencia en la certificación de cumplimiento fecha de terminación del contrato. _x000a_12._x0009_A folio 349 evidencia formato de conveniencia y justificación de la modificación y/o adición del contrato de prestación de servicios CPS-334, a folio 350, no se evidencia firma del Alcalde ANDERSON ALBEY ACOSTA TORRES _x000a_13._x0009_En el folio 368 se observa entrada o ingreso al almacén de elementos sin firma del responsable que recibe. _x000a_14._x0009_A folio 369 se observa salida del almacén, sin firma del responsable que entrega. _x000a_15._x0009_A folio 389, se evidencia formato de conveniencia y justificación de la modificación y/o adición, solicitada a partir del 7 de noviembre 2020, por tres meses más. _x000a_Observaciones Generales:_x000a_1._x0009_ No se evidencian informes de ejecución o de actividades del contrato CPS 334 de 2019._x000a_2._x0009_A folio 256, la profesional María Angelica Garzón Vera, con fecha 22 de abril de 2020, realizó la siguiente precisión: El número del proceso en SECOP II es FDLSC-SAMC-033-2019 _x000a_3._x0009_De los pagos de seguridad social no se pueden referir por cuanto no se alcanzó a realizar su verificación, sin embargo, el apoyo a la Supervisión conceptúa el recibido a satisfacción. _x000a_4._x0009_No se evidencia la delegación para el apoyo a la Supervisión por parte del Representante Legal en el expediente contractual. _x000a_5._x0009_Los pagos correspondientes del No 1 al No 9, fueron realizados por el alcalde Anderson Acosta Torres,eL 9 de mayo se hace seguimiento a las observaciones de la verificacion documental y a supervisora del contrato ella puntualiza que ella como apoyo a la supervisionconsidero cada una de las observacionesno sin antes puntualizar que se debe realizar uan reunion con el Doc diego y la dra Marisol para determinar respecto aquellas observaciones que no se pueden subsanar. el 12 de Mayo realizamos reunion con el doc diego la contratista de calidad y la contratista de liquidaciones y pagod.econclusion de las observaciones . 1, requerrir al contratista para que presentara los informes de actividades ya que no hay si no uno 2, See requerir las cotizaciones ya que no se cuentan con la totalidad que soporten valores unitarios aprobados 3, dice que hasta que no se subsane esto no se puede pagar"/>
    <m/>
    <m/>
    <m/>
    <m/>
    <m/>
    <x v="0"/>
    <s v="EN CORRECCION"/>
    <m/>
  </r>
  <r>
    <x v="3"/>
    <s v="ASEGURADORA SOLIDARIA DE COLOMBIA ENTIDAD"/>
    <n v="1"/>
    <s v="CS"/>
    <s v="JURIDICO"/>
    <n v="535"/>
    <n v="2020"/>
    <s v="LISSI OVALLE "/>
    <d v="2022-04-07T00:00:00"/>
    <n v="3"/>
    <n v="3"/>
    <n v="3360230"/>
    <s v="LINA CASADIEGO "/>
    <m/>
    <m/>
    <m/>
    <m/>
    <m/>
    <m/>
    <m/>
    <m/>
    <n v="0"/>
    <n v="0"/>
    <n v="0"/>
    <n v="0"/>
    <s v="NO"/>
    <s v="No se evidencia contenedor de la factura , NO ANEXA INFORME DE ACTIVIDADES EN LA CUENTA DE COBRO"/>
    <m/>
    <m/>
    <m/>
    <m/>
    <m/>
    <x v="0"/>
    <m/>
    <m/>
  </r>
  <r>
    <x v="3"/>
    <s v="INVERSIONES AYL SAS"/>
    <s v="85.25%"/>
    <s v="CUS"/>
    <s v="JURIDICO"/>
    <n v="353"/>
    <n v="2021"/>
    <s v="LISSI OVALLE "/>
    <d v="2022-04-07T00:00:00"/>
    <n v="6"/>
    <m/>
    <n v="13554048"/>
    <s v="ALEJANDRO MARULANDA QUINCHE"/>
    <m/>
    <m/>
    <m/>
    <m/>
    <m/>
    <m/>
    <m/>
    <m/>
    <n v="0"/>
    <n v="0"/>
    <n v="0"/>
    <n v="0"/>
    <s v="NO"/>
    <s v="No se evidencia contenedor de la factura y la quedaron de pasar mañana mARTES 19"/>
    <d v="2022-04-18T00:00:00"/>
    <m/>
    <m/>
    <m/>
    <m/>
    <x v="0"/>
    <m/>
    <m/>
  </r>
  <r>
    <x v="3"/>
    <s v="SOLIUN S.AS"/>
    <n v="10"/>
    <s v="C.I "/>
    <s v="JURIDICO"/>
    <n v="522"/>
    <n v="2021"/>
    <s v="DANIEL BERNAL"/>
    <d v="2022-04-07T00:00:00"/>
    <n v="1"/>
    <n v="4"/>
    <n v="13347500"/>
    <s v="JOSE GAVILANES"/>
    <m/>
    <m/>
    <m/>
    <m/>
    <m/>
    <m/>
    <m/>
    <m/>
    <n v="0"/>
    <n v="0"/>
    <n v="0"/>
    <n v="0"/>
    <s v="NO"/>
    <s v="1.certificación de cumplimiento debe corregir y quitar INTERVENTOR dejar al Sr. ALCALDE SUPERVISOR. _x000a_2. en informe de supervisión corregir periodo al final de la segunda pagina del 04 de feb. al 03 de marzo 2021 SEGUNDA DEVOLUCION  Acta mensual de obra o consultoría, suscrita por el contratista y el interventor._x000a_ Informe de gestión social y ambiental, SISOMA debidamente firmado por la interventoría del contrato y el contratista. Soportes del informe de ejecución (debe presentarse en carpeta comprimida, debidamente organizado y nombrado según el tipo de documento, ocupar el menor tamaño posible de manera digital, toda vez que pueden presentarse conflictos al momento de remitirlos o recibirlos, por correo electrónico. cargado en Secop II y SHAREPOINT. "/>
    <d v="2022-04-08T00:00:00"/>
    <m/>
    <m/>
    <m/>
    <m/>
    <x v="0"/>
    <m/>
    <m/>
  </r>
  <r>
    <x v="3"/>
    <s v="COMPENSAR"/>
    <s v="66.64"/>
    <s v="RES"/>
    <s v="JURIDICA"/>
    <n v="4"/>
    <n v="2022"/>
    <s v="MARTHA HERNANDEZ"/>
    <d v="2022-04-08T00:00:00"/>
    <n v="4"/>
    <n v="6"/>
    <n v="643500000"/>
    <s v="JULIANA FORERO"/>
    <m/>
    <m/>
    <m/>
    <m/>
    <m/>
    <m/>
    <m/>
    <m/>
    <n v="0"/>
    <n v="0"/>
    <n v="0"/>
    <n v="0"/>
    <s v="NO"/>
    <m/>
    <d v="2022-04-08T00:00:00"/>
    <m/>
    <m/>
    <m/>
    <m/>
    <x v="1"/>
    <m/>
    <m/>
  </r>
  <r>
    <x v="3"/>
    <s v="COMPENSAR"/>
    <s v="16.75"/>
    <s v="RES"/>
    <s v="JURIDICA"/>
    <n v="5"/>
    <n v="2022"/>
    <s v="JAVIER CASTILLO"/>
    <d v="2022-04-08T00:00:00"/>
    <n v="2"/>
    <n v="6"/>
    <n v="287484"/>
    <s v="JULIANA FORERO"/>
    <m/>
    <m/>
    <m/>
    <m/>
    <m/>
    <m/>
    <m/>
    <m/>
    <n v="0"/>
    <n v="0"/>
    <n v="0"/>
    <n v="0"/>
    <s v="NO"/>
    <m/>
    <d v="2022-04-08T00:00:00"/>
    <m/>
    <m/>
    <m/>
    <m/>
    <x v="1"/>
    <m/>
    <m/>
  </r>
  <r>
    <x v="3"/>
    <s v="UNION TEMPORAL CYT 1-2021"/>
    <s v="98.22"/>
    <s v="CPS "/>
    <s v="JURIDICA"/>
    <n v="288"/>
    <n v="2021"/>
    <s v="MARTHA HERNANDEZ"/>
    <d v="2022-04-08T00:00:00"/>
    <n v="10"/>
    <n v="11"/>
    <n v="63007924.899999999"/>
    <s v="MONICA GOMEZ"/>
    <m/>
    <m/>
    <m/>
    <m/>
    <m/>
    <m/>
    <m/>
    <m/>
    <n v="0"/>
    <n v="0"/>
    <n v="0"/>
    <n v="0"/>
    <s v="NO"/>
    <s v="CARGUE DE EVIDENCIAS Y PAGO 11 EN EL SECOP CON LAS RESPCTIVAS MODIFICACIONES"/>
    <d v="2022-04-11T00:00:00"/>
    <m/>
    <m/>
    <m/>
    <m/>
    <x v="0"/>
    <d v="2022-04-19T00:00:00"/>
    <m/>
  </r>
  <r>
    <x v="3"/>
    <s v="SOLIUN S.AS"/>
    <s v="32.53"/>
    <s v="C.I "/>
    <s v="JURIDICO"/>
    <n v="522"/>
    <n v="2021"/>
    <s v="DANIEL BERNAL"/>
    <d v="2022-04-12T00:00:00"/>
    <n v="2"/>
    <n v="4"/>
    <n v="30078575"/>
    <s v="JOSE GAVILANES"/>
    <m/>
    <m/>
    <m/>
    <m/>
    <m/>
    <m/>
    <m/>
    <m/>
    <n v="0"/>
    <n v="0"/>
    <n v="0"/>
    <n v="0"/>
    <s v="NO"/>
    <s v="corregir informe de supervision debe quitar el pago 1."/>
    <d v="2022-04-12T00:00:00"/>
    <m/>
    <m/>
    <m/>
    <m/>
    <x v="0"/>
    <d v="2022-04-20T00:00:00"/>
    <m/>
  </r>
  <r>
    <x v="3"/>
    <s v="FUNDACION JUSTICIA SOCIAL "/>
    <n v="30"/>
    <s v="C.P.S"/>
    <s v="JURIDICO"/>
    <n v="517"/>
    <n v="2021"/>
    <s v="DANIEL BERNAL"/>
    <d v="2022-04-12T00:00:00"/>
    <n v="1"/>
    <n v="7"/>
    <n v="186545290"/>
    <s v="MONICA BERNAL"/>
    <m/>
    <m/>
    <m/>
    <m/>
    <m/>
    <m/>
    <m/>
    <m/>
    <n v="0"/>
    <n v="0"/>
    <n v="0"/>
    <n v="0"/>
    <s v="NO"/>
    <s v="1) DEBE QUITAR EL PAGO 1 DEL INFORME DE SUPERVISION, TENIENDO EN CUENTA QUE AUN NO SE HA PAGADO. 2.  NO CARGO BIEN LOS DOCUMENTOS REQUERIDOS PARA EL PAGO EN EL SECOP II. 3. DEBE CARGAR IGUALMENTE LOS DOCUMENTOS EN EL SHAREPOINT. 4. CORREGIR INFORME DE ACT. EN LA CASILLA CONTRATO Y FECHA TENIENDO EN CUENTA QUE ES DEL 28-12-2021. 5. CERTIFICADO DE ANTECEDENTES DISCIPLINARIOS REVISOR FISCAL CON VIGENCIA NO SUPERIOR A 3 MESES  SEGUNDA REVISION EL INFORME DE ACTIVIDADES ESTA MAL IMPRESO. 2. NO SE EVIDENCIA LA MINUTA EN EL SECOP II 3. EL PAGO EN SECOP II NO ESTA CREADO. "/>
    <m/>
    <m/>
    <m/>
    <m/>
    <m/>
    <x v="0"/>
    <m/>
    <m/>
  </r>
  <r>
    <x v="3"/>
    <s v="HR INGENIERIA S.A.S "/>
    <s v="11.43"/>
    <s v="C.I"/>
    <s v="JURIDICO"/>
    <n v="529"/>
    <n v="2021"/>
    <s v="DANIEL BERNAL"/>
    <d v="2022-04-11T00:00:00"/>
    <n v="1"/>
    <n v="4"/>
    <n v="5372873"/>
    <s v="JOSE GAVILANES"/>
    <m/>
    <m/>
    <m/>
    <m/>
    <m/>
    <m/>
    <m/>
    <m/>
    <n v="0"/>
    <n v="0"/>
    <n v="0"/>
    <n v="0"/>
    <s v="NO"/>
    <s v="1. FALTA VALOR A COBRAR EN INFORME DE ACT., 2. FALTA CERTIFICACION DE CUMPLIMIENTO "/>
    <d v="2022-04-12T00:00:00"/>
    <m/>
    <m/>
    <m/>
    <m/>
    <x v="0"/>
    <d v="2022-04-21T00:00:00"/>
    <m/>
  </r>
  <r>
    <x v="3"/>
    <s v="HR INGENIERIA S.A.S "/>
    <s v="22.86"/>
    <s v="C.I"/>
    <s v="JURIDICO"/>
    <n v="529"/>
    <n v="2021"/>
    <s v="DANIEL BERNAL"/>
    <d v="2022-04-11T00:00:00"/>
    <n v="2"/>
    <n v="4"/>
    <n v="5372873"/>
    <s v="JOSE GAVILANES"/>
    <m/>
    <m/>
    <m/>
    <m/>
    <m/>
    <m/>
    <m/>
    <m/>
    <n v="0"/>
    <n v="0"/>
    <n v="0"/>
    <n v="0"/>
    <s v="NO"/>
    <s v="1. FALTA VALOR A COBRAR EN INFORME DE ACT., 2. FALTA CERTIFICACION DE CUMPLIMIENTO "/>
    <d v="2022-04-12T00:00:00"/>
    <m/>
    <m/>
    <m/>
    <m/>
    <x v="0"/>
    <d v="2022-04-21T00:00:00"/>
    <m/>
  </r>
  <r>
    <x v="3"/>
    <s v="INCITECO S.A.S"/>
    <s v="24.36"/>
    <s v="CO"/>
    <s v="JURIDICO"/>
    <n v="509"/>
    <n v="2021"/>
    <s v="MARTHA HERNANDEZ"/>
    <d v="2022-04-12T00:00:00"/>
    <n v="1"/>
    <n v="4"/>
    <n v="325184847"/>
    <s v="JOSE GAVILANES"/>
    <m/>
    <m/>
    <m/>
    <m/>
    <m/>
    <m/>
    <m/>
    <m/>
    <n v="0"/>
    <n v="0"/>
    <n v="0"/>
    <n v="0"/>
    <s v="NO"/>
    <s v="AJUSTAR SOPORTES DE PAGO EN EL SHARE POINT EN FORMA ORGANIZADA Y FALTA EL CONTENEDOR DE LA FACTURA Y CARGUE DE AVIDENCIAS"/>
    <d v="2022-04-18T00:00:00"/>
    <m/>
    <m/>
    <m/>
    <m/>
    <x v="0"/>
    <d v="2022-04-21T00:00:00"/>
    <m/>
  </r>
  <r>
    <x v="3"/>
    <s v="INGEAL S.A."/>
    <n v="100"/>
    <s v="CPS "/>
    <s v="JURIDICO"/>
    <n v="520"/>
    <n v="2021"/>
    <s v="MARTHA HERNANDEZ"/>
    <d v="2022-04-19T00:00:00"/>
    <n v="1"/>
    <n v="1"/>
    <n v="10048655"/>
    <s v="JULIETH ANDREA MARTINEZ"/>
    <m/>
    <m/>
    <m/>
    <m/>
    <m/>
    <m/>
    <m/>
    <m/>
    <n v="0"/>
    <n v="0"/>
    <n v="0"/>
    <n v="0"/>
    <s v="NO"/>
    <s v="AJUSTAR ACTA DE LIQUIDACION"/>
    <d v="2022-04-19T00:00:00"/>
    <m/>
    <m/>
    <m/>
    <m/>
    <x v="0"/>
    <m/>
    <m/>
  </r>
  <r>
    <x v="3"/>
    <s v="GRUPO EDS AUTOGAS S.A.S"/>
    <n v="36.520000000000003"/>
    <s v="OC"/>
    <s v="JURIDICO"/>
    <n v="74228"/>
    <n v="2021"/>
    <s v="JAVIER CASTILLO"/>
    <d v="2022-04-18T00:00:00"/>
    <n v="10"/>
    <n v="13"/>
    <n v="7639670"/>
    <s v="LINA CASADIEGO"/>
    <m/>
    <m/>
    <m/>
    <m/>
    <m/>
    <m/>
    <m/>
    <m/>
    <n v="0"/>
    <n v="0"/>
    <n v="0"/>
    <n v="0"/>
    <s v="NO"/>
    <m/>
    <d v="2022-04-20T00:00:00"/>
    <m/>
    <m/>
    <m/>
    <m/>
    <x v="1"/>
    <m/>
    <m/>
  </r>
  <r>
    <x v="3"/>
    <s v="FUNDACION CONSTRUCCION SOCIAL "/>
    <s v="19.73"/>
    <s v="CPS "/>
    <s v="JURIDICO"/>
    <n v="537"/>
    <n v="2021"/>
    <s v="DANIEL BERNAL"/>
    <d v="2022-04-20T00:00:00"/>
    <n v="1"/>
    <n v="9"/>
    <n v="49790100"/>
    <s v="FREDDY ALBERTO HERNANDEZ PAEZ"/>
    <m/>
    <m/>
    <m/>
    <m/>
    <m/>
    <m/>
    <m/>
    <m/>
    <n v="0"/>
    <n v="0"/>
    <n v="0"/>
    <n v="0"/>
    <s v="NO"/>
    <s v="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
    <d v="2022-04-21T00:00:00"/>
    <m/>
    <m/>
    <m/>
    <m/>
    <x v="0"/>
    <m/>
    <m/>
  </r>
  <r>
    <x v="3"/>
    <s v="ASODESAM"/>
    <s v="5.00"/>
    <s v="CPS "/>
    <s v="JURIDICO"/>
    <n v="535"/>
    <n v="2021"/>
    <s v="LISSI OVALLE"/>
    <d v="2022-04-20T00:00:00"/>
    <n v="1"/>
    <n v="5"/>
    <n v="44194632"/>
    <s v="DIEGO ROJAS"/>
    <m/>
    <m/>
    <m/>
    <m/>
    <m/>
    <m/>
    <m/>
    <m/>
    <n v="0"/>
    <n v="0"/>
    <n v="0"/>
    <n v="0"/>
    <s v="NO"/>
    <m/>
    <d v="2022-04-21T00:00:00"/>
    <m/>
    <m/>
    <m/>
    <m/>
    <x v="1"/>
    <m/>
    <m/>
  </r>
  <r>
    <x v="3"/>
    <s v="ASODESAM"/>
    <s v="3.00"/>
    <s v="CPS "/>
    <s v="JURIDICO"/>
    <n v="533"/>
    <n v="2021"/>
    <s v="LISSI OVALLE-LUIS GOUZY"/>
    <d v="2022-04-20T00:00:00"/>
    <n v="1"/>
    <n v="11"/>
    <n v="50874688"/>
    <s v="DIEGO ROJAS"/>
    <m/>
    <m/>
    <m/>
    <m/>
    <m/>
    <m/>
    <m/>
    <m/>
    <n v="0"/>
    <n v="0"/>
    <n v="0"/>
    <n v="0"/>
    <s v="NO"/>
    <m/>
    <d v="2022-04-21T00:00:00"/>
    <m/>
    <m/>
    <m/>
    <m/>
    <x v="1"/>
    <m/>
    <m/>
  </r>
  <r>
    <x v="3"/>
    <s v="CORP. NAL. PARA EL DESARROLLO SOSTENIBLE"/>
    <n v="3"/>
    <s v="CPS "/>
    <s v="JURIDICO"/>
    <n v="545"/>
    <n v="2021"/>
    <s v="JAVIER CASTILLO"/>
    <d v="2022-04-20T00:00:00"/>
    <n v="1"/>
    <n v="12"/>
    <n v="49622171"/>
    <s v="DIEGO MAURICIO ROJAS"/>
    <m/>
    <m/>
    <m/>
    <m/>
    <m/>
    <m/>
    <m/>
    <m/>
    <n v="0"/>
    <n v="0"/>
    <n v="0"/>
    <n v="0"/>
    <s v="NO"/>
    <m/>
    <d v="2022-04-21T00:00:00"/>
    <m/>
    <m/>
    <m/>
    <m/>
    <x v="1"/>
    <m/>
    <m/>
  </r>
  <r>
    <x v="3"/>
    <s v="CORP. DESAROLLO HUMANO SOCIAL Y COM"/>
    <m/>
    <s v="CPS "/>
    <s v="JURIDICO"/>
    <n v="516"/>
    <n v="2021"/>
    <s v="JAVIER CASTILLO"/>
    <d v="2022-04-21T00:00:00"/>
    <n v="1"/>
    <n v="6"/>
    <n v="51851275"/>
    <s v="FREDDY CARDEÑO"/>
    <m/>
    <m/>
    <m/>
    <m/>
    <m/>
    <m/>
    <m/>
    <m/>
    <n v="0"/>
    <n v="0"/>
    <n v="0"/>
    <n v="0"/>
    <s v="NO"/>
    <m/>
    <d v="2022-04-21T00:00:00"/>
    <m/>
    <m/>
    <m/>
    <m/>
    <x v="0"/>
    <m/>
    <m/>
  </r>
  <r>
    <x v="3"/>
    <s v="CONSORCIO GAVINCO INGENIEROS"/>
    <m/>
    <m/>
    <s v="JURIDICO"/>
    <n v="521"/>
    <n v="2021"/>
    <s v="JAVIER CASTILLO"/>
    <d v="2022-04-19T00:00:00"/>
    <n v="1"/>
    <m/>
    <n v="25793730"/>
    <s v="JUAN CARLOS BOHORQUEZ"/>
    <m/>
    <m/>
    <m/>
    <m/>
    <m/>
    <m/>
    <m/>
    <m/>
    <n v="0"/>
    <n v="0"/>
    <n v="0"/>
    <n v="0"/>
    <s v="NO"/>
    <m/>
    <d v="2022-04-21T00:00:00"/>
    <m/>
    <m/>
    <m/>
    <m/>
    <x v="0"/>
    <m/>
    <m/>
  </r>
  <r>
    <x v="3"/>
    <s v="CONSORCIO GAVINCO INGENIEROS"/>
    <m/>
    <m/>
    <s v="JURIDICO"/>
    <n v="521"/>
    <n v="2021"/>
    <s v="JAVIER CASTILLO"/>
    <d v="2022-04-19T00:00:00"/>
    <n v="2"/>
    <m/>
    <n v="35790413"/>
    <s v="JUAN CARLOS BOHORQUEZ"/>
    <m/>
    <m/>
    <m/>
    <m/>
    <m/>
    <m/>
    <m/>
    <m/>
    <n v="0"/>
    <n v="0"/>
    <n v="0"/>
    <n v="0"/>
    <s v="NO"/>
    <m/>
    <m/>
    <m/>
    <m/>
    <m/>
    <m/>
    <x v="1"/>
    <d v="2022-04-20T00:00:00"/>
    <m/>
  </r>
  <r>
    <x v="3"/>
    <s v="CONSORCIO INTERGEOTERRA SAN CRISTOBAL"/>
    <s v="73.33"/>
    <s v="C.I"/>
    <s v="JURIDICO"/>
    <n v="615"/>
    <n v="2020"/>
    <s v="DANIEL BERNAL"/>
    <d v="2022-04-19T00:00:00"/>
    <n v="11"/>
    <m/>
    <n v="60253853"/>
    <s v="JUAN CARLOS BOHORQUEZ "/>
    <m/>
    <m/>
    <m/>
    <m/>
    <m/>
    <m/>
    <m/>
    <m/>
    <n v="0"/>
    <n v="0"/>
    <n v="0"/>
    <n v="0"/>
    <s v="NO"/>
    <s v="1. LA FECHA DE CERTIFICACION DE CUMPLIMIENTO ESTA MAL  2. FALTA Certificación suscrita por el representante legal o revisor fiscal, que acredite el cumplimiento del pago de aportes al sistema de seguridad social integral, parafiscales, ICBF, SENA y cajas de_x000a_compensación familiar de los últimos seis (6) meses, de conformidad con el artículo 50 de la Ley 789 de 2002 o aquella que lo modifique, adicione o complemente, cuando se trate de personas jurídicas. 3. "/>
    <m/>
    <m/>
    <m/>
    <m/>
    <m/>
    <x v="0"/>
    <m/>
    <m/>
  </r>
  <r>
    <x v="3"/>
    <s v="CONSORCIO GAMA GALAN"/>
    <s v="80.00"/>
    <s v="C.O"/>
    <s v="JURIDICO"/>
    <n v="596"/>
    <n v="2020"/>
    <s v="DANIEL BERNAL"/>
    <d v="2022-04-19T00:00:00"/>
    <n v="11"/>
    <m/>
    <n v="401787375"/>
    <s v="JUAN CARLOS BOHORQUEZ "/>
    <m/>
    <m/>
    <m/>
    <m/>
    <m/>
    <m/>
    <m/>
    <m/>
    <n v="0"/>
    <n v="0"/>
    <n v="0"/>
    <n v="0"/>
    <s v="NO"/>
    <s v="1. EL INFORME DE ACTIVIDADES NO CUMPLE CON EL FORMATO ESTABLECIDO TENIENDO EN CUENTA QUE NO SALE EL ESCUDO. 2. NO SE HA CARGADO EL PAGO AL SECOP II 3. FALTA PLANILAS DE PSS. 4. CORREGIR CERT. CUMPLIMIENTO"/>
    <m/>
    <m/>
    <m/>
    <m/>
    <m/>
    <x v="0"/>
    <m/>
    <m/>
  </r>
  <r>
    <x v="3"/>
    <s v="ETB"/>
    <s v="90.83"/>
    <s v="CI"/>
    <s v="JURIDICO"/>
    <n v="298"/>
    <n v="2021"/>
    <s v="MARTHA HERNANDEZ"/>
    <d v="2022-04-21T00:00:00"/>
    <n v="11"/>
    <n v="12"/>
    <n v="2618833"/>
    <s v="JULIETH ANDREA MARTINEZ"/>
    <m/>
    <m/>
    <m/>
    <m/>
    <m/>
    <m/>
    <m/>
    <m/>
    <n v="0"/>
    <n v="0"/>
    <n v="0"/>
    <n v="0"/>
    <s v="NO"/>
    <m/>
    <m/>
    <m/>
    <m/>
    <m/>
    <m/>
    <x v="1"/>
    <d v="2022-04-21T00:00:00"/>
    <m/>
  </r>
  <r>
    <x v="3"/>
    <s v="INVERSIONES EL NORTE S.A.S"/>
    <s v="30.52"/>
    <s v="CPS "/>
    <s v="JURIDICO"/>
    <n v="394"/>
    <n v="2021"/>
    <s v="MARTHA HERNANDEZ"/>
    <d v="2022-04-21T00:00:00"/>
    <n v="2"/>
    <n v="11"/>
    <n v="11474843.939999999"/>
    <s v="JAIME DARIO PARDO"/>
    <m/>
    <m/>
    <m/>
    <m/>
    <m/>
    <m/>
    <m/>
    <m/>
    <n v="0"/>
    <n v="0"/>
    <n v="0"/>
    <n v="0"/>
    <s v="NO"/>
    <s v="ANEXAR ACTA DE IMPREVISTOS Y CONTENEDOR DE FACTURA"/>
    <d v="2022-04-21T00:00:00"/>
    <m/>
    <m/>
    <m/>
    <m/>
    <x v="0"/>
    <m/>
    <m/>
  </r>
  <r>
    <x v="3"/>
    <s v="CCQ CONTRUCCIONES "/>
    <n v="100"/>
    <s v="C0"/>
    <s v="JURIDICO"/>
    <n v="284"/>
    <n v="2018"/>
    <s v="LISSI OVALLE "/>
    <d v="2022-04-20T00:00:00"/>
    <n v="3"/>
    <n v="4"/>
    <n v="183667775"/>
    <s v="AYDA ROCIO QUIROGA"/>
    <m/>
    <m/>
    <m/>
    <m/>
    <m/>
    <m/>
    <m/>
    <m/>
    <n v="0"/>
    <n v="0"/>
    <n v="0"/>
    <n v="0"/>
    <s v="NO"/>
    <s v="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r.se evidencia   que falta vale de 6 unidades de placa cubierta pozo, Obra de Juan Rey_x000a_Observación: se evidencia   que falta vale 2 unidades de placa cubierta pozo, obra de velódromo._x000a_Se observa que en el radicado de la factura se hace mención de la factura FE 034 y se evidencia que el número de factura electrónica de venta FE 42 FOLIO 337._x000a_Se evidencia diferencia en metros cúbicos en el cuadro (acta) TRANSPORTE Y DISPOSICION FINAL DE ESCOMBROS EN SITIO AUTORIZADO (distancia de transporte 21 Km). A distancia mayor del acarreo libre (90 m) en sitio autorizado por la entidad Ambiental competente. 230,00 y en vales 185 faltante 45 metros cúbicos en vales, obra SAN BLAS._x000a_Observación:_x000a_MEZCLA ASFÁLTICA DENSA EN CALIENTE MD12 CON CEMENTO ASFÁLTICO NO COINCIDE LAS CANTIDADES SE EVIDENCIA 70 Y EN EL VALES AL REALIZAR LA SUMATORIA  72, con una diferencia de 2 metros cúbicos por vales._x000a_OBSERVACIONES GENERALES  1. NO SE HA SUBIDO EN EL SECOP EL PAGO 3                                                                               2. El acta de liquidacion no tiene el visto bueno del abogado diego fernando rodriguez                                           3.no se ha anexado el otro si modificatorio o minuta por la modificacion del transporte que no estaba incluido en la propuesta INICIAL                                                                                    4.NO SE HA SUBIDO TODAS LAS APPROBACIONES DE LAS POLIZAS EN EL SECOP                                                                  5. NO SE HAN BUBIDO TODAS LAS SUSPENSIONES DEL CONTRATO AL SECOP                                                                   5.Falta contenedor de la factura mayo 10 se le envia correo a la supervisora del contrato opara saber si y subsanaron las observaciones angie lorena parra manifiesta que lo pasara en el trascurso de la semana con las correcciones respectivas"/>
    <m/>
    <m/>
    <m/>
    <m/>
    <m/>
    <x v="0"/>
    <m/>
    <s v="EN REVISION POR EL DOC DIEGO"/>
  </r>
  <r>
    <x v="3"/>
    <s v="SERVICIOS POSTALES NACIONALES "/>
    <s v="96.06"/>
    <s v="CI"/>
    <s v="JURIDICO"/>
    <n v="609"/>
    <n v="2020"/>
    <s v="LISSI OVALLE "/>
    <d v="2022-04-18T00:00:00"/>
    <n v="4"/>
    <n v="5"/>
    <n v="8121277"/>
    <s v="MONICA GOMEZ"/>
    <m/>
    <m/>
    <m/>
    <m/>
    <m/>
    <m/>
    <m/>
    <m/>
    <n v="0"/>
    <n v="0"/>
    <n v="0"/>
    <n v="0"/>
    <s v="NO"/>
    <s v="FALTA INFORME DE ACTIVIDADES , FIRMA FISICA DEL CONTRATISTA EN EL ACTA DE LIQUIDACION NO TIENE FIRMA DEL CONTRATISTA (SEW DEVUELVE )"/>
    <m/>
    <m/>
    <m/>
    <m/>
    <m/>
    <x v="0"/>
    <d v="2022-04-15T00:00:00"/>
    <m/>
  </r>
  <r>
    <x v="3"/>
    <s v="PANAMERICANA"/>
    <n v="100"/>
    <s v="OC"/>
    <s v="JURIDICO"/>
    <n v="83661"/>
    <n v="2021"/>
    <s v="JAVIER CASTILLO"/>
    <d v="2022-04-12T00:00:00"/>
    <n v="1"/>
    <n v="1"/>
    <n v="24"/>
    <s v="MONICA GOMEZ"/>
    <m/>
    <m/>
    <m/>
    <m/>
    <m/>
    <m/>
    <m/>
    <m/>
    <n v="0"/>
    <n v="0"/>
    <n v="0"/>
    <n v="0"/>
    <s v="NO"/>
    <m/>
    <m/>
    <m/>
    <m/>
    <m/>
    <m/>
    <x v="1"/>
    <d v="2022-04-20T00:00:00"/>
    <m/>
  </r>
  <r>
    <x v="3"/>
    <s v="SYSTEM NET INGENIERIA S.A.S."/>
    <n v="0.11550000000000001"/>
    <s v="CPS "/>
    <s v="JURIDICO"/>
    <n v="523"/>
    <n v="2021"/>
    <s v="LUIS GOUZY"/>
    <d v="2022-04-18T00:00:00"/>
    <n v="1"/>
    <n v="10"/>
    <n v="4667000"/>
    <s v="JULIETH MARTINEZ"/>
    <m/>
    <m/>
    <m/>
    <m/>
    <m/>
    <m/>
    <m/>
    <m/>
    <n v="0"/>
    <n v="0"/>
    <n v="0"/>
    <n v="0"/>
    <s v="NO"/>
    <m/>
    <m/>
    <m/>
    <m/>
    <m/>
    <m/>
    <x v="1"/>
    <d v="2022-04-19T00:00:00"/>
    <m/>
  </r>
  <r>
    <x v="3"/>
    <s v="GRUPO EDS AUTOGAS S.A.S."/>
    <n v="36.520000000000003"/>
    <s v="OC"/>
    <s v="JURIDICO"/>
    <n v="74228"/>
    <n v="2021"/>
    <s v="JAVIER CASTILLO"/>
    <d v="2022-04-18T00:00:00"/>
    <n v="10"/>
    <n v="13"/>
    <n v="7639670"/>
    <s v="LINA MARCELA CASADIEGO"/>
    <m/>
    <m/>
    <m/>
    <m/>
    <m/>
    <m/>
    <m/>
    <m/>
    <n v="0"/>
    <n v="0"/>
    <n v="0"/>
    <n v="0"/>
    <s v="NO"/>
    <m/>
    <m/>
    <m/>
    <m/>
    <m/>
    <m/>
    <x v="1"/>
    <d v="2022-04-20T00:00:00"/>
    <m/>
  </r>
  <r>
    <x v="3"/>
    <s v="CONSORCIO VIAL SAN CRISTOBAL"/>
    <s v="40.74"/>
    <s v="CO"/>
    <s v="JURIDICO"/>
    <n v="507"/>
    <n v="2021"/>
    <s v="DANIEL BERNAL"/>
    <d v="2022-04-21T00:00:00"/>
    <n v="1"/>
    <m/>
    <n v="188859688"/>
    <s v="JUAN CARLOS BOHORQUEZ"/>
    <m/>
    <m/>
    <m/>
    <m/>
    <m/>
    <m/>
    <m/>
    <m/>
    <n v="0"/>
    <n v="0"/>
    <n v="0"/>
    <n v="0"/>
    <s v="NO"/>
    <s v="1. ESTABLECER LA FECHA DE TERMINACION ENTRE INFORME DE ACTIVIDADES Y CERTIFICACION DE CUMPLIMIENTO, 2. QUITAR LA FIRMA DEL ALCALDE EN EL INOFME DE ACTIVIDADES, COMO EN EL INFORME DE SUPERVISION. EL FORMATO LE FALTA ENCABEZADO. 3. NO SE EVIDENCIA SOPORTES NI EN SHAREPOIN NI EN SECOP II. "/>
    <m/>
    <m/>
    <m/>
    <m/>
    <m/>
    <x v="0"/>
    <d v="2022-04-22T00:00:00"/>
    <m/>
  </r>
  <r>
    <x v="3"/>
    <s v="CONSORCIO INGEOTERRA-SAN CRISTOBAL"/>
    <s v="73.33"/>
    <s v="C.I."/>
    <s v="JURIDICO"/>
    <n v="615"/>
    <n v="2020"/>
    <s v="DANIEL BERNAL"/>
    <d v="2022-04-19T00:00:00"/>
    <n v="11"/>
    <m/>
    <n v="60253853"/>
    <s v="JUAN CARLOS BOHORQUEZ"/>
    <m/>
    <m/>
    <m/>
    <m/>
    <m/>
    <m/>
    <m/>
    <m/>
    <n v="0"/>
    <n v="0"/>
    <n v="0"/>
    <n v="0"/>
    <s v="NO"/>
    <m/>
    <m/>
    <m/>
    <m/>
    <m/>
    <m/>
    <x v="1"/>
    <d v="2022-04-22T00:00:00"/>
    <m/>
  </r>
  <r>
    <x v="3"/>
    <s v="AMERICANA CORP S.A.S."/>
    <s v="7.46"/>
    <s v="CS"/>
    <s v="JURIDICO"/>
    <n v="355"/>
    <n v="2021"/>
    <s v="MARTHA HERNANDEZ"/>
    <d v="2022-04-22T00:00:00"/>
    <n v="1"/>
    <n v="12"/>
    <n v="1604792"/>
    <s v="ALEJANDRO MARULANDA"/>
    <m/>
    <m/>
    <m/>
    <m/>
    <m/>
    <m/>
    <m/>
    <m/>
    <n v="0"/>
    <n v="0"/>
    <n v="0"/>
    <n v="0"/>
    <s v="NO"/>
    <s v="AJUSTAR FECHA DE INICIO Y TERMINACION DE LOS C"/>
    <d v="2022-04-22T00:00:00"/>
    <m/>
    <m/>
    <m/>
    <m/>
    <x v="0"/>
    <d v="2022-04-22T00:00:00"/>
    <m/>
  </r>
  <r>
    <x v="4"/>
    <s v="UNION TEMPORAL DEPORTES SAN CRISTOBAL 2"/>
    <s v="90.00"/>
    <s v="CPS"/>
    <s v="JURIDICO"/>
    <n v="329"/>
    <n v="2019"/>
    <s v="MARTHA HERNANDEZ"/>
    <d v="2022-04-29T00:00:00"/>
    <n v="3"/>
    <n v="4"/>
    <n v="150467500"/>
    <s v="FREDDY ALBERTO HERNANDEZ"/>
    <m/>
    <m/>
    <m/>
    <m/>
    <m/>
    <m/>
    <m/>
    <m/>
    <n v="0"/>
    <n v="0"/>
    <n v="0"/>
    <n v="0"/>
    <s v="NO"/>
    <s v="SE ENVIO CORREO CON LAS CORRECCIONES FALTA EL CARGUE DE TODAS LAS MODIFICACIONES DEL CONTRATO, NO SE ENCUENTRA LAS CUENTAS CARGADAS NI EN SHARE POIN NI EN EL SECOP"/>
    <s v="29/04/222"/>
    <m/>
    <m/>
    <m/>
    <m/>
    <x v="0"/>
    <d v="2022-05-13T00:00:00"/>
    <m/>
  </r>
  <r>
    <x v="4"/>
    <s v="UNION TEMPORAL CYT1-2021"/>
    <s v="99.88"/>
    <s v="CPS"/>
    <s v="JURIDICO"/>
    <n v="288"/>
    <n v="2021"/>
    <s v="MARTHA HERNANDEZ"/>
    <d v="2022-05-06T00:00:00"/>
    <n v="12"/>
    <n v="12"/>
    <n v="33604226.740000002"/>
    <s v="MONICA GOMEZ SARMIENTO"/>
    <m/>
    <m/>
    <m/>
    <m/>
    <m/>
    <m/>
    <m/>
    <m/>
    <n v="0"/>
    <n v="0"/>
    <n v="0"/>
    <n v="0"/>
    <s v="NO"/>
    <s v="AJUSTAR  ACTA DE LIQUIDACION EN SALDO DE LIBERACION $923.334.26"/>
    <d v="2022-05-10T00:00:00"/>
    <m/>
    <m/>
    <m/>
    <m/>
    <x v="0"/>
    <d v="2022-05-11T00:00:00"/>
    <m/>
  </r>
  <r>
    <x v="4"/>
    <s v="LADOINSA S.A.S."/>
    <n v="10"/>
    <s v="OC"/>
    <s v="JURIDICO"/>
    <n v="85202"/>
    <n v="2022"/>
    <s v="LUIS GOUZY"/>
    <d v="2022-05-05T00:00:00"/>
    <n v="2"/>
    <n v="11"/>
    <n v="19650852.93"/>
    <s v="MONICA GOMEZ SARMIENTO"/>
    <m/>
    <m/>
    <m/>
    <m/>
    <m/>
    <m/>
    <m/>
    <m/>
    <n v="0"/>
    <n v="0"/>
    <n v="0"/>
    <n v="0"/>
    <s v="NO"/>
    <m/>
    <m/>
    <m/>
    <m/>
    <m/>
    <m/>
    <x v="1"/>
    <d v="2022-05-06T00:00:00"/>
    <m/>
  </r>
  <r>
    <x v="4"/>
    <s v="CORPORACION  CULTURAL MUSICA EN ACCION"/>
    <n v="1"/>
    <s v="CPS "/>
    <s v="JURIDICO"/>
    <n v="361"/>
    <n v="2021"/>
    <s v="LUIS GOUZY"/>
    <d v="2022-04-06T00:00:00"/>
    <n v="4"/>
    <n v="4"/>
    <n v="3105900"/>
    <s v="ABSELINDA BETANCOURT"/>
    <m/>
    <m/>
    <m/>
    <m/>
    <m/>
    <m/>
    <m/>
    <m/>
    <n v="0"/>
    <n v="0"/>
    <n v="0"/>
    <n v="0"/>
    <s v="NO"/>
    <s v="AJUSTAR FECHA DE TERMNACION EN CERT. CUMPLIMIENTO E INFORME ACTIVIDADES"/>
    <d v="2022-05-06T00:00:00"/>
    <m/>
    <m/>
    <m/>
    <m/>
    <x v="0"/>
    <d v="2022-05-06T00:00:00"/>
    <m/>
  </r>
  <r>
    <x v="4"/>
    <s v="COMPENSAR"/>
    <s v="83.31"/>
    <s v="RES"/>
    <s v="JURIDICO"/>
    <n v="4"/>
    <n v="2022"/>
    <s v="MARTHA HERNANDEZ"/>
    <d v="2022-05-06T00:00:00"/>
    <n v="5"/>
    <n v="6"/>
    <n v="643500000"/>
    <s v="JULIANA FORERO"/>
    <m/>
    <m/>
    <m/>
    <m/>
    <m/>
    <m/>
    <m/>
    <m/>
    <n v="0"/>
    <n v="0"/>
    <n v="0"/>
    <n v="0"/>
    <s v="NO"/>
    <m/>
    <m/>
    <m/>
    <m/>
    <m/>
    <m/>
    <x v="1"/>
    <d v="2022-05-06T00:00:00"/>
    <m/>
  </r>
  <r>
    <x v="4"/>
    <s v="UNION TEMPORAL FUNDOPEZA"/>
    <n v="0.03"/>
    <s v="CPS"/>
    <s v="JURIDICO"/>
    <n v="534"/>
    <n v="2022"/>
    <s v="DANIEL BERNAL"/>
    <d v="2022-05-03T00:00:00"/>
    <n v="1"/>
    <n v="11"/>
    <n v="50850160"/>
    <s v="DIEGO ROJAS "/>
    <m/>
    <m/>
    <m/>
    <m/>
    <m/>
    <m/>
    <m/>
    <m/>
    <n v="0"/>
    <n v="0"/>
    <n v="0"/>
    <n v="0"/>
    <s v="NO"/>
    <s v="1. AJUSTAR POLIZA TENIENDO EN CUENTA LA MINUTA Y EL ACTA DE INICO. 3. TENIENDO EN CUENTA EL RUT DEBEN ALLEGAR FACTURA ELECTRONICA. 4. CORREGIR CERT DE CUMPLIMIENTO AGREGAR EL PERIODO. 5. EN EL INFORME  DE SUPERVISION QUITAR EL PAGO 1 "/>
    <d v="2022-05-06T00:00:00"/>
    <m/>
    <m/>
    <m/>
    <m/>
    <x v="0"/>
    <d v="2022-05-16T00:00:00"/>
    <m/>
  </r>
  <r>
    <x v="4"/>
    <s v="COMPENSAR"/>
    <n v="0.4955"/>
    <s v="RES"/>
    <s v="JURIDICO"/>
    <n v="5"/>
    <n v="2022"/>
    <s v="JAVIER CASTILLO"/>
    <d v="2022-05-06T00:00:00"/>
    <n v="3"/>
    <n v="6"/>
    <n v="17371662"/>
    <s v="JULIANA FORERO"/>
    <m/>
    <m/>
    <m/>
    <m/>
    <m/>
    <m/>
    <m/>
    <m/>
    <n v="0"/>
    <n v="0"/>
    <n v="0"/>
    <n v="0"/>
    <s v="NO"/>
    <m/>
    <m/>
    <m/>
    <m/>
    <m/>
    <m/>
    <x v="1"/>
    <d v="2022-05-09T00:00:00"/>
    <m/>
  </r>
  <r>
    <x v="4"/>
    <s v="INVERSIONES DEL NORTE SAS"/>
    <n v="55.92"/>
    <s v="CPS"/>
    <s v="JURIDICO"/>
    <n v="394"/>
    <n v="2021"/>
    <s v="MARTHA HERNANDEZ"/>
    <d v="2022-05-09T00:00:00"/>
    <n v="3"/>
    <n v="11"/>
    <n v="45733638"/>
    <s v="JAIME DARIO PARGO"/>
    <m/>
    <m/>
    <m/>
    <m/>
    <m/>
    <m/>
    <m/>
    <m/>
    <n v="0"/>
    <n v="0"/>
    <n v="0"/>
    <n v="0"/>
    <s v="NO"/>
    <s v="AJUSTAR VR CERTIFICACION DE CUMPLIMIENTO VR FACTURA, FALTA CONTENEDOR FACTURA, CARGUE EVIDENCIAS EN FORMA ORGANIZADA, realizar estudio de mercado de las reparaciones adicionales, ajustar certificación de cumplimiento el vr. $45,733,638,51"/>
    <d v="2022-05-10T00:00:00"/>
    <m/>
    <m/>
    <m/>
    <m/>
    <x v="0"/>
    <d v="2022-05-13T00:00:00"/>
    <m/>
  </r>
  <r>
    <x v="4"/>
    <s v="PCCOM S.A."/>
    <n v="0.67"/>
    <s v="OC"/>
    <s v="JURIDICO"/>
    <n v="70932"/>
    <n v="2021"/>
    <s v="LUIS GOUZY"/>
    <d v="2022-05-09T00:00:00"/>
    <n v="8"/>
    <n v="13"/>
    <n v="213986"/>
    <s v="JULIO CESAR BARRERA"/>
    <m/>
    <m/>
    <m/>
    <m/>
    <m/>
    <m/>
    <m/>
    <m/>
    <n v="0"/>
    <n v="0"/>
    <n v="0"/>
    <n v="0"/>
    <s v="NO"/>
    <m/>
    <m/>
    <m/>
    <m/>
    <m/>
    <m/>
    <x v="1"/>
    <d v="2022-05-09T00:00:00"/>
    <m/>
  </r>
  <r>
    <x v="4"/>
    <s v="INCITECO S.A.S "/>
    <n v="0.499"/>
    <s v="C.O"/>
    <s v="JURIDICO"/>
    <n v="509"/>
    <n v="2021"/>
    <s v="MARTHA HERNANDEZ"/>
    <d v="2022-05-09T00:00:00"/>
    <n v="2"/>
    <n v="4"/>
    <n v="340801389"/>
    <s v="JOSE DARIO GAVILANES "/>
    <m/>
    <m/>
    <m/>
    <m/>
    <m/>
    <m/>
    <m/>
    <m/>
    <n v="0"/>
    <n v="0"/>
    <n v="0"/>
    <n v="0"/>
    <s v="NO"/>
    <s v="FIRMA FOLIO 121 ING. JOSE GAVILANES 2. SUBIR PAGO 2 A SECOP II"/>
    <d v="2022-05-10T00:00:00"/>
    <m/>
    <m/>
    <m/>
    <m/>
    <x v="0"/>
    <d v="2022-05-12T00:00:00"/>
    <m/>
  </r>
  <r>
    <x v="4"/>
    <s v="SOLIUN "/>
    <n v="56.72"/>
    <s v="C.I"/>
    <s v="JURIDICO"/>
    <n v="522"/>
    <n v="2021"/>
    <s v="DANIEL BERNAL"/>
    <d v="2022-05-09T00:00:00"/>
    <n v="3"/>
    <n v="4"/>
    <n v="32280910"/>
    <s v="JOSE DARIO GAVILANES"/>
    <m/>
    <m/>
    <m/>
    <m/>
    <m/>
    <m/>
    <m/>
    <m/>
    <n v="0"/>
    <n v="0"/>
    <n v="0"/>
    <n v="0"/>
    <s v="NO"/>
    <s v="1. FALTA CERTIFICACION DE CUMPLIMIENTO 2. DEBE DILIGENCIAR INFORME DE SUPERVISION SEGUIMIENTO FINANCIERO LOS PAGOS 1 Y 2. 3. IMPRIMIR BIEN EL INFORME DE ACTIVIDADES Y QUITAR EN EL RECUADRO DEL ALCALDE &quot;CARGO SUPERVISOR&quot;"/>
    <d v="2022-05-10T00:00:00"/>
    <m/>
    <m/>
    <m/>
    <m/>
    <x v="0"/>
    <d v="2022-05-11T00:00:00"/>
    <m/>
  </r>
  <r>
    <x v="4"/>
    <s v="FUNDACION CONSTRUCCION SOCIAL "/>
    <s v="19.73"/>
    <s v="CPS "/>
    <s v="JURIDICO"/>
    <n v="537"/>
    <n v="2021"/>
    <s v="DANIEL BERNAL"/>
    <d v="2022-05-10T00:00:00"/>
    <n v="1"/>
    <n v="9"/>
    <n v="49790100"/>
    <s v="FREDDY ALBERTO HERNANDEZ PAEZ"/>
    <m/>
    <m/>
    <m/>
    <m/>
    <m/>
    <m/>
    <m/>
    <m/>
    <n v="0"/>
    <n v="0"/>
    <n v="0"/>
    <n v="0"/>
    <s v="NO"/>
    <s v="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A) CORREGIR OBJETO DE CERT. CUMPLIMIENTO B) NO SE PUEDE VER EL RUT C) SUBIR ACTA DE APROBACION DEL CRONOGRAMA D) SUBIR ACTAS DE REUNION A SECOP Y SHAREPOINT."/>
    <d v="2022-05-11T00:00:00"/>
    <m/>
    <m/>
    <m/>
    <m/>
    <x v="0"/>
    <d v="2022-05-11T00:00:00"/>
    <m/>
  </r>
  <r>
    <x v="4"/>
    <s v="CONSORCIO GAMA GALAN DQ "/>
    <n v="74.81"/>
    <s v="COP"/>
    <s v="JURIDICO "/>
    <n v="596"/>
    <n v="2020"/>
    <s v="DANIEL BERNAL "/>
    <d v="2022-05-10T00:00:00"/>
    <n v="13"/>
    <n v="15"/>
    <n v="1513822303"/>
    <s v="INTERGEOTERRA"/>
    <m/>
    <m/>
    <m/>
    <m/>
    <m/>
    <m/>
    <m/>
    <m/>
    <n v="0"/>
    <n v="0"/>
    <n v="0"/>
    <n v="0"/>
    <s v="NO"/>
    <s v="1. DEBE ACTUALIZAR LAS CERTICACIONES DE PAGOS DE SEGURIDAD SOCIAL Y APORTES LEGALES, TENIENDO EN CUENTA QUE EL PERIODO DE COBRO ES DEL 15 DE MARZO AL 15 DE ABRIL Y LAS CERTIFICACIONES QUEDARON SUSCRITAS EL 06 DE ABRIL 2. CORREGIR INFORME DE SUPERVISION PARA LOS CONTRATOS &quot;MODIFICACIONES CONTRACTUALES&quot; AGREGAR LA ADICON ,  EN EL &quot;SEGUIMIENTO FINANCIERO&quot; -VALOR TOTAL INCLUYE LA ADICION Y VERIFICAR  NO. DE PAGOS. 3. DEBE CORREGIR INFORME EJECUCCION CONTRATO DE OBRA PUBLICA EN EL RECUADRO DE AMPAROS TENIENDO EN CUENTA LA ULTIMA ACTUALIZACION DE AMAPAROS.  ACLARAR EL PORCENTAJE DE EJECUCION. "/>
    <d v="2022-05-11T00:00:00"/>
    <m/>
    <m/>
    <m/>
    <m/>
    <x v="0"/>
    <d v="2022-05-11T00:00:00"/>
    <m/>
  </r>
  <r>
    <x v="4"/>
    <s v="CONSORCIO INTERGEOTERRA "/>
    <n v="73.33"/>
    <s v="CI"/>
    <s v="JURIDICO "/>
    <n v="615"/>
    <n v="2020"/>
    <s v="DANIEL BERNAL"/>
    <d v="2022-05-10T00:00:00"/>
    <n v="12"/>
    <n v="15"/>
    <n v="69664591"/>
    <s v="JUAN CARLOS BOHORQUEZ "/>
    <m/>
    <m/>
    <m/>
    <m/>
    <m/>
    <m/>
    <m/>
    <m/>
    <n v="0"/>
    <n v="0"/>
    <n v="0"/>
    <n v="0"/>
    <s v="NO"/>
    <s v="1. DEBE CORREGIR CERTIFICACION DE CUMPLIMIENTO EN PLAZO DE EJECUCION NO HAY COHERENCIA EN NUMEROS Y LETRAS; EL VALOR A COBRAR NO CORRESPONDE AL VALOR DEINFORME DE ACTIVIDADES Y FACTURA;  ACTUALIZAR LA FECHA DE FIRMA A MAYO 2 DEBE CORREGIR &quot;INFORME DE SUPERVISION PARA LOS CONTRATOS CON PROVEEDORES...&quot; EN EL PERIODO  ES ACTA 12, EN EL RECUADDRO DE MODIFICACIONES CONTRACTUALES AGREGAR LA PRORROGA NO. 2 POR 4 MESES; 3 EN EL &quot;INFORME EJECUCCION CONTRATO DE INTERVENTORIA...&quot; DEBE ACTUALIZAR FEHCAS Y VALORES EN EL RECUADRO DE AMPAROS  SEGUN LA ULTIMA ACTUALIZACION DE LOS MISMOS. 4. EN EL INFORME DE ACTIVIDADES DEBE COLOCAR PLAZO DE EJECUCION NUEVE MESES. "/>
    <d v="2022-05-11T00:00:00"/>
    <m/>
    <m/>
    <m/>
    <m/>
    <x v="0"/>
    <d v="2022-05-11T00:00:00"/>
    <m/>
  </r>
  <r>
    <x v="4"/>
    <s v="CONSORCIO INTERGEOTERRA "/>
    <s v="73.33"/>
    <s v="CI"/>
    <s v="JURIDICO "/>
    <n v="615"/>
    <n v="2020"/>
    <s v="DANIEL BERNAL"/>
    <d v="2022-05-10T00:00:00"/>
    <n v="13"/>
    <n v="15"/>
    <n v="109949982"/>
    <s v="JUAN CARLOS BOHORQUEZ "/>
    <m/>
    <m/>
    <m/>
    <m/>
    <m/>
    <m/>
    <m/>
    <m/>
    <n v="0"/>
    <n v="0"/>
    <n v="0"/>
    <n v="0"/>
    <s v="NO"/>
    <s v="1. DEBE CORREGIR CERTIFICACION DE CUMPLIMIENTO EN PLAZO DE EJECUCION NO HAY COHERENCIA EN NUMEROS Y LETRAS; EL VALOR A COBRAR NO CORRESPONDE AL VALOR DEINFORME DE ACTIVIDADES Y FACTURA;  ACTUALIZAR LA FECHA DE FIRMA A MAYO 2 DEBE CORREGIR &quot;INFORME DE SUPERVISION PARA LOS CONTRATOS CON PROVEEDORES...&quot; EN EL PERIODO  ES ACTA 12, EN EL RECUADDRO DE MODIFICACIONES CONTRACTUALES AGREGAR LA PRORROGA NO. 2 POR 4 MESES; 3 EN EL &quot;INFORME EJECUCCION CONTRATO DE INTERVENTORIA...&quot; DEBE ACTUALIZAR FEHCAS Y VALORES EN EL RECUADRO DE AMPAROS  SEGUN LA ULTIMA ACTUALIZACION DE LOS MISMOS. 4. EN EL INFORME DE ACTIVIDADES DEBE COLOCAR PLAZO DE EJECUCION NUEVE MESES. "/>
    <d v="2022-05-11T00:00:00"/>
    <m/>
    <m/>
    <m/>
    <m/>
    <x v="0"/>
    <d v="2022-05-11T00:00:00"/>
    <m/>
  </r>
  <r>
    <x v="4"/>
    <s v="CONSORCIO VIAL SAN CRISTOBAL"/>
    <n v="13.43"/>
    <s v="COP "/>
    <s v="JURIDICO"/>
    <n v="507"/>
    <n v="2021"/>
    <s v="DANIEL BERNAL "/>
    <d v="2022-05-10T00:00:00"/>
    <n v="2"/>
    <n v="5"/>
    <n v="261594447"/>
    <s v="JUAN CARLOS BOHORQUEZ"/>
    <m/>
    <m/>
    <m/>
    <m/>
    <m/>
    <m/>
    <m/>
    <m/>
    <n v="0"/>
    <n v="0"/>
    <n v="0"/>
    <n v="0"/>
    <s v="NO"/>
    <s v="1. NO SE EVIDENCIA ACTA DE INICIO esta pero tiene vigencia mal . 2. DEBE CORREGIR INFORME DE ACTIVIDADES RECUADRO DE FIRMAS  3. EL DOCUMENTO INFORME EJECUCION CONTRATO DE OBRA, TIENE MAL EL OBJETO, ACTUALIZAR LOS AMPAROS. 4. EL NUMERO DEL NIT ESTA MAL REDACTADO QUITAR O CORREGIR EL  PORCENTAJE DE AVANCE DE EJECUCION EN CERTI CUMPLIMIENTO 5. LA CERT. DE PARAFISCALES EL NIT ESTA MAL. "/>
    <m/>
    <m/>
    <m/>
    <m/>
    <m/>
    <x v="0"/>
    <m/>
    <m/>
  </r>
  <r>
    <x v="4"/>
    <s v="CONSORCIO EMPRO NOG"/>
    <n v="100"/>
    <s v="CS"/>
    <s v="JURIDICO"/>
    <n v="614"/>
    <n v="2020"/>
    <s v="MARTHA HERNANDEZ"/>
    <d v="2022-05-11T00:00:00"/>
    <n v="3"/>
    <n v="3"/>
    <n v="24040660"/>
    <s v="SANDRA FAJARDO"/>
    <m/>
    <m/>
    <m/>
    <m/>
    <m/>
    <m/>
    <m/>
    <m/>
    <n v="0"/>
    <n v="0"/>
    <n v="0"/>
    <n v="0"/>
    <s v="NO"/>
    <s v="ACTUALIZAR LAS GARANTIAS DEL CONTRATOLO MISMO QUE LAS MODIFICACIONES EN EL ACTA DE LIQUIDACION, CERTIFICACION DE CUMPLIMIENTO E INFORME DE ACTIVIDADES.PENDIENTE COBERTURA POLIZA DE CUMPLIMIENTO QUE DICE QUE HASTA LA LIQUIDACION"/>
    <d v="2022-05-16T00:00:00"/>
    <m/>
    <m/>
    <m/>
    <m/>
    <x v="0"/>
    <d v="2022-05-19T00:00:00"/>
    <m/>
  </r>
  <r>
    <x v="4"/>
    <s v="GRUPO EDS AUTOGAS SAS"/>
    <m/>
    <s v="OC"/>
    <s v="JURIDICO "/>
    <n v="74228"/>
    <n v="2021"/>
    <s v="JAVIER CASTILLO"/>
    <d v="2022-05-12T00:00:00"/>
    <n v="11"/>
    <n v="12"/>
    <n v="5262315"/>
    <s v="LINA MARCELA CASADIEGO"/>
    <m/>
    <m/>
    <m/>
    <m/>
    <m/>
    <m/>
    <m/>
    <m/>
    <n v="0"/>
    <n v="0"/>
    <n v="0"/>
    <n v="0"/>
    <s v="NO"/>
    <m/>
    <m/>
    <m/>
    <m/>
    <m/>
    <m/>
    <x v="1"/>
    <d v="2022-05-13T00:00:00"/>
    <m/>
  </r>
  <r>
    <x v="4"/>
    <s v="FENIX MEDIA GROUP SAS"/>
    <n v="100"/>
    <s v="CPS "/>
    <s v="JURIDICO"/>
    <n v="578"/>
    <n v="2020"/>
    <s v="LUIS GOUZY"/>
    <d v="2022-05-10T00:00:00"/>
    <n v="2"/>
    <n v="2"/>
    <n v="11999098.68"/>
    <s v="IVAN DARIO SERRANO"/>
    <m/>
    <m/>
    <m/>
    <m/>
    <m/>
    <m/>
    <m/>
    <m/>
    <n v="0"/>
    <n v="0"/>
    <n v="0"/>
    <n v="0"/>
    <s v="NO"/>
    <s v="AJUSTAR VALOR NUMEROS Y LETRAS EN INFORME DE ACTIVIDADES"/>
    <m/>
    <m/>
    <m/>
    <m/>
    <m/>
    <x v="0"/>
    <d v="2022-05-16T00:00:00"/>
    <m/>
  </r>
  <r>
    <x v="4"/>
    <s v="L&amp;Q REVISORES FISCALES."/>
    <n v="40"/>
    <s v="CPS "/>
    <s v="JURIDICO "/>
    <n v="518"/>
    <n v="2021"/>
    <s v="MARTHA HERNANDEZ"/>
    <d v="2022-05-16T00:00:00"/>
    <n v="1"/>
    <n v="4"/>
    <n v="36148079"/>
    <s v="JAVIER PIÑEROS"/>
    <m/>
    <m/>
    <m/>
    <m/>
    <m/>
    <m/>
    <m/>
    <m/>
    <n v="0"/>
    <n v="0"/>
    <n v="0"/>
    <n v="0"/>
    <s v="NO"/>
    <s v="AJUSTAR INFORME DE ACTIVIDADES FECHA DE TERMINACION AL 26/04/2022. E INCLUIR LAS HOJAS DE VIDA DEL PERSONAL EJECUTOR-"/>
    <d v="2022-05-16T00:00:00"/>
    <m/>
    <m/>
    <m/>
    <m/>
    <x v="0"/>
    <d v="2022-05-17T00:00:00"/>
    <m/>
  </r>
  <r>
    <x v="4"/>
    <s v="FUNDACION DE CIENCIA Y TECNOLOGIA FUNCITEG"/>
    <n v="100"/>
    <s v="CPS "/>
    <s v="JURIDICO "/>
    <n v="347"/>
    <n v="2019"/>
    <s v="MARTHA HERNANDEZ"/>
    <d v="2022-05-17T00:00:00"/>
    <n v="3"/>
    <n v="3"/>
    <n v="90975968"/>
    <s v="JACQUELINE MEJIA"/>
    <m/>
    <m/>
    <m/>
    <m/>
    <m/>
    <m/>
    <m/>
    <m/>
    <n v="0"/>
    <n v="0"/>
    <n v="0"/>
    <n v="0"/>
    <s v="NO"/>
    <s v="CARGUE SOPORTES DE PAGO Y LIQUIDACIONES TANTO EN EL SECOP COMO EN EL SHARE POINT Y CARGUE PARTE CONTRACTUAL."/>
    <d v="2022-05-17T00:00:00"/>
    <m/>
    <m/>
    <m/>
    <m/>
    <x v="0"/>
    <m/>
    <m/>
  </r>
  <r>
    <x v="4"/>
    <s v="GAVINCO INGENIEROS ASOCIADOS SAS"/>
    <n v="62.96"/>
    <m/>
    <s v="JURIDICO "/>
    <n v="521"/>
    <n v="2021"/>
    <s v="JAVIER CASTILLO"/>
    <d v="2022-05-12T00:00:00"/>
    <n v="3"/>
    <n v="5"/>
    <n v="40288195"/>
    <s v="JUAN CARLOS BOHORQUEZ"/>
    <m/>
    <m/>
    <m/>
    <m/>
    <m/>
    <m/>
    <m/>
    <m/>
    <n v="0"/>
    <n v="0"/>
    <n v="0"/>
    <n v="0"/>
    <s v="NO"/>
    <s v="NO ESTA LA INFORMACIÓN CARGADA EN SECOP, LA FACTURA SE IDENTIFICA COMO PREFACTURA, LA REVISORA FISCAL QUE FIRMA NO CORRESPONDE CON LA PERSONA REGISTRADA EN EL RUT, "/>
    <d v="2022-05-17T00:00:00"/>
    <m/>
    <m/>
    <m/>
    <m/>
    <x v="0"/>
    <d v="2022-05-18T00:00:00"/>
    <m/>
  </r>
  <r>
    <x v="4"/>
    <s v="SQUADRA SEGURIDAD LTDA."/>
    <n v="5.83"/>
    <s v="CPS "/>
    <s v="JURIDICO "/>
    <n v="364"/>
    <n v="2022"/>
    <s v="MARTHA HERNANDEZ"/>
    <d v="2022-05-17T00:00:00"/>
    <n v="8"/>
    <n v="1"/>
    <n v="36530109"/>
    <s v="MONICA GOMEZ"/>
    <m/>
    <m/>
    <m/>
    <m/>
    <m/>
    <m/>
    <m/>
    <m/>
    <n v="0"/>
    <n v="0"/>
    <n v="0"/>
    <n v="0"/>
    <s v="NO"/>
    <s v="FALTA CARGUE EN ELSECOPII Y FIRMA DE CONTRATISTA INFORME DE ACTIVIDADES"/>
    <d v="2022-05-17T00:00:00"/>
    <m/>
    <m/>
    <m/>
    <m/>
    <x v="0"/>
    <d v="2022-05-18T00:00:00"/>
    <m/>
  </r>
  <r>
    <x v="4"/>
    <s v="FUNDACION PARA LA DEFENSA DE LOS ANIMALES"/>
    <n v="0.3"/>
    <s v="CS"/>
    <s v="JURIDICO "/>
    <n v="540"/>
    <n v="2021"/>
    <s v="LISSI OVALLE "/>
    <d v="2022-05-13T00:00:00"/>
    <n v="1"/>
    <n v="4"/>
    <n v="2082812337"/>
    <s v="CRISTIAN CALDERON"/>
    <m/>
    <m/>
    <m/>
    <m/>
    <m/>
    <m/>
    <m/>
    <m/>
    <n v="0"/>
    <n v="0"/>
    <n v="0"/>
    <n v="0"/>
    <s v="NO"/>
    <s v="SE VERIFICA INICIALMENTE  SE CORRIGEN LAS SIGUIENTES OBSERVACIONES 1, CERTIFICACION DE CUMLIMIENTO Y INFORME DE ACTIVIDADES  FECHAS DE PERODO, FECHA INICIAL Y FINAL MAL SE HICIERON LAS CORRECCIONES RESPECTIVAS, COMO TAMBIEN NO SE ENCONTRABAN SUBIDAS EN SHERPOIN Y SECO, SE SUBIERON LOS DOCUMENTOS, NO HABIA INFORME DEL SUPERVISOR SE REALIZARON TODAS LAS CORRECCIONES PERTINENTES Y SE PASO PARA PAGO "/>
    <d v="2022-05-13T00:00:00"/>
    <m/>
    <m/>
    <m/>
    <m/>
    <x v="0"/>
    <d v="2022-05-16T00:00:00"/>
    <m/>
  </r>
  <r>
    <x v="4"/>
    <s v="LADOINSA S.A.S."/>
    <n v="25"/>
    <s v="OC"/>
    <s v="JURIDICO"/>
    <n v="85202"/>
    <n v="2022"/>
    <s v="LUIS GOUZY"/>
    <d v="2022-05-17T00:00:00"/>
    <n v="3"/>
    <n v="11"/>
    <n v="19537161"/>
    <s v="MONICA GOMEZ SARMIENTO"/>
    <m/>
    <m/>
    <m/>
    <m/>
    <m/>
    <m/>
    <m/>
    <m/>
    <n v="0"/>
    <n v="0"/>
    <n v="0"/>
    <n v="0"/>
    <s v="NO"/>
    <m/>
    <m/>
    <m/>
    <m/>
    <m/>
    <m/>
    <x v="1"/>
    <d v="2022-05-16T00:00:00"/>
    <m/>
  </r>
  <r>
    <x v="4"/>
    <s v="SERVICIOS POSTALES NACIONALES "/>
    <s v="96.06"/>
    <s v="CI"/>
    <s v="JURIDICO"/>
    <n v="609"/>
    <n v="2020"/>
    <s v="LISSI OVALLE "/>
    <d v="2022-04-18T00:00:00"/>
    <n v="4"/>
    <n v="5"/>
    <n v="8121277"/>
    <s v="MONICA GOMEZ"/>
    <m/>
    <m/>
    <m/>
    <m/>
    <m/>
    <m/>
    <m/>
    <m/>
    <n v="0"/>
    <n v="0"/>
    <n v="0"/>
    <n v="0"/>
    <s v="NO"/>
    <s v="SE PASO PARA PAGO QUEDANDO ASI  VALOR DEL CONTRATO $8121277                                                                                                            VALOR EJECUTADO EFECTIVAMENTE POR EL CONTRATISTA  $ 7,666,400                                                                                                                   SALDO SIN EJECUTAR  A FAVOR DE LA ALCALDIA  $ 454877"/>
    <m/>
    <m/>
    <m/>
    <m/>
    <m/>
    <x v="0"/>
    <d v="2022-05-17T00:00:00"/>
    <m/>
  </r>
  <r>
    <x v="4"/>
    <s v="CONSORCIO SAN CRISTOBAL JUSTICIA COMUNITARIA 2021 B2-TJS"/>
    <n v="14.3"/>
    <s v="CPS "/>
    <s v="JURIDICO"/>
    <n v="515"/>
    <n v="2021"/>
    <s v="JAVIER CASTILLO"/>
    <d v="2022-05-12T00:00:00"/>
    <n v="1"/>
    <n v="6"/>
    <n v="53266664"/>
    <s v="FREDDY CARDEÑO"/>
    <m/>
    <m/>
    <m/>
    <m/>
    <m/>
    <m/>
    <m/>
    <m/>
    <n v="0"/>
    <n v="0"/>
    <n v="0"/>
    <n v="0"/>
    <s v="NO"/>
    <s v="NO SE EVIDENCIA LA INFORMACIÓN DEL PAGO CARGADA EN SECOP, EL NIT REPORTADO EN LOS DOCUMENTOS NO CORRESPONDE AL DE EL CONSORCIO SAN CRISTOBAL  JUSTICIA COMUNITARIA"/>
    <d v="2022-05-18T00:00:00"/>
    <m/>
    <m/>
    <m/>
    <m/>
    <x v="0"/>
    <d v="2022-05-18T00:00:00"/>
    <m/>
  </r>
  <r>
    <x v="4"/>
    <s v="PNUD PROGARAMA PARA LAS NACIONES UNIDAS"/>
    <n v="100"/>
    <s v="CONVENIO"/>
    <s v="JURIDICO"/>
    <n v="334"/>
    <n v="2021"/>
    <s v="MARTHA HERNANDEZ"/>
    <d v="2022-05-17T00:00:00"/>
    <n v="3"/>
    <n v="3"/>
    <n v="522740100"/>
    <s v="JEIMY JULIETH TORRES"/>
    <m/>
    <m/>
    <m/>
    <m/>
    <m/>
    <m/>
    <m/>
    <m/>
    <n v="0"/>
    <n v="0"/>
    <n v="0"/>
    <n v="0"/>
    <s v="NO"/>
    <m/>
    <m/>
    <m/>
    <m/>
    <m/>
    <m/>
    <x v="1"/>
    <d v="2022-05-17T00:00:00"/>
    <m/>
  </r>
  <r>
    <x v="4"/>
    <s v="AMERICANA CORP S.A.S."/>
    <n v="16.8"/>
    <s v="CS"/>
    <s v="JURIDICO"/>
    <n v="355"/>
    <n v="2021"/>
    <s v="MARTHA HERNANDEZ"/>
    <d v="2022-05-18T00:00:00"/>
    <n v="2"/>
    <n v="12"/>
    <n v="2008940"/>
    <s v="ANGIE LORENA PARRA"/>
    <m/>
    <m/>
    <m/>
    <m/>
    <m/>
    <m/>
    <m/>
    <m/>
    <n v="0"/>
    <n v="0"/>
    <n v="0"/>
    <n v="0"/>
    <s v="NO"/>
    <s v="AJUSTAR EVIDENCIAS SECOP Y SHERE POINT Y FIRMA ORIGINAL INFORME DE ACTIVIDADES"/>
    <d v="2022-05-18T00:00:00"/>
    <m/>
    <m/>
    <m/>
    <m/>
    <x v="0"/>
    <d v="2022-05-19T00:00:00"/>
    <m/>
  </r>
  <r>
    <x v="4"/>
    <s v="ASEGURADORA SOLIDARIA "/>
    <n v="0.97050000000000003"/>
    <s v="CS"/>
    <s v="JURIDICO"/>
    <n v="366"/>
    <n v="2022"/>
    <s v="LISSI OVALLE "/>
    <d v="2022-05-17T00:00:00"/>
    <n v="1"/>
    <n v="1"/>
    <n v="118502267"/>
    <s v="LINA MARCELA CASA DIEGO"/>
    <m/>
    <m/>
    <m/>
    <m/>
    <m/>
    <m/>
    <m/>
    <m/>
    <n v="0"/>
    <n v="0"/>
    <n v="0"/>
    <n v="0"/>
    <s v="NO"/>
    <s v="NO SE ENCUENTRA SUBIDO LOS DOCUMENTOS EN EL SECOP"/>
    <s v="17//05/2022"/>
    <m/>
    <m/>
    <m/>
    <m/>
    <x v="0"/>
    <d v="2022-05-18T00:00:00"/>
    <m/>
  </r>
  <r>
    <x v="4"/>
    <s v="FUNDACIÓN PARA EL DESARROLLO INFANTIL, SOCIAL Y CULTURAL IWOKE"/>
    <n v="18.14"/>
    <s v="CPS "/>
    <s v="JURIDICO"/>
    <n v="531"/>
    <n v="2021"/>
    <s v="JAVIER CASTILLO"/>
    <d v="2022-05-16T00:00:00"/>
    <n v="1"/>
    <n v="7"/>
    <n v="74527425"/>
    <s v="JACQUELINE ADRIANA MEJIA"/>
    <m/>
    <m/>
    <m/>
    <m/>
    <m/>
    <m/>
    <m/>
    <m/>
    <n v="0"/>
    <n v="0"/>
    <n v="0"/>
    <n v="0"/>
    <s v="NO"/>
    <s v="NO SE EVIDENCIA LA INFORMACIÓN DEL PAGO EN LA PLATAFORMA SECOP, SE DEBE CORREGIR LA CERTIFICACIÓN  DE CUMPLIMIENTO"/>
    <d v="2022-05-18T00:00:00"/>
    <m/>
    <m/>
    <m/>
    <m/>
    <x v="0"/>
    <d v="2022-05-19T00:00:00"/>
    <m/>
  </r>
  <r>
    <x v="4"/>
    <s v="INVERSIONES AYL SAS"/>
    <n v="0.97499999999999998"/>
    <s v="CUS"/>
    <s v="JURIDICO"/>
    <n v="353"/>
    <n v="2021"/>
    <s v="LISSI OVALLE "/>
    <d v="2022-05-18T00:00:00"/>
    <n v="7"/>
    <n v="8"/>
    <n v="13327626"/>
    <s v="ANGIE LORENA PARRA GALINDO"/>
    <m/>
    <m/>
    <m/>
    <m/>
    <m/>
    <m/>
    <m/>
    <m/>
    <n v="0"/>
    <n v="0"/>
    <n v="0"/>
    <n v="0"/>
    <s v="NO"/>
    <s v="SE HACE ADICION PARA EL PROXIMO MES YA QUE EN ABRIL SE AGOTARON LOS RECURSOS "/>
    <m/>
    <m/>
    <m/>
    <m/>
    <m/>
    <x v="0"/>
    <m/>
    <m/>
  </r>
  <r>
    <x v="4"/>
    <s v="CONSTRUCTORA VMJ SAS"/>
    <n v="16.84"/>
    <s v="CO"/>
    <s v="JURIDICO"/>
    <n v="508"/>
    <n v="2021"/>
    <s v="DANIEL BERNAL"/>
    <d v="2022-05-17T00:00:00"/>
    <n v="1"/>
    <n v="4"/>
    <n v="46514321"/>
    <s v="JOSE DARIO GAVILANES"/>
    <m/>
    <m/>
    <m/>
    <m/>
    <m/>
    <m/>
    <m/>
    <m/>
    <n v="0"/>
    <n v="0"/>
    <n v="0"/>
    <n v="0"/>
    <s v="NO"/>
    <s v="1. EL PAGO NO SE ENCUENTRA EN EL SECOP 2. FALTA  Resolución de Facturación expedida por la DIAN 3. EL INFORME DE SUPERVISION PARA LOS CONTRATOS DEBE QUITAR EL PAGO 1. 4. EL FORMATO DE CERTIFICACION DE CUMPLIMIENTO   NO ES EL OFICIAL. LA FECHA DEL PERIODO NO CONCUERDA CON EL PERDIODO A CERTIFICAR "/>
    <m/>
    <m/>
    <m/>
    <m/>
    <m/>
    <x v="0"/>
    <m/>
    <m/>
  </r>
  <r>
    <x v="4"/>
    <s v="FEC SUMINISTROS Y SERVICIOS S.A.S."/>
    <n v="100"/>
    <s v="CS"/>
    <s v="JURIDICO "/>
    <n v="528"/>
    <n v="2021"/>
    <s v="MARTHA HERNANDEZ"/>
    <d v="2022-05-18T00:00:00"/>
    <n v="1"/>
    <n v="1"/>
    <n v="23800000"/>
    <s v="SARA DEL PILAR PEREZ"/>
    <m/>
    <m/>
    <m/>
    <m/>
    <m/>
    <m/>
    <m/>
    <m/>
    <n v="0"/>
    <n v="0"/>
    <n v="0"/>
    <n v="0"/>
    <s v="NO"/>
    <s v="CARGUE INGRESOS Y SALIDA DEL ALMACEN, ACTA ENTREGA A LOS USUARIO DE LOS ELEMENTOS AJUSTAR EVIDENCIAS"/>
    <d v="2022-05-18T00:00:00"/>
    <m/>
    <m/>
    <m/>
    <m/>
    <x v="0"/>
    <m/>
    <m/>
  </r>
  <r>
    <x v="4"/>
    <s v="INVERSIONES A Y L"/>
    <m/>
    <s v="CUS"/>
    <s v="JURIDICO "/>
    <n v="353"/>
    <n v="2021"/>
    <s v="LISSI OVALLE "/>
    <d v="2022-05-19T00:00:00"/>
    <n v="7"/>
    <n v="8"/>
    <n v="13327626"/>
    <s v="ANGIE LORENA PARRA"/>
    <m/>
    <m/>
    <m/>
    <m/>
    <m/>
    <m/>
    <m/>
    <m/>
    <n v="0"/>
    <n v="0"/>
    <n v="0"/>
    <n v="0"/>
    <s v="NO"/>
    <s v="SE SOLICITA SUBIDA DE LAS EVIDENCIAS A SECOP, CONTENEDOR DE LA FACTURA , SE VERIFICA LA RELKACION DE REFRIGERIOS ENTREGADOS EN MARZO CON LAS ACTAS DE ENTREGA, ENCONTRANDOSE DE ACUERDO CON LO ENTREGADO , TMBIEN SE EVIDENCIA QUE LAS LISTAS ENTREGADAS DE LOS REFRIGERIOS SUMAN 1,393 Y EN TOTAL SON 2346, EL SUPERVISOR MANIFIESTA , QUE LAS FIRMAS RECAUDADAS LAS ENTREGAN EN SU TOTALIDAD POR TEMAS DE LOGISTICA EN LOS DIFERENTES PUNTOS, "/>
    <m/>
    <m/>
    <m/>
    <m/>
    <m/>
    <x v="0"/>
    <d v="2022-05-19T00:00:00"/>
    <m/>
  </r>
  <r>
    <x v="4"/>
    <s v="MARKETGROUP SAS"/>
    <n v="0.90100000000000002"/>
    <s v="CSU"/>
    <s v="JURIDICO"/>
    <n v="356"/>
    <n v="2021"/>
    <s v="LISSI OVALLE "/>
    <d v="2022-05-18T00:00:00"/>
    <n v="1"/>
    <n v="2"/>
    <n v="19377713"/>
    <s v="ANGIE LORENA PARRA"/>
    <m/>
    <m/>
    <m/>
    <m/>
    <m/>
    <m/>
    <m/>
    <m/>
    <n v="0"/>
    <n v="0"/>
    <n v="0"/>
    <n v="0"/>
    <s v="NO"/>
    <m/>
    <d v="2022-05-17T00:00:00"/>
    <m/>
    <m/>
    <m/>
    <m/>
    <x v="1"/>
    <d v="2022-05-19T00:00:00"/>
    <m/>
  </r>
  <r>
    <x v="4"/>
    <s v="CORPORACIÓN PARA EL DESARROLLO HUMANO, SOCIAL Y COMUNITARIO"/>
    <n v="42.5"/>
    <s v="CPS "/>
    <s v="JURIDICO"/>
    <n v="516"/>
    <n v="2021"/>
    <s v="JAVIER CASTILLO"/>
    <d v="2022-05-19T00:00:00"/>
    <n v="1"/>
    <n v="5"/>
    <n v="136059693"/>
    <s v="FREDDY CARDEÑO"/>
    <m/>
    <m/>
    <m/>
    <m/>
    <m/>
    <m/>
    <m/>
    <m/>
    <n v="0"/>
    <n v="0"/>
    <n v="0"/>
    <n v="0"/>
    <s v="NO"/>
    <m/>
    <m/>
    <m/>
    <m/>
    <m/>
    <m/>
    <x v="1"/>
    <d v="2022-05-19T00:00:00"/>
    <m/>
  </r>
  <r>
    <x v="5"/>
    <s v="FUNDACION SOCIAL PARA LA RECREACION LA CULTURA Y EL DEPORTE"/>
    <n v="100"/>
    <s v="CPS"/>
    <s v="JURIDICO"/>
    <n v="321"/>
    <n v="20219"/>
    <s v="MARTHA HERNANDEZ"/>
    <d v="2022-06-07T00:00:00"/>
    <n v="3"/>
    <n v="3"/>
    <n v="66562728"/>
    <s v="FREDDY ALBERTO HERNANDEZ"/>
    <m/>
    <m/>
    <m/>
    <m/>
    <m/>
    <m/>
    <m/>
    <m/>
    <n v="0"/>
    <n v="0"/>
    <n v="0"/>
    <n v="0"/>
    <s v="NO"/>
    <s v="LAS MODIFICACIONES CONTRACTUALES NO SE ENCUENTRAN EN FORMA DE COMPLETA TANTO FISICAS COMO EN SECOP NO SE EVIDENCIA INGRESOS Y SALIDA DEL ALMACEN DE LOS ELEMENTOS RECIBIDOS, AJUSTAR ENVIDENCIAS DEL CONTRATO DE ACUERDO A LAS OBLIGACIONES ESPECIFICAS DEL CONTRATO."/>
    <d v="2022-06-08T00:00:00"/>
    <m/>
    <m/>
    <m/>
    <m/>
    <x v="0"/>
    <m/>
    <m/>
  </r>
  <r>
    <x v="5"/>
    <s v="COMPENSAR"/>
    <n v="100"/>
    <s v="RES"/>
    <s v="JURIDICO"/>
    <n v="4"/>
    <n v="2022"/>
    <s v="MARTHA HERNANDEZ"/>
    <d v="2022-06-09T00:00:00"/>
    <n v="6"/>
    <n v="6"/>
    <n v="643500000"/>
    <s v="JULIANNA FORERO"/>
    <m/>
    <m/>
    <m/>
    <m/>
    <m/>
    <m/>
    <m/>
    <m/>
    <n v="0"/>
    <n v="0"/>
    <n v="0"/>
    <n v="0"/>
    <s v="NO"/>
    <m/>
    <m/>
    <m/>
    <m/>
    <m/>
    <m/>
    <x v="1"/>
    <d v="2022-06-09T00:00:00"/>
    <m/>
  </r>
  <r>
    <x v="5"/>
    <s v="COMPENSAR "/>
    <n v="65.930000000000007"/>
    <s v="RES"/>
    <s v="JURIDICO"/>
    <n v="5"/>
    <n v="2022"/>
    <s v="MARTHA HERNANDEZ"/>
    <d v="2022-06-09T00:00:00"/>
    <n v="4"/>
    <n v="6"/>
    <n v="8842593"/>
    <s v="JULIANNA FORERO"/>
    <m/>
    <m/>
    <m/>
    <m/>
    <m/>
    <m/>
    <m/>
    <m/>
    <n v="0"/>
    <n v="0"/>
    <n v="0"/>
    <n v="0"/>
    <s v="NO"/>
    <m/>
    <m/>
    <m/>
    <m/>
    <m/>
    <m/>
    <x v="1"/>
    <d v="2022-06-09T00:00:00"/>
    <m/>
  </r>
  <r>
    <x v="5"/>
    <s v="LADOINSA S.A.S."/>
    <n v="0.35"/>
    <s v="OC"/>
    <s v="JURIDICO"/>
    <n v="85202"/>
    <n v="2022"/>
    <s v="LUIS GOUZY"/>
    <d v="2022-06-09T00:00:00"/>
    <n v="4"/>
    <n v="11"/>
    <n v="19618387"/>
    <s v="MONICA GOMEZ SARMIENTO"/>
    <m/>
    <m/>
    <m/>
    <m/>
    <m/>
    <m/>
    <m/>
    <m/>
    <n v="0"/>
    <n v="0"/>
    <n v="0"/>
    <n v="0"/>
    <s v="NO"/>
    <s v="PAGO 4"/>
    <m/>
    <m/>
    <m/>
    <m/>
    <m/>
    <x v="1"/>
    <d v="2022-06-09T00:00:00"/>
    <m/>
  </r>
  <r>
    <x v="5"/>
    <s v="PCCOM S.A."/>
    <n v="0.75"/>
    <s v="OC"/>
    <s v="JURIDICO"/>
    <n v="70932"/>
    <n v="2021"/>
    <s v="LUIS GOUZY"/>
    <d v="2022-06-09T00:00:00"/>
    <n v="9"/>
    <n v="13"/>
    <n v="204781"/>
    <s v="JULIO CESAR BARRERA"/>
    <m/>
    <m/>
    <m/>
    <m/>
    <m/>
    <m/>
    <m/>
    <m/>
    <n v="0"/>
    <n v="0"/>
    <n v="0"/>
    <n v="0"/>
    <s v="NO"/>
    <s v="PAGO 9"/>
    <m/>
    <m/>
    <m/>
    <m/>
    <m/>
    <x v="1"/>
    <d v="2022-06-09T00:00:00"/>
    <m/>
  </r>
  <r>
    <x v="5"/>
    <s v="EMPRESA DE TELECOMUNICACIONES DE BOGOTA ETB"/>
    <n v="0.88890000000000002"/>
    <s v="C.I."/>
    <s v="JURIDICO"/>
    <n v="600"/>
    <n v="2020"/>
    <s v="LUIS GOUZY"/>
    <d v="2022-06-13T00:00:00"/>
    <n v="16"/>
    <n v="18"/>
    <n v="1370880"/>
    <s v="JULIETH ANDREA MARTINEZ"/>
    <m/>
    <m/>
    <m/>
    <m/>
    <m/>
    <m/>
    <m/>
    <m/>
    <n v="0"/>
    <n v="0"/>
    <n v="0"/>
    <n v="0"/>
    <s v="NO"/>
    <s v="PAGO 16"/>
    <m/>
    <m/>
    <m/>
    <m/>
    <m/>
    <x v="1"/>
    <d v="2022-06-13T00:00:00"/>
    <m/>
  </r>
  <r>
    <x v="5"/>
    <s v="ETB"/>
    <n v="85"/>
    <s v="C.I."/>
    <s v="JURIDICO"/>
    <n v="298"/>
    <n v="2021"/>
    <s v="LUIS GOUZY"/>
    <d v="2022-06-13T00:00:00"/>
    <n v="12"/>
    <n v="14"/>
    <n v="2618833"/>
    <s v="JULIETH ANDREA MARTINEZ"/>
    <m/>
    <m/>
    <m/>
    <m/>
    <m/>
    <m/>
    <m/>
    <m/>
    <n v="0"/>
    <n v="0"/>
    <n v="0"/>
    <n v="0"/>
    <s v="NO"/>
    <s v="PAGO 12"/>
    <m/>
    <m/>
    <m/>
    <m/>
    <m/>
    <x v="1"/>
    <d v="2022-06-13T00:00:00"/>
    <m/>
  </r>
  <r>
    <x v="5"/>
    <s v="SQUADRA SEGURIDAD "/>
    <s v="12.50"/>
    <s v="CPS"/>
    <s v="JURIDICO"/>
    <n v="364"/>
    <n v="2022"/>
    <s v="DANIEL BERNAL"/>
    <d v="2022-06-13T00:00:00"/>
    <n v="2"/>
    <n v="9"/>
    <n v="83640805"/>
    <s v="MONICA GOMEZ SARMIENTO "/>
    <m/>
    <m/>
    <m/>
    <m/>
    <m/>
    <m/>
    <m/>
    <m/>
    <n v="0"/>
    <n v="0"/>
    <n v="0"/>
    <n v="0"/>
    <s v="NO"/>
    <s v="1. DEBE CORREGIR EL INFORME DE SUPERVISION PARA LOS CONTRATOS CON PROVEEDORES, LA FECHA DE INIO Y FECHA DE TERMINACION 2. NO SE EVIDENCIA EL ACTA DE INICIO EN EL SECOP II. "/>
    <m/>
    <m/>
    <m/>
    <m/>
    <m/>
    <x v="0"/>
    <m/>
    <m/>
  </r>
  <r>
    <x v="5"/>
    <s v="CONSORVIO VIAL SAN CRISTOBAL "/>
    <s v="16.88%"/>
    <s v="CO "/>
    <s v="JURIDICO"/>
    <n v="507"/>
    <n v="2021"/>
    <s v="DANIEL BERNAL"/>
    <d v="2022-06-13T00:00:00"/>
    <n v="2"/>
    <n v="5"/>
    <n v="261594447"/>
    <s v="JUAN CARLOS "/>
    <m/>
    <m/>
    <m/>
    <m/>
    <m/>
    <m/>
    <m/>
    <m/>
    <n v="0"/>
    <n v="0"/>
    <n v="0"/>
    <n v="0"/>
    <s v="NO"/>
    <s v="ACTUALIZAR FECHA DE CERT. CUMPLIMIENTO Y CERT PARAFISCALES  A JUNIO 2. LOS PAGOS EN SECOP II ESTAN RECHAZADOS. "/>
    <m/>
    <m/>
    <m/>
    <m/>
    <m/>
    <x v="0"/>
    <m/>
    <m/>
  </r>
  <r>
    <x v="5"/>
    <s v="INVERSIONES A Y L "/>
    <n v="0.97940000000000005"/>
    <s v="CUS"/>
    <s v="JURIDICO "/>
    <n v="353"/>
    <n v="2021"/>
    <s v="LISSI OVALLE "/>
    <d v="2022-06-11T00:00:00"/>
    <n v="7"/>
    <n v="8"/>
    <n v="13327626"/>
    <s v="ANGIE LORENA PARRA"/>
    <m/>
    <m/>
    <m/>
    <m/>
    <m/>
    <m/>
    <m/>
    <m/>
    <n v="0"/>
    <n v="0"/>
    <n v="0"/>
    <n v="0"/>
    <s v="NO"/>
    <s v="SE REALIZO ADICION DE UN MES EN TIEMPO , SE VERIFICA LAS LISTAS DE LOS REFRIGERIOS FALTANTES QUE ERAN DE 1,396 Y LA SUPERVISORA DEL CONTRATO LAS SUBE AL SECOPO SE VERIFICAN NUEVAMENTE ENCONTRANDOSE UN FALTANTE DE FIRMAS DE DE 159 REFRIGERIOS Y  LISTAS REPETIDAS SE LE ENVIA CORREO A LA SUPERVISORA INFORMANDOLE LAS OBSERVACIONES DE LOS FALTANTES Y DE LAS LISTAS REPETIDAS, LA SUPERVISORA LAS SUBEN AL SECOPP LAS CUALES SE VERIFICAN ENCONTRANDOSE  LAS LISTAS   (refrigerios completos ) por lo tanto se pasa para pago )"/>
    <d v="2022-06-10T00:00:00"/>
    <m/>
    <m/>
    <m/>
    <m/>
    <x v="0"/>
    <d v="2022-06-13T00:00:00"/>
    <m/>
  </r>
  <r>
    <x v="5"/>
    <s v="BRAND CENTER S.A.S"/>
    <s v="100%%"/>
    <s v="CUS"/>
    <s v="JURIDICO"/>
    <n v="334"/>
    <n v="2019"/>
    <s v="LISSI OVALLE "/>
    <d v="2022-06-14T00:00:00"/>
    <n v="10"/>
    <n v="10"/>
    <n v="2139150"/>
    <s v="LINA CASA DIEGO"/>
    <m/>
    <m/>
    <m/>
    <m/>
    <m/>
    <m/>
    <m/>
    <m/>
    <n v="0"/>
    <n v="0"/>
    <n v="0"/>
    <n v="0"/>
    <s v="NO"/>
    <s v="SE REALIZARON LAS SIGUIENTES  OBSERVACIONBES GENERALES 1, Se encuentra en proceso de liquidacion que el contrato termino el el 07 de febrero de 2021,.2, NO SE ENCUENTRAN Cargados en el secop 2 las modificaciones contractuales 3, El valor de la ultima factura no coincide ocn el valor del ingreso y egreso  del almacen 4, No se evidencia informe de seguimiento juridico del pago 3 al 9 5,las entradas y salidas a almacen no se encuentran firmadas por e almacenista .6, No se encuentran cotizaciones en el archivo fisico del contrato .7,                                                                                                                          De las siguientes observaciones se consulta con el doctor diego asesor juridico del despacho quien manifiesta del la obligatoriedad de cargue en ek secop de las modificaciones es apartir de 2020 por lo cual no es obligacion que se carguen en el secop, de lo de la firma de entradas y salidas de almacen se consulta y se determina que de acuerdo que de acuerdo a la elaboracion de los comprobantes en el aplicativo se debe aprobar por parte del almacenista antes de la impresion lo cual se toma como si estuviera firmado. OBSERVACIONES DEL 15/06/2022  SEe envia por correo a la supervisora del contrato las siguoientes                                                    1,Subir al secop los siguientes documentos: cotizaciones , la factura numero 14134 que es la correspondiente a la cuenra de cobro,adiciones y prorrogas planillas de seguridad social , informe del supervisor , contenedor de la factura . el dia 23 de se adelanta reunion con el fin de verificar que las observaciones realizadas por el grupo de calidad y liquidaciones hayan quedado subsanadas para tal fin el apoyo a la supervision presenta el formato de informe de supervision para personas juridicas  en el que incorpora los ajustes de las obsertvaciones realizadas tanto para el grupo de calidad como el de liquyidaciones ,       L dfoctora Marisol Muñoz y el Doctor Digo Rodriguez subsanadas las obsertvaciones dan el visto bueno para que se proceda con la liquidacion de este contrato.                                                           "/>
    <m/>
    <m/>
    <m/>
    <m/>
    <m/>
    <x v="0"/>
    <m/>
    <m/>
  </r>
  <r>
    <x v="5"/>
    <s v="FUNDACION PARA EL DESARROLLO Y FORTALECIMIENTO TERRITORIAL VISION LOCAL "/>
    <n v="1"/>
    <s v="CPS "/>
    <s v="JURIDICO"/>
    <s v="605-2020"/>
    <n v="2020"/>
    <s v="LISSI OVALLE"/>
    <d v="2022-06-14T00:00:00"/>
    <n v="5"/>
    <n v="5"/>
    <n v="70769792"/>
    <s v="FREDY ALBERTO HERNANDEZ"/>
    <m/>
    <m/>
    <m/>
    <m/>
    <m/>
    <m/>
    <m/>
    <m/>
    <n v="0"/>
    <n v="0"/>
    <n v="0"/>
    <n v="0"/>
    <s v="NO"/>
    <s v="Se realizo verificacion documental "/>
    <m/>
    <m/>
    <m/>
    <m/>
    <m/>
    <x v="0"/>
    <s v="EN CORRECCION"/>
    <m/>
  </r>
  <r>
    <x v="5"/>
    <s v="IDIPRON"/>
    <m/>
    <s v="C.I."/>
    <s v="JURIDICO "/>
    <n v="1699"/>
    <n v="2021"/>
    <s v="LUIS GOUZY"/>
    <d v="2022-06-14T00:00:00"/>
    <n v="3"/>
    <n v="2"/>
    <n v="269169528"/>
    <s v="DIEGO MAURICIO ROJAS"/>
    <m/>
    <m/>
    <m/>
    <m/>
    <m/>
    <m/>
    <m/>
    <m/>
    <n v="0"/>
    <n v="0"/>
    <n v="0"/>
    <n v="0"/>
    <s v="NO"/>
    <s v="CARGAR EN SECOP. Ajustar informe SEGUIMIENTO JURIDICO. "/>
    <d v="2022-06-16T00:00:00"/>
    <m/>
    <m/>
    <m/>
    <m/>
    <x v="0"/>
    <d v="2022-06-17T00:00:00"/>
    <m/>
  </r>
  <r>
    <x v="5"/>
    <s v="EMPRESA DE TELECOMUNICACIONES DE BOGOTA ETB"/>
    <n v="0.94440000000000002"/>
    <s v="C.I."/>
    <s v="JURIDICO"/>
    <n v="600"/>
    <n v="2020"/>
    <s v="LUIS GOUZY"/>
    <d v="2022-06-16T00:00:00"/>
    <n v="17"/>
    <n v="18"/>
    <n v="1370880"/>
    <s v="JULIETH ANDREA MARTINEZ"/>
    <m/>
    <m/>
    <m/>
    <m/>
    <m/>
    <m/>
    <m/>
    <m/>
    <n v="0"/>
    <n v="0"/>
    <n v="0"/>
    <n v="0"/>
    <s v="NO"/>
    <s v="CARGAR EN SECOP y SHARE POINT pago 17"/>
    <d v="2022-06-16T00:00:00"/>
    <m/>
    <m/>
    <m/>
    <m/>
    <x v="0"/>
    <d v="2022-06-16T00:00:00"/>
    <m/>
  </r>
  <r>
    <x v="5"/>
    <s v="ETB"/>
    <n v="92.14"/>
    <s v="C.I."/>
    <s v="JURIDICO"/>
    <n v="298"/>
    <n v="2021"/>
    <s v="LUIS GOUZY"/>
    <d v="2022-06-16T00:00:00"/>
    <n v="13"/>
    <n v="14"/>
    <n v="2618833"/>
    <s v="JULIETH ANDREA MARTINEZ"/>
    <m/>
    <m/>
    <m/>
    <m/>
    <m/>
    <m/>
    <m/>
    <m/>
    <n v="0"/>
    <n v="0"/>
    <n v="0"/>
    <n v="0"/>
    <s v="NO"/>
    <s v="CARGAR EN SECOP y SHARE POINT pago 13"/>
    <m/>
    <m/>
    <m/>
    <m/>
    <m/>
    <x v="0"/>
    <d v="2022-06-16T00:00:00"/>
    <m/>
  </r>
  <r>
    <x v="5"/>
    <s v="SOLIUN S.AS"/>
    <n v="89.75"/>
    <s v="C.I "/>
    <s v="JURIDICO"/>
    <n v="522"/>
    <n v="2021"/>
    <s v="DANIEL BERNAL"/>
    <d v="2022-06-16T00:00:00"/>
    <n v="4"/>
    <n v="5"/>
    <n v="44235788"/>
    <s v="JOSE GAVILANES"/>
    <m/>
    <m/>
    <m/>
    <m/>
    <m/>
    <m/>
    <m/>
    <m/>
    <n v="0"/>
    <n v="0"/>
    <n v="0"/>
    <n v="0"/>
    <s v="NO"/>
    <s v="1. NO ESTA FIRMADA EL ACTA PARCIAL DE OBRA 4 EN EL SECOP II, SUBIR SOPORTES DE EVIDENCIAS EN SECOP "/>
    <d v="2022-04-08T00:00:00"/>
    <m/>
    <m/>
    <m/>
    <m/>
    <x v="0"/>
    <m/>
    <m/>
  </r>
  <r>
    <x v="5"/>
    <s v="INCITECO S.A.S "/>
    <n v="0.89749999999999996"/>
    <s v="C.O"/>
    <s v="JURIDICO"/>
    <n v="509"/>
    <n v="2021"/>
    <s v="DANIEL BERNAL"/>
    <d v="2022-05-09T00:00:00"/>
    <n v="3"/>
    <n v="4"/>
    <n v="531963698"/>
    <s v="JOSE DARIO GAVILANES "/>
    <m/>
    <m/>
    <m/>
    <m/>
    <m/>
    <m/>
    <m/>
    <m/>
    <n v="0"/>
    <n v="0"/>
    <n v="0"/>
    <n v="0"/>
    <s v="NO"/>
    <m/>
    <m/>
    <m/>
    <m/>
    <m/>
    <m/>
    <x v="1"/>
    <d v="2022-06-16T00:00:00"/>
    <m/>
  </r>
  <r>
    <x v="5"/>
    <s v="CONSORCIO GAMA GALAN DQ "/>
    <n v="93.3"/>
    <s v="COP"/>
    <s v="JURIDICO "/>
    <n v="596"/>
    <n v="2020"/>
    <s v="DANIEL BERNAL "/>
    <d v="2022-05-10T00:00:00"/>
    <n v="13"/>
    <n v="15"/>
    <n v="1513822303"/>
    <s v="INTERGEOTERRA"/>
    <m/>
    <m/>
    <m/>
    <m/>
    <m/>
    <m/>
    <m/>
    <m/>
    <n v="0"/>
    <n v="0"/>
    <n v="0"/>
    <n v="0"/>
    <s v="NO"/>
    <s v="1. CORREGIR EL &quot;INFORME DE EJECUCCION CONTRATO DE OBRA PUBLICA&quot; EL OBJETO ESTA MAL  2. SUBIR LOS DOCUMENTOS PARA PAGO EN SECOP II"/>
    <d v="2022-06-16T00:00:00"/>
    <m/>
    <m/>
    <m/>
    <m/>
    <x v="0"/>
    <m/>
    <m/>
  </r>
  <r>
    <x v="5"/>
    <s v="RAPITEST INGENIERIA LTDA"/>
    <n v="100"/>
    <s v="CI"/>
    <s v="JURIDICO"/>
    <n v="602"/>
    <n v="2020"/>
    <s v="DANIEL BERNAL"/>
    <d v="2022-06-16T00:00:00"/>
    <n v="4"/>
    <n v="4"/>
    <n v="7206301"/>
    <s v="DIEGO CABALLERO"/>
    <m/>
    <m/>
    <m/>
    <m/>
    <m/>
    <m/>
    <m/>
    <m/>
    <n v="0"/>
    <n v="0"/>
    <n v="0"/>
    <n v="0"/>
    <s v="NO"/>
    <s v="1. CORREGIR ACTA DE LIQUIDACION CEDULA DEL ALCALDE PRIMERA HOJA, 2. ESTADO FINANCIERO  RP Y FECHA DE ESTE 3. NMERAL 6. 3. SUBIR PAGO A SECOP II   4. RELACIONAR LAS MODIFICACIONES EN LOS DOCUMENTOS EN LOS CUALES DEBEN SER AGREGADAS, EN CERT. CUMPLIMIENTO, EN INFORME DE ACTIVIDADES EN INFORME SUPERVISION, ACTA DE LIQUIDACION. "/>
    <d v="2022-06-17T00:00:00"/>
    <m/>
    <m/>
    <m/>
    <m/>
    <x v="0"/>
    <m/>
    <m/>
  </r>
  <r>
    <x v="5"/>
    <s v="FUDACION JUSTICIA SOCIAL "/>
    <n v="0.7"/>
    <s v="CPS"/>
    <s v="JURIDICO"/>
    <n v="517"/>
    <n v="2021"/>
    <s v="DANIEL BERNAL"/>
    <d v="2022-06-17T00:00:00"/>
    <n v="2"/>
    <n v="3"/>
    <n v="217636171"/>
    <s v="MONICA BERNAL"/>
    <m/>
    <m/>
    <m/>
    <m/>
    <m/>
    <m/>
    <m/>
    <m/>
    <n v="0"/>
    <n v="0"/>
    <n v="0"/>
    <n v="0"/>
    <s v="NO"/>
    <m/>
    <m/>
    <m/>
    <m/>
    <m/>
    <m/>
    <x v="1"/>
    <d v="2022-06-17T00:00:00"/>
    <m/>
  </r>
  <r>
    <x v="5"/>
    <s v="FUNDACION PARA LA DEFENSA DE LOS ANIMALES "/>
    <n v="0.7"/>
    <s v="C"/>
    <s v="JURIDICO "/>
    <n v="540"/>
    <n v="2021"/>
    <s v="LISSI OVALLE "/>
    <d v="2022-06-14T00:00:00"/>
    <n v="2"/>
    <n v="3"/>
    <n v="302000000"/>
    <s v="CRISTHIAN CALDERON"/>
    <m/>
    <m/>
    <m/>
    <m/>
    <m/>
    <m/>
    <m/>
    <m/>
    <n v="0"/>
    <n v="0"/>
    <n v="0"/>
    <n v="0"/>
    <s v="NO"/>
    <s v="1,,Se rewquiere Acta de ingreso de los bienes al almacen (soporte consolidado de los medicamentos con unidades y valores) 2 Se solocita el soporte del cronograma de actividades de acuerdo a la obligacion especifica #2, del clausulado del contrato 3, para este segundo pago se requiere los soportes del avance  correspondiente al 70% de la  ejecucion correspondiente al 70% de la ejecucion y avances del cronograma de actividades 4, Se solicita realizar ajustes respectivo tanto de la certificacion de cumplimiento , informe de actividades y factura teniendo encuenta que el segundo pago de acuerdo a lo pactado en el clausulado del contrato equivlrnte al 35% del valor del contrato, ejecucion y avance de actividades equivalente a 70%   5.Cargue en el Secop los puntos anterior mente descritos en las observaciones parte de arriba como corresponde  "/>
    <m/>
    <m/>
    <m/>
    <m/>
    <m/>
    <x v="0"/>
    <m/>
    <m/>
  </r>
  <r>
    <x v="5"/>
    <s v="CCQ CONTRUCCIONES "/>
    <n v="100"/>
    <s v="C0"/>
    <s v="JURIDICO"/>
    <n v="284"/>
    <n v="2018"/>
    <s v="LISSI OVALLE "/>
    <d v="2022-04-20T00:00:00"/>
    <n v="3"/>
    <n v="4"/>
    <n v="183667775"/>
    <s v="AYDA ROCIO QUIROGA"/>
    <m/>
    <m/>
    <m/>
    <m/>
    <m/>
    <m/>
    <m/>
    <m/>
    <n v="0"/>
    <n v="0"/>
    <n v="0"/>
    <n v="0"/>
    <s v="NO"/>
    <s v="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     En junio el apoyo a la supervision se reune con el doc diego rodriguez para subsanar esta observacion, y el determina que se debe sacar del archivo de la carpeta este documento y realizar la revision del acta de liquidacion quedando subsanadas las observaciones y asi pasar la cuenta de liquidacion para pago "/>
    <m/>
    <m/>
    <m/>
    <m/>
    <m/>
    <x v="0"/>
    <m/>
    <m/>
  </r>
  <r>
    <x v="6"/>
    <s v="CIDOR CONSULTING"/>
    <m/>
    <s v="CPS"/>
    <s v="JURIDICO"/>
    <n v="536"/>
    <n v="2021"/>
    <s v="DANIEL BERNAL "/>
    <d v="2022-07-01T00:00:00"/>
    <n v="1"/>
    <n v="7"/>
    <n v="0"/>
    <s v="ANGELICA PATARROLLO"/>
    <m/>
    <m/>
    <m/>
    <m/>
    <m/>
    <m/>
    <m/>
    <m/>
    <n v="0"/>
    <n v="0"/>
    <n v="0"/>
    <n v="0"/>
    <s v="NO"/>
    <s v="1. EL FORMATO PARA LA CERTIFICACION DE CUMPLIMINETO ES EL GCO-GCI-F150; DEBE  PRESENTAR LA CERTIFICACION DE CUMPLIMIENTO  CON FECHA DEL 14 DE MARZO AL 13  DE ABRIL Y DEL 14 DE ABRIL AL 13 MAYO,  DEL 14 DE JUNIO AL 13 DE JUNIO. FACTURA FVE-59 2. EN CUANTO AL INFORME DE ACTIVIDADES DEBE CORREGIR LA CASILLA DE CONTRATO Y FECHA Y DEBE QUEDAR 536-2021 DEL 14/01/2022.; CASILLA TERMINACION ES 13-09-2022"/>
    <d v="2022-07-11T00:00:00"/>
    <m/>
    <m/>
    <m/>
    <m/>
    <x v="0"/>
    <d v="2022-07-18T00:00:00"/>
    <m/>
  </r>
  <r>
    <x v="6"/>
    <s v="CIDOR CONSULTING"/>
    <m/>
    <s v="CPS"/>
    <s v="JURIDICO"/>
    <n v="536"/>
    <n v="2021"/>
    <s v="DANIEL BERNAL "/>
    <d v="2022-07-01T00:00:00"/>
    <n v="2"/>
    <n v="7"/>
    <n v="18396933"/>
    <s v="ANGELICA PATARROLLO"/>
    <m/>
    <m/>
    <m/>
    <m/>
    <m/>
    <m/>
    <m/>
    <m/>
    <n v="0"/>
    <n v="0"/>
    <n v="0"/>
    <n v="0"/>
    <s v="NO"/>
    <s v="SE ENVIO OBSERVACIONES AL CORREO"/>
    <d v="2022-07-11T00:00:00"/>
    <m/>
    <m/>
    <m/>
    <m/>
    <x v="0"/>
    <d v="2022-07-18T00:00:00"/>
    <m/>
  </r>
  <r>
    <x v="6"/>
    <s v="CIDOR CONSULTING"/>
    <m/>
    <s v="CPS"/>
    <s v="JURIDICO"/>
    <n v="536"/>
    <n v="2021"/>
    <s v="DANIEL BERNAL "/>
    <d v="2022-07-01T00:00:00"/>
    <n v="3"/>
    <n v="7"/>
    <n v="25189647"/>
    <s v="ANGELICA PATARROLLO"/>
    <m/>
    <m/>
    <m/>
    <m/>
    <m/>
    <m/>
    <m/>
    <m/>
    <n v="0"/>
    <n v="0"/>
    <n v="0"/>
    <n v="0"/>
    <s v="NO"/>
    <s v="SE ENVIO OBSERVACIONES AL CORREO"/>
    <d v="2022-07-11T00:00:00"/>
    <m/>
    <m/>
    <m/>
    <m/>
    <x v="0"/>
    <d v="2022-07-18T00:00:00"/>
    <m/>
  </r>
  <r>
    <x v="6"/>
    <s v="PCCOM S.A."/>
    <n v="0.82"/>
    <s v="OC"/>
    <s v="JURIDICO"/>
    <n v="70932"/>
    <n v="2021"/>
    <s v="LUIS GOUZY"/>
    <d v="2022-07-11T00:00:00"/>
    <n v="10"/>
    <n v="13"/>
    <n v="182103"/>
    <s v="JULIO CESAR BARRERA"/>
    <m/>
    <m/>
    <m/>
    <m/>
    <m/>
    <m/>
    <m/>
    <m/>
    <n v="0"/>
    <n v="0"/>
    <n v="0"/>
    <n v="0"/>
    <s v="NO"/>
    <s v="Cargar en Share Point. Informe de actividades es N° 10. Quitar palabra INTERVENTOR y firma del Apoyo a la Supervision."/>
    <d v="2022-07-11T00:00:00"/>
    <m/>
    <m/>
    <m/>
    <m/>
    <x v="0"/>
    <d v="2022-07-11T00:00:00"/>
    <m/>
  </r>
  <r>
    <x v="6"/>
    <s v="DIANA MARCELA RUIZ  MARTIN"/>
    <s v="%"/>
    <s v="CPS "/>
    <s v="JURIDICO"/>
    <n v="361"/>
    <n v="2022"/>
    <s v="LUIS GOUZY"/>
    <d v="2022-07-11T00:00:00"/>
    <n v="1"/>
    <n v="1"/>
    <n v="21375000"/>
    <s v="MONICA BERNAL FORIGUA"/>
    <m/>
    <m/>
    <m/>
    <m/>
    <m/>
    <m/>
    <m/>
    <m/>
    <n v="0"/>
    <n v="0"/>
    <n v="0"/>
    <n v="0"/>
    <s v="NO"/>
    <s v="Suprimir palabra INTERVENTOR en certificado de cumplimiento. Cargar en SECOP"/>
    <d v="2022-07-11T00:00:00"/>
    <m/>
    <m/>
    <m/>
    <m/>
    <x v="0"/>
    <d v="2022-07-15T00:00:00"/>
    <m/>
  </r>
  <r>
    <x v="6"/>
    <s v="CONSORCIO INTERGEOTERRA "/>
    <s v="73.33"/>
    <s v="CI"/>
    <s v="JURIDICO "/>
    <n v="615"/>
    <n v="2020"/>
    <s v="DANIEL BERNAL"/>
    <d v="2022-07-13T00:00:00"/>
    <n v="14"/>
    <n v="16"/>
    <n v="50762095"/>
    <s v="DIEGO CABALLERO"/>
    <m/>
    <m/>
    <m/>
    <m/>
    <m/>
    <m/>
    <m/>
    <m/>
    <n v="0"/>
    <n v="0"/>
    <n v="0"/>
    <n v="0"/>
    <s v="NO"/>
    <s v="me permito devolver la cuenta del asunto teniendo en cuenta las siguientes observaciones:  1. corregir informe de actividades  Plazo de ejecución nueve (9) meses Valor total del contrato «RELACIONE EL VALOR TOTAL ESTABLECIDO EN EL CONTRATO» Valor del periodo de cobro – verificar factura  2. corregir certificación de cumplimiento  Plazo de ejecución 9 meses  Quitar lo que tiene x  3. corregir informe contrato de interventoría CI-615-2020 Los amparos fueron modificados con la adición y prorroga 2 "/>
    <m/>
    <m/>
    <m/>
    <m/>
    <m/>
    <x v="0"/>
    <d v="2022-07-18T00:00:00"/>
    <m/>
  </r>
  <r>
    <x v="6"/>
    <s v="SQUADRA SEGURIDAD "/>
    <s v="12.50"/>
    <s v="CPS"/>
    <s v="JURIDICO"/>
    <n v="364"/>
    <n v="2022"/>
    <s v="DANIEL BERNAL"/>
    <d v="2022-07-13T00:00:00"/>
    <n v="3"/>
    <n v="9"/>
    <n v="79542904"/>
    <s v="MONICA GOMEZ SARMIENTO "/>
    <m/>
    <m/>
    <m/>
    <m/>
    <m/>
    <m/>
    <m/>
    <m/>
    <n v="0"/>
    <n v="0"/>
    <n v="0"/>
    <n v="0"/>
    <s v="NO"/>
    <s v="1. GCO-GCI-F150 Plantilla certificación de cumplimiento persona jurídica, 2. falta certificado de Junta Central de Contadores del revisor fiscal 3. ajustar espacios de firmas y margenes de informe de actividades "/>
    <d v="2022-07-14T00:00:00"/>
    <m/>
    <m/>
    <m/>
    <m/>
    <x v="0"/>
    <d v="2022-07-15T00:00:00"/>
    <m/>
  </r>
  <r>
    <x v="6"/>
    <s v="CONSORVIO VIAL SAN CRISTOBAL "/>
    <s v="16.88%"/>
    <s v="CO "/>
    <s v="JURIDICO"/>
    <n v="507"/>
    <n v="2021"/>
    <s v="DANIEL BERNAL"/>
    <d v="2022-07-13T00:00:00"/>
    <n v="2"/>
    <n v="5"/>
    <n v="261594447"/>
    <s v="SANDRA FAJARDO"/>
    <m/>
    <m/>
    <m/>
    <m/>
    <m/>
    <m/>
    <m/>
    <m/>
    <n v="0"/>
    <n v="0"/>
    <n v="0"/>
    <n v="0"/>
    <s v="NO"/>
    <s v="CORREGIR LAS EVIDENCIAS "/>
    <d v="2022-07-14T00:00:00"/>
    <m/>
    <m/>
    <m/>
    <m/>
    <x v="0"/>
    <d v="2022-07-15T00:00:00"/>
    <m/>
  </r>
  <r>
    <x v="6"/>
    <s v="ASEGURADORA SOLIDARIA "/>
    <m/>
    <m/>
    <s v="JURIDICO "/>
    <n v="366"/>
    <n v="2022"/>
    <s v="LISSI OVALLE"/>
    <d v="2022-07-13T00:00:00"/>
    <m/>
    <m/>
    <m/>
    <s v="LINA CASA DIEGO "/>
    <m/>
    <m/>
    <m/>
    <m/>
    <m/>
    <m/>
    <m/>
    <m/>
    <n v="0"/>
    <n v="0"/>
    <n v="0"/>
    <n v="0"/>
    <s v="NO"/>
    <s v="EL PAGO #2 NO ESTA CARGADO EN EL SECOP SE DEVUELVE LA CUENTA"/>
    <d v="2022-07-14T00:00:00"/>
    <m/>
    <m/>
    <m/>
    <m/>
    <x v="0"/>
    <m/>
    <m/>
  </r>
  <r>
    <x v="6"/>
    <s v="INVERSIONES AYL SAS"/>
    <s v="85.25%"/>
    <s v="CUS"/>
    <s v="JURIDICO"/>
    <n v="353"/>
    <n v="2021"/>
    <s v="LISSI OVALLE "/>
    <d v="2022-04-07T00:00:00"/>
    <n v="6"/>
    <m/>
    <n v="13554048"/>
    <s v="ANGIE LORENA PARRA"/>
    <m/>
    <m/>
    <m/>
    <m/>
    <m/>
    <m/>
    <m/>
    <m/>
    <n v="0"/>
    <n v="0"/>
    <n v="0"/>
    <n v="0"/>
    <s v="NO"/>
    <s v="RADICAN DOS FACTURAS  DE ABRIL Y MAYO -2022,  PERIODO QUE SE ESTA COBRANDO DE ABRIL SE HACEN LAS SIGUIENTES OBSERVACIONES 1,LAS ENTRADAS Y SALIDAS DE LMACEN NO TIENE LA FIRMA DEL ALMACENISTA 2, LA RELACION DE LAS FIRMAS DELOS REFRIGERIOS NO CONCUERDAN CON LA CANTDAD QUE SE ESTA COBRANDO, LA SUMA DE LOS REFRIGERIOS DAN 449 UNIDADES Y ESTAN COBRANDO 1,577  3, FALTA EL RADICADO DE LA CUENTA. EL DIA 14 /07/2022 SE REALIZA LA CORRECCION Y EL 15/07/2022 , QUEDA PENDIENTE RENOVACION DE LA POLIZA VENCE EL 23 /02/2023 Y TIENE QUE ESTAR CUBIERTA HASTA EL 26/02/2023de acuerdo a la revisión realizada al CUS 353 2021 contrato de suministros 353 2021 correspondiente al periodo del 1 al 31 de mayo se encontraron las siguientes observaciones 1 Cambiar el valor a cobrar en la certificación de cumplimiento el valor  que se esta cobrando no corresponde  al valor de la factura  2 Cambiar el informe del seguimiento jurídico, el nombre de la alcaldía de San Cristóbal esta mal escrito "/>
    <d v="2022-07-13T00:00:00"/>
    <m/>
    <m/>
    <m/>
    <m/>
    <x v="0"/>
    <m/>
    <m/>
  </r>
  <r>
    <x v="6"/>
    <s v="EMPRESA DE TELECOMUNICACIONES DE BOGOTA ETB"/>
    <n v="1"/>
    <s v="C.I."/>
    <s v="JURIDICO"/>
    <n v="600"/>
    <n v="2020"/>
    <s v="LUIS GOUZY"/>
    <d v="2022-07-15T00:00:00"/>
    <n v="18"/>
    <n v="18"/>
    <n v="1370880"/>
    <s v="JULIETH ANDREA MARTINEZ"/>
    <m/>
    <m/>
    <m/>
    <m/>
    <m/>
    <m/>
    <m/>
    <m/>
    <n v="0"/>
    <n v="0"/>
    <n v="0"/>
    <n v="0"/>
    <s v="NO"/>
    <m/>
    <m/>
    <m/>
    <m/>
    <m/>
    <m/>
    <x v="1"/>
    <d v="2022-07-15T00:00:00"/>
    <m/>
  </r>
  <r>
    <x v="6"/>
    <s v="ETB"/>
    <n v="99.29"/>
    <s v="C.I."/>
    <s v="JURIDICO"/>
    <n v="298"/>
    <n v="2021"/>
    <s v="LUIS GOUZY"/>
    <d v="2022-07-15T00:00:00"/>
    <n v="14"/>
    <n v="14"/>
    <n v="2618833"/>
    <s v="JULIETH ANDREA MARTINEZ"/>
    <m/>
    <m/>
    <m/>
    <m/>
    <m/>
    <m/>
    <m/>
    <m/>
    <n v="0"/>
    <n v="0"/>
    <n v="0"/>
    <n v="0"/>
    <s v="NO"/>
    <m/>
    <m/>
    <m/>
    <m/>
    <m/>
    <m/>
    <x v="1"/>
    <d v="2022-07-15T00:00:00"/>
    <m/>
  </r>
  <r>
    <x v="6"/>
    <s v="UNION TEMPORAL FUNDOPEZA"/>
    <n v="0.03"/>
    <s v="CPS"/>
    <s v="JURIDICO"/>
    <m/>
    <n v="2022"/>
    <s v="DANIEL BERNAL"/>
    <d v="2022-07-15T00:00:00"/>
    <n v="2"/>
    <n v="11"/>
    <n v="76275240"/>
    <s v="DIEGO ROJAS "/>
    <m/>
    <m/>
    <m/>
    <m/>
    <m/>
    <m/>
    <m/>
    <m/>
    <n v="0"/>
    <n v="0"/>
    <n v="0"/>
    <n v="0"/>
    <s v="NO"/>
    <m/>
    <m/>
    <m/>
    <m/>
    <m/>
    <m/>
    <x v="1"/>
    <d v="2022-07-15T00:00:00"/>
    <m/>
  </r>
  <r>
    <x v="6"/>
    <s v="INVERSIONES RODRIGUEZ RINCON &amp;_x000a_CIA S EN C– FERRETERIA E.P.G_x000d_"/>
    <n v="0.28000000000000003"/>
    <s v="CSU "/>
    <s v="JURIDICO"/>
    <n v="370"/>
    <n v="2022"/>
    <s v="DANIEL BERNAL"/>
    <d v="2022-07-15T00:00:00"/>
    <n v="1"/>
    <n v="5"/>
    <n v="11037062"/>
    <s v="MONICA GOMEZ SARMIENTO"/>
    <m/>
    <m/>
    <m/>
    <m/>
    <m/>
    <m/>
    <m/>
    <m/>
    <n v="0"/>
    <n v="0"/>
    <n v="0"/>
    <n v="0"/>
    <s v="NO"/>
    <s v="1. NO SE EVIDENCIA EL PAGO EN EL SECOP II 2. VERIFICAR EL ENCABEZADO EL PERIODO CERTIFICADO DEL INFORME DE ACTIVIDADES CONTRA CERTI CUMPLIMIENTO 3. VERIFICAR LA FECHA DE ACTA DE INICIO Y TERMINACION EN LOS DOCUMENTOS QUE APAREZCA 4. ajustar las polizas de acuerdo al tiempo de ejecucion y seis meses mas 5. verificar el valor a cobrar en informe de actividades y cert. cumplimiento. "/>
    <m/>
    <m/>
    <m/>
    <m/>
    <m/>
    <x v="0"/>
    <d v="2022-07-25T00:00:00"/>
    <m/>
  </r>
  <r>
    <x v="6"/>
    <s v="CORPORACION TECNOLOGICA DE EDUCACION SUPERIOR SAPIENZA"/>
    <n v="0.94699999999999995"/>
    <s v="CPS "/>
    <s v="JURIDICO"/>
    <n v="597"/>
    <n v="2020"/>
    <s v="LUIS GOUZY"/>
    <d v="2022-07-11T00:00:00"/>
    <n v="2"/>
    <n v="2"/>
    <n v="1422348"/>
    <s v="FREDDY CARDEÑO MEJIA"/>
    <m/>
    <m/>
    <m/>
    <m/>
    <m/>
    <m/>
    <m/>
    <m/>
    <n v="0"/>
    <n v="0"/>
    <n v="0"/>
    <n v="0"/>
    <s v="NO"/>
    <s v="Ajustar numero ceduila de alcalde en informe actividades. Ajustar certi cumplimiento. CARGAR EN SECOP PAGO 1 Y 2"/>
    <d v="2022-07-11T00:00:00"/>
    <m/>
    <m/>
    <m/>
    <m/>
    <x v="0"/>
    <d v="2022-07-18T00:00:00"/>
    <m/>
  </r>
  <r>
    <x v="6"/>
    <s v="COMPENSAR"/>
    <m/>
    <s v="RES"/>
    <s v="JURIDICO"/>
    <m/>
    <n v="2022"/>
    <s v="JAVIER CASTILLO"/>
    <d v="2022-07-12T00:00:00"/>
    <n v="1"/>
    <m/>
    <n v="643000000"/>
    <s v="JULIANA FORERO"/>
    <m/>
    <m/>
    <m/>
    <m/>
    <m/>
    <m/>
    <m/>
    <m/>
    <n v="0"/>
    <n v="0"/>
    <n v="0"/>
    <n v="0"/>
    <s v="NO"/>
    <m/>
    <m/>
    <m/>
    <m/>
    <m/>
    <m/>
    <x v="1"/>
    <d v="2022-07-13T00:00:00"/>
    <m/>
  </r>
  <r>
    <x v="6"/>
    <s v="COMPENSAR"/>
    <n v="0.82"/>
    <s v="RES"/>
    <s v="JURIDICO"/>
    <n v="5"/>
    <n v="2022"/>
    <s v="JAVIER CASTILLO"/>
    <d v="2022-07-12T00:00:00"/>
    <n v="5"/>
    <m/>
    <n v="8699837"/>
    <s v="JULIANA FORERO"/>
    <m/>
    <m/>
    <m/>
    <m/>
    <m/>
    <m/>
    <m/>
    <m/>
    <n v="0"/>
    <n v="0"/>
    <n v="0"/>
    <n v="0"/>
    <s v="NO"/>
    <m/>
    <m/>
    <m/>
    <m/>
    <m/>
    <m/>
    <x v="1"/>
    <d v="2022-07-15T00:00:00"/>
    <m/>
  </r>
  <r>
    <x v="6"/>
    <s v="GRUPO EDS AUTOGAS SAS"/>
    <n v="0.56999999999999995"/>
    <s v="OC"/>
    <s v="JURIDICO"/>
    <n v="74228"/>
    <n v="2021"/>
    <s v="JAVIER CASTILLO"/>
    <d v="2022-07-13T00:00:00"/>
    <n v="13"/>
    <m/>
    <n v="6740404"/>
    <s v="LINA CASADIEGO"/>
    <m/>
    <m/>
    <m/>
    <m/>
    <m/>
    <m/>
    <m/>
    <m/>
    <n v="0"/>
    <n v="0"/>
    <n v="0"/>
    <n v="0"/>
    <s v="NO"/>
    <m/>
    <m/>
    <m/>
    <m/>
    <m/>
    <m/>
    <x v="1"/>
    <d v="2004-07-15T00:00:00"/>
    <m/>
  </r>
  <r>
    <x v="6"/>
    <s v="AMERICANA CORP SAS "/>
    <m/>
    <s v="CUS"/>
    <s v="JURIDICO"/>
    <n v="355"/>
    <n v="2021"/>
    <s v="LISSI OVALLE"/>
    <d v="2022-07-21T00:00:00"/>
    <n v="3"/>
    <m/>
    <n v="3703232"/>
    <s v="ANGIE LORENA PARRA "/>
    <m/>
    <m/>
    <m/>
    <m/>
    <m/>
    <m/>
    <m/>
    <m/>
    <n v="0"/>
    <n v="0"/>
    <n v="0"/>
    <n v="0"/>
    <s v="NO"/>
    <s v="la póliza no esta renovada vigencia 28/02/2023 y 6 meses mas, vigencia valida hasta el 7 de marzo 2023. Las entradas y salidas de almacén no concuerdan con el valor de la factura, como también no se evidencia todavía del cargue en el SECOP del tercer pagoel pago # 3 por valor de $ 3.702907"/>
    <m/>
    <m/>
    <m/>
    <m/>
    <m/>
    <x v="0"/>
    <d v="2022-07-21T00:00:00"/>
    <m/>
  </r>
  <r>
    <x v="6"/>
    <s v="L&amp;Q REVISORES FISCALES AUDITORES EXTERNOS"/>
    <n v="0.8"/>
    <s v="CPS"/>
    <s v="JURIDICO "/>
    <n v="518"/>
    <n v="2021"/>
    <s v="LUIS GOUZY"/>
    <d v="2022-07-15T00:00:00"/>
    <n v="2"/>
    <n v="4"/>
    <n v="36149079"/>
    <s v="JAVIER PIÑEROS"/>
    <m/>
    <m/>
    <m/>
    <m/>
    <m/>
    <m/>
    <m/>
    <m/>
    <n v="0"/>
    <n v="0"/>
    <n v="0"/>
    <n v="0"/>
    <s v="NO"/>
    <m/>
    <d v="2022-07-18T00:00:00"/>
    <m/>
    <m/>
    <m/>
    <m/>
    <x v="1"/>
    <d v="2022-07-18T00:00:00"/>
    <m/>
  </r>
  <r>
    <x v="6"/>
    <s v="CONSORCIO INTERGEOTERRA "/>
    <s v="73.33%"/>
    <s v="CI"/>
    <s v="JURIDICO "/>
    <n v="615"/>
    <n v="2020"/>
    <s v="DANIEL BERNAL"/>
    <d v="2022-07-15T00:00:00"/>
    <n v="14"/>
    <n v="16"/>
    <n v="138963600"/>
    <s v="DIEGO CABALLERO"/>
    <m/>
    <m/>
    <m/>
    <m/>
    <m/>
    <m/>
    <m/>
    <m/>
    <n v="0"/>
    <n v="0"/>
    <n v="0"/>
    <n v="0"/>
    <s v="NO"/>
    <s v="1. CORREGIR PRIMERA PAGINA DEL INFORME DE ACTIVIDADES EL VALOR TOTAL DEL CONTRATO. 2. CORREGIR INFORME DE SUPERVISION (SE ANEXA ACTA PACIAL DE OBRA 15 NO 14)"/>
    <m/>
    <m/>
    <m/>
    <m/>
    <m/>
    <x v="0"/>
    <d v="2022-07-18T00:00:00"/>
    <m/>
  </r>
  <r>
    <x v="6"/>
    <s v="ESTUDIOS E INGENIERIA SAS"/>
    <m/>
    <s v="CO"/>
    <s v="JURIDICO"/>
    <n v="368"/>
    <n v="2022"/>
    <s v="DANIEL BERNAL"/>
    <d v="2022-07-15T00:00:00"/>
    <s v="ANTICIPO"/>
    <n v="15"/>
    <n v="4470246114"/>
    <s v="SANDRA FAJARDO"/>
    <m/>
    <m/>
    <m/>
    <m/>
    <m/>
    <m/>
    <m/>
    <m/>
    <n v="0"/>
    <n v="0"/>
    <n v="0"/>
    <n v="0"/>
    <s v="NO"/>
    <s v="1. CARGAR EN EL SECOP II 2. NO COINCIDEN LOS DATOS DE CONTRATO DE OBRA EN EL CONTRATO DE FIDUCIA MERCANTIL (CAPITULO 3; FECHA DE SUSCRIPCION Y DURACION DEL CONTRATO )   3. CERT. CUMPLIMIENTO EL NIT DEL CONTRATISTA ESTA ERRADO 4. EL CONTRATO DE FIDUCIA CARGADO EN EL SECOP SE ENCUENTRA SIN FIRMAS Y MAL ESCANEADO "/>
    <d v="2022-07-18T00:00:00"/>
    <m/>
    <m/>
    <m/>
    <m/>
    <x v="0"/>
    <m/>
    <m/>
  </r>
  <r>
    <x v="6"/>
    <s v="RED COMPUTO LTDA"/>
    <n v="1"/>
    <s v="CCV"/>
    <s v="JURIDICO"/>
    <n v="525"/>
    <n v="2021"/>
    <s v="LUIS GOUZY"/>
    <d v="2022-07-15T00:00:00"/>
    <n v="1"/>
    <n v="1"/>
    <n v="804022990"/>
    <s v="LINDA ACUÑA"/>
    <m/>
    <m/>
    <m/>
    <m/>
    <m/>
    <m/>
    <m/>
    <m/>
    <n v="0"/>
    <n v="0"/>
    <n v="0"/>
    <n v="0"/>
    <s v="NO"/>
    <s v="Ajustar valor a cobrar en informe actividades y tiempo de suspension . Ajustar certi cumplimiento fecha de terminacion. Ajustar fechas en estado financiero formato liberacion de saldos"/>
    <d v="2022-07-18T00:00:00"/>
    <m/>
    <m/>
    <m/>
    <m/>
    <x v="0"/>
    <d v="2022-07-18T00:00:00"/>
    <m/>
  </r>
  <r>
    <x v="6"/>
    <s v="LADOINSA S.A.S."/>
    <n v="0.43"/>
    <s v="OC"/>
    <s v="JURIDICO"/>
    <n v="85202"/>
    <n v="2022"/>
    <s v="LUIS GOUZY"/>
    <d v="2022-07-18T00:00:00"/>
    <n v="5"/>
    <n v="11"/>
    <n v="16596416"/>
    <s v="MONICA GOMEZ SARMIENTO"/>
    <m/>
    <m/>
    <m/>
    <m/>
    <m/>
    <m/>
    <m/>
    <m/>
    <n v="0"/>
    <n v="0"/>
    <n v="0"/>
    <n v="0"/>
    <s v="NO"/>
    <m/>
    <m/>
    <m/>
    <m/>
    <m/>
    <m/>
    <x v="1"/>
    <d v="2022-07-18T00:00:00"/>
    <m/>
  </r>
  <r>
    <x v="6"/>
    <s v="SYSTEM NET INGENIERIA S.A.S."/>
    <s v="39.34%"/>
    <s v="CPS "/>
    <s v="JURIDICO"/>
    <n v="523"/>
    <n v="2021"/>
    <s v="LUIS GOUZY"/>
    <d v="2022-07-12T00:00:00"/>
    <n v="2"/>
    <n v="10"/>
    <n v="11231357"/>
    <s v="JULIETH MARTINEZ"/>
    <m/>
    <m/>
    <m/>
    <m/>
    <m/>
    <m/>
    <m/>
    <m/>
    <n v="0"/>
    <n v="0"/>
    <n v="0"/>
    <n v="0"/>
    <s v="NO"/>
    <s v="PAGO 2"/>
    <m/>
    <m/>
    <m/>
    <m/>
    <m/>
    <x v="1"/>
    <d v="2022-07-15T00:00:00"/>
    <m/>
  </r>
  <r>
    <x v="6"/>
    <s v="FUNDACION PARA LA DEFENSA DE LOS ANIMALES "/>
    <n v="0.76"/>
    <s v="CS"/>
    <s v="JURIDICO "/>
    <n v="540"/>
    <n v="2021"/>
    <s v="LISSI OVALLE "/>
    <d v="2022-06-15T00:00:00"/>
    <n v="2"/>
    <n v="3"/>
    <n v="237203991"/>
    <s v="JUAN PABLO OSMOS"/>
    <m/>
    <m/>
    <m/>
    <m/>
    <m/>
    <m/>
    <m/>
    <m/>
    <n v="0"/>
    <n v="0"/>
    <n v="0"/>
    <n v="0"/>
    <s v="NO"/>
    <s v=" faltan las firmas en el informe y en el seguimiento técnico, hace falta el contenedor de la factura El valor de las facturas no concuerdan con el valor de la certificación de cumplimiento_x000a_ No se evidencia las entradas y salidas de almacén en el SECOP, se debe renovar la poliza de cumlimiento "/>
    <d v="2022-07-17T00:00:00"/>
    <m/>
    <m/>
    <m/>
    <m/>
    <x v="0"/>
    <m/>
    <m/>
  </r>
  <r>
    <x v="6"/>
    <s v="UNION TEMPORAL C2"/>
    <m/>
    <s v="CSU"/>
    <s v="JURIDICO "/>
    <n v="391"/>
    <n v="2021"/>
    <s v="LISSI OVALLE "/>
    <d v="2022-07-17T00:00:00"/>
    <n v="1"/>
    <m/>
    <n v="24717212"/>
    <s v="ANGIE LORENA PARRA"/>
    <m/>
    <m/>
    <m/>
    <m/>
    <m/>
    <m/>
    <m/>
    <m/>
    <n v="0"/>
    <n v="0"/>
    <n v="0"/>
    <n v="0"/>
    <s v="NO"/>
    <s v="CAMBIA CERTICUMPLIMIENTO EL NOMBRE DEL PROVEEDOR ESTA MAL ESCRITO "/>
    <d v="2022-07-18T00:00:00"/>
    <m/>
    <m/>
    <m/>
    <m/>
    <x v="0"/>
    <s v="19/0//2022"/>
    <m/>
  </r>
  <r>
    <x v="6"/>
    <s v="ASEGURADORA SOLIDARIA"/>
    <n v="1"/>
    <s v="CS"/>
    <s v="JURIDICO"/>
    <n v="366"/>
    <n v="2022"/>
    <s v="LISSI OVALLE "/>
    <d v="2022-07-18T00:00:00"/>
    <n v="1"/>
    <n v="1"/>
    <n v="200115"/>
    <s v="LINA CASA DIEGO "/>
    <m/>
    <m/>
    <m/>
    <m/>
    <m/>
    <m/>
    <m/>
    <m/>
    <n v="0"/>
    <n v="0"/>
    <n v="0"/>
    <n v="0"/>
    <s v="NO"/>
    <s v="NO SE ENCUENTRA CARGADA EN EL SECOP falta subir Contenedor de la Factura No se evidencia Radicado de la cuenta de Cobro Subir parafiscales, planilla_x000a_Certificación del contador publico Certificación Bancaria La factura no se encuentra cargada en el sitio correspondiente CUFE"/>
    <d v="2022-07-18T00:00:00"/>
    <m/>
    <m/>
    <m/>
    <m/>
    <x v="0"/>
    <m/>
    <m/>
  </r>
  <r>
    <x v="6"/>
    <s v="BRAND CENTER S.A.S"/>
    <m/>
    <s v="CUS"/>
    <n v="2019"/>
    <n v="334"/>
    <n v="2019"/>
    <s v="LISSI OVALLE "/>
    <d v="2022-07-10T00:00:00"/>
    <n v="10"/>
    <n v="10"/>
    <m/>
    <s v="LINA CASADIEGO"/>
    <m/>
    <m/>
    <m/>
    <m/>
    <m/>
    <m/>
    <m/>
    <m/>
    <n v="0"/>
    <n v="0"/>
    <n v="0"/>
    <n v="0"/>
    <s v="NO"/>
    <m/>
    <m/>
    <m/>
    <m/>
    <m/>
    <m/>
    <x v="1"/>
    <d v="2022-07-10T00:00:00"/>
    <m/>
  </r>
  <r>
    <x v="7"/>
    <s v="HR INGENIERIA S.A.S "/>
    <n v="31.27"/>
    <s v="C.I"/>
    <s v="JURIDICO"/>
    <n v="529"/>
    <n v="2021"/>
    <s v="DANIEL BERNAL"/>
    <d v="2022-07-21T00:00:00"/>
    <n v="3"/>
    <n v="5"/>
    <n v="3958464"/>
    <s v="JOSE GAVILANES"/>
    <m/>
    <m/>
    <m/>
    <m/>
    <m/>
    <m/>
    <m/>
    <m/>
    <n v="0"/>
    <n v="0"/>
    <n v="0"/>
    <n v="0"/>
    <s v="NO"/>
    <s v="1. no se cargo el pago 3  al secop II 2. el plazo de ejecucion del contrato es de 3 meses y 15 dias 3. quitar el pago numero 3 en informe de supervision para los contratos. 4. corregir certificacion de cumplimiento el plazo de ejecucion 3 meses y 15 dias "/>
    <d v="2022-08-01T00:00:00"/>
    <m/>
    <m/>
    <m/>
    <m/>
    <x v="0"/>
    <m/>
    <m/>
  </r>
  <r>
    <x v="7"/>
    <s v="HR INGENIERIA S.A.S "/>
    <n v="42.71"/>
    <s v="C.I"/>
    <s v="JURIDICO"/>
    <n v="529"/>
    <n v="2021"/>
    <s v="DANIEL BERNAL"/>
    <d v="2022-07-21T00:00:00"/>
    <n v="4"/>
    <n v="5"/>
    <n v="5372873"/>
    <s v="JOSE GAVILANES"/>
    <m/>
    <m/>
    <m/>
    <m/>
    <m/>
    <m/>
    <m/>
    <m/>
    <n v="0"/>
    <n v="0"/>
    <n v="0"/>
    <n v="0"/>
    <s v="NO"/>
    <s v="1. FALTA VALOR A COBRAR EN INFORME DE ACT., 2. FALTA CERTIFICACION DE CUMPLIMIENTO "/>
    <d v="2022-08-01T00:00:00"/>
    <m/>
    <m/>
    <m/>
    <m/>
    <x v="0"/>
    <m/>
    <m/>
  </r>
  <r>
    <x v="7"/>
    <s v="CORPORACIÓN PARA EL DESARROLLO HUMANO, SOCIAL Y COMUNITARIO"/>
    <n v="81.63"/>
    <s v="CPS "/>
    <s v="JURIDICO"/>
    <n v="516"/>
    <n v="2021"/>
    <s v="JAVIER CASTILLO"/>
    <d v="2022-08-24T00:00:00"/>
    <n v="2"/>
    <n v="3"/>
    <n v="125286164"/>
    <s v="DAVID MONTEJO"/>
    <m/>
    <m/>
    <m/>
    <m/>
    <m/>
    <m/>
    <m/>
    <m/>
    <n v="0"/>
    <n v="0"/>
    <n v="0"/>
    <n v="0"/>
    <s v="NO"/>
    <m/>
    <m/>
    <m/>
    <m/>
    <m/>
    <m/>
    <x v="1"/>
    <d v="2022-08-24T00:00:00"/>
    <m/>
  </r>
  <r>
    <x v="7"/>
    <s v="PCCOM S.A."/>
    <n v="0.89"/>
    <s v="OC"/>
    <s v="JURIDICO"/>
    <n v="70932"/>
    <n v="2021"/>
    <s v="LUIS GOUZY"/>
    <d v="2022-07-11T00:00:00"/>
    <n v="11"/>
    <n v="13"/>
    <n v="184571"/>
    <s v="JULIO CESAR BARRERA"/>
    <m/>
    <m/>
    <m/>
    <m/>
    <m/>
    <m/>
    <m/>
    <m/>
    <n v="0"/>
    <n v="0"/>
    <n v="0"/>
    <n v="0"/>
    <s v="NO"/>
    <s v="Cargar en Share Point. Informe de actividades es N° 11. "/>
    <d v="2022-07-29T00:00:00"/>
    <m/>
    <m/>
    <m/>
    <m/>
    <x v="0"/>
    <d v="2022-08-03T00:00:00"/>
    <m/>
  </r>
  <r>
    <x v="7"/>
    <s v="SQUADRA SEGURIDAD "/>
    <n v="0.3"/>
    <s v="CPS"/>
    <s v="JURIDICO"/>
    <n v="364"/>
    <n v="2022"/>
    <s v="DANIEL BERNAL"/>
    <d v="2022-08-04T00:00:00"/>
    <n v="3"/>
    <n v="9"/>
    <n v="78885310"/>
    <s v="MONICA GOMEZ SARMIENTO "/>
    <m/>
    <m/>
    <m/>
    <m/>
    <m/>
    <m/>
    <m/>
    <m/>
    <n v="0"/>
    <n v="0"/>
    <n v="0"/>
    <n v="0"/>
    <s v="NO"/>
    <s v="1. GCO-GCI-F150 Plantilla certificación de cumplimiento persona jurídica, 2. falta certificado de Junta Central de Contadores del revisor fiscal 3. ajustar espacios de firmas y margenes de informe de actividades "/>
    <d v="2022-07-14T00:00:00"/>
    <m/>
    <m/>
    <m/>
    <m/>
    <x v="0"/>
    <d v="2022-07-15T00:00:00"/>
    <m/>
  </r>
  <r>
    <x v="7"/>
    <s v="CIDOR CONSULTING"/>
    <n v="0.67"/>
    <s v="CPS"/>
    <s v="JURIDICO"/>
    <n v="536"/>
    <n v="2021"/>
    <s v="DANIEL BERNAL "/>
    <d v="2022-07-01T00:00:00"/>
    <n v="2"/>
    <n v="7"/>
    <n v="20661171"/>
    <s v="ANGELICA PATARROLLO"/>
    <m/>
    <m/>
    <m/>
    <m/>
    <m/>
    <m/>
    <m/>
    <m/>
    <n v="0"/>
    <n v="0"/>
    <n v="0"/>
    <n v="0"/>
    <s v="NO"/>
    <s v="1.Corregir cert. cumplimiento la fecha de firma 2.  En el informe de actividades no colocar N/a. 3. en el informe de supuervison agregar los pagos ya realizados. 4. subir la certificacion del representante legal en secop. "/>
    <d v="2022-08-11T00:00:00"/>
    <m/>
    <m/>
    <m/>
    <m/>
    <x v="0"/>
    <m/>
    <m/>
  </r>
  <r>
    <x v="7"/>
    <s v="LADOINSA S.A.S."/>
    <n v="0.53"/>
    <s v="OC"/>
    <s v="JURIDICO"/>
    <n v="85202"/>
    <n v="2022"/>
    <s v="LUIS GOUZY"/>
    <d v="2022-06-09T00:00:00"/>
    <n v="6"/>
    <n v="11"/>
    <n v="18511658"/>
    <s v="MONICA GOMEZ SARMIENTO"/>
    <m/>
    <m/>
    <m/>
    <m/>
    <m/>
    <m/>
    <m/>
    <m/>
    <n v="0"/>
    <n v="0"/>
    <n v="0"/>
    <n v="0"/>
    <s v="NO"/>
    <s v="Arreglar fecha en informe de actividades. Es julio 31. Cargar contenedor de factura electronica."/>
    <d v="2022-08-08T00:00:00"/>
    <m/>
    <m/>
    <m/>
    <m/>
    <x v="0"/>
    <d v="2022-08-09T00:00:00"/>
    <m/>
  </r>
  <r>
    <x v="7"/>
    <s v="GRUPO EDS AUTOGAS SAS"/>
    <n v="0.63"/>
    <s v="OC"/>
    <s v="JURIDICO"/>
    <n v="74228"/>
    <n v="2021"/>
    <s v="JAVIER CASTILLO"/>
    <d v="2022-08-05T00:00:00"/>
    <n v="14"/>
    <m/>
    <n v="5184625"/>
    <s v="LINA CASADIEGO"/>
    <m/>
    <m/>
    <m/>
    <m/>
    <m/>
    <m/>
    <m/>
    <m/>
    <n v="0"/>
    <n v="0"/>
    <n v="0"/>
    <n v="0"/>
    <s v="NO"/>
    <s v="Se va  ajustar la fecha de expedicion del certificado de revisor fiscal. Se pasa por la urgncia del servicio."/>
    <m/>
    <m/>
    <m/>
    <m/>
    <m/>
    <x v="0"/>
    <d v="2022-08-08T00:00:00"/>
    <m/>
  </r>
  <r>
    <x v="7"/>
    <s v="CONSORCIO INTERGEOTERRA "/>
    <s v="73.33%"/>
    <s v="CI"/>
    <s v="JURIDICO "/>
    <n v="615"/>
    <n v="2020"/>
    <s v="DANIEL BERNAL"/>
    <d v="2022-08-08T00:00:00"/>
    <n v="14"/>
    <n v="16"/>
    <n v="60253853"/>
    <s v="DIEGO CABALLERO"/>
    <m/>
    <m/>
    <m/>
    <m/>
    <m/>
    <m/>
    <m/>
    <m/>
    <n v="0"/>
    <n v="0"/>
    <n v="0"/>
    <n v="0"/>
    <s v="NO"/>
    <s v="1. Se debe subir el contenedor de la factura. 2, los certificado de aportes a seguridad social de los miembros del consorcio. 3. subir el acta 11 firmada por el apoyo a la supervision "/>
    <d v="2022-08-09T00:00:00"/>
    <m/>
    <m/>
    <m/>
    <m/>
    <x v="0"/>
    <m/>
    <m/>
  </r>
  <r>
    <x v="7"/>
    <s v="COLDEGRAP SAS"/>
    <n v="1"/>
    <s v="CPS"/>
    <s v="JURIDICO"/>
    <n v="541"/>
    <n v="2021"/>
    <s v="LUIS GOUZY"/>
    <d v="2022-08-05T00:00:00"/>
    <n v="1"/>
    <n v="1"/>
    <n v="31938200"/>
    <s v="ANGELIA PATARROYO"/>
    <m/>
    <m/>
    <m/>
    <m/>
    <m/>
    <m/>
    <m/>
    <m/>
    <n v="0"/>
    <n v="0"/>
    <n v="0"/>
    <n v="0"/>
    <s v="NO"/>
    <s v="Se envia correo con todo lo observado. 08/08/2022 4.20 pm Cargar la información en Share Point y en SECOP. Certificado de cumplimiento: El periodo a cobrar es del 14 de marzo al 13 de junio, fecha en que hicieron la entrega de los puntos ecológicos. Suprimir la palabra INTERVENTOR.                                                                                        El informe de &quot;Seguimiento Jurídico&quot;: Ajustar la fecha del periodo de pago. El valor unitario debe incluir el IVA. Sugiero agregar el valor total._x000a_La fecha de inicio es 14/03/2022._x000a_No hay factura. Adjuntar y cargar junto con el contenedor electrónico._x000a_El contrato tiene como requisito en la cláusula quinta, forma de pago, la obligación de adjuntar planillas de pago de la seguridad social del periodo de ejecución del contrato y certificación del representante legal o revisor fiscal._x000a_El informe de Actividades: Ajustar la fecha del periodo de pago._x000a_Por ser ultimo pago se debe hacer el informe final de supervisión, formato GCI-F-023. lO ADJUNTO"/>
    <d v="2022-08-08T00:00:00"/>
    <m/>
    <m/>
    <m/>
    <m/>
    <x v="0"/>
    <m/>
    <m/>
  </r>
  <r>
    <x v="7"/>
    <s v="UNION TEMPORAL ROAD DESIGN"/>
    <n v="0.9"/>
    <s v="CI"/>
    <s v="JURIDICO"/>
    <n v="344"/>
    <n v="2019"/>
    <s v="DANIEL BERNAL"/>
    <d v="2022-08-08T00:00:00"/>
    <m/>
    <m/>
    <n v="412955973"/>
    <s v="SANDRA FAJARDO"/>
    <m/>
    <m/>
    <m/>
    <m/>
    <m/>
    <m/>
    <m/>
    <m/>
    <n v="0"/>
    <n v="0"/>
    <n v="0"/>
    <n v="0"/>
    <s v="NO"/>
    <m/>
    <d v="2022-08-09T00:00:00"/>
    <m/>
    <m/>
    <m/>
    <m/>
    <x v="1"/>
    <m/>
    <m/>
  </r>
  <r>
    <x v="7"/>
    <s v="GAVINCO INGENIEROS CONSULTORES"/>
    <n v="0.44"/>
    <s v="CI"/>
    <s v="JURIDICO"/>
    <n v="521"/>
    <n v="2021"/>
    <s v="DANIEL BERNAL"/>
    <d v="2022-08-10T00:00:00"/>
    <m/>
    <m/>
    <n v="41305435"/>
    <s v="SANDRA FAJARDO"/>
    <m/>
    <m/>
    <m/>
    <m/>
    <m/>
    <m/>
    <m/>
    <m/>
    <n v="0"/>
    <n v="0"/>
    <n v="0"/>
    <n v="0"/>
    <s v="NO"/>
    <s v="1. corregir el calor a cobrar en certificacion de cumplimiento e informe de actividades. 2.Aclarar el valor a cobrar ya que en el valor del acta parcial de obra hay un valor y la factura otro. 3 El informe de supervsion el formato esta desactualizado debe agregar la firma del alcalde. "/>
    <m/>
    <m/>
    <m/>
    <m/>
    <m/>
    <x v="0"/>
    <m/>
    <m/>
  </r>
  <r>
    <x v="7"/>
    <s v="ASEGURADORA SOLIDARIA "/>
    <n v="0.97"/>
    <s v="CS"/>
    <s v="JURIDICO "/>
    <n v="366"/>
    <n v="2022"/>
    <s v="LISSI OVALLE"/>
    <d v="2022-08-05T00:00:00"/>
    <n v="8"/>
    <n v="8"/>
    <n v="200115"/>
    <s v="LINA MARCELA CASA DIEGO "/>
    <m/>
    <m/>
    <m/>
    <m/>
    <m/>
    <m/>
    <m/>
    <m/>
    <n v="0"/>
    <n v="0"/>
    <n v="0"/>
    <n v="0"/>
    <s v="NO"/>
    <s v="de acuerdo al procedimiento de pago de la entidad, fue devuelto el pago, # 2 toda vez que la carpeta con los documentos no fue cargada en el SECOP II, y el cargue es un requisito para aceptar la factura y continuar con el trámite de pago, me permito recordar los documentos que deben ser cargados en el Secop:Factura, la que aparece de la Dian no se pude abrir sale error. Contenedor de la factura_x000a_Pago de parafiscales. a Julio-2022_x000a_Certificación de parafiscales. actualizado a Julio 2022_x000a_Planilla de parafiscales a julio, se realizan correcciones y se aprueba"/>
    <d v="2022-08-08T00:00:00"/>
    <m/>
    <m/>
    <m/>
    <m/>
    <x v="0"/>
    <d v="2022-08-10T00:00:00"/>
    <m/>
  </r>
  <r>
    <x v="7"/>
    <s v="FUNDACION PARA EL DESARROLLO Y FORTALECIMIENTO TERRITORIAL VISION LOCAL "/>
    <n v="1"/>
    <s v="CPS "/>
    <s v="JURIDICO"/>
    <s v="605-2020"/>
    <n v="2020"/>
    <s v="LISSI OVALLE"/>
    <d v="2022-08-06T00:00:00"/>
    <m/>
    <m/>
    <n v="70769792"/>
    <s v="FREDY ALBERTO HERNANDEZ"/>
    <m/>
    <m/>
    <m/>
    <m/>
    <m/>
    <m/>
    <m/>
    <m/>
    <n v="0"/>
    <n v="0"/>
    <n v="0"/>
    <n v="0"/>
    <s v="NO"/>
    <s v="ESTA EN CORRECCION DEBIDO AQUE NO SE HABIA SUBIDO LA POLIZA DE CUMPLIMIENTO DEL CONTRATO COMO TAMBIEN NO HAN TERMINADO EL ACTA DE LIQUIDACION"/>
    <d v="2022-08-07T00:00:00"/>
    <m/>
    <m/>
    <m/>
    <m/>
    <x v="0"/>
    <s v="EN CORRECCION"/>
    <m/>
  </r>
  <r>
    <x v="7"/>
    <s v="ESCUELAS DE FORMACION  DEPORTIVAS DEPORTE SAN CRISTOBAL"/>
    <n v="1"/>
    <s v="CPS"/>
    <s v="JURIDICO"/>
    <n v="329"/>
    <n v="2019"/>
    <s v="LISSI OVALLE "/>
    <d v="2022-08-07T00:00:00"/>
    <m/>
    <m/>
    <n v="42356333"/>
    <s v="FREDY ALBERTO HERNANDEZ"/>
    <m/>
    <m/>
    <m/>
    <m/>
    <m/>
    <m/>
    <m/>
    <m/>
    <n v="0"/>
    <n v="0"/>
    <n v="0"/>
    <n v="0"/>
    <s v="NO"/>
    <s v=" EL PAGO #1 LA PUBLICIDAD NO TIENE INGRESO AL ALMACEN, EN LA ENTREGA DE UNIFORMES ESTAN LAS ACTAS PERO NO DICE LA CANTIDAD DE LOS 1,200 UNIFORMES, FALTA EL ACTA DE APROBACION DEL PLAN DE TRABAJO Y DEL CRONOGRAMA"/>
    <d v="2022-08-07T00:00:00"/>
    <m/>
    <m/>
    <m/>
    <m/>
    <x v="0"/>
    <s v="EN CORRECCION"/>
    <m/>
  </r>
  <r>
    <x v="7"/>
    <s v="FUNDACION PARA LA DEFENSA DE LOS ANIMALES "/>
    <n v="0.76"/>
    <s v="CS"/>
    <s v="JURIDICO "/>
    <n v="540"/>
    <n v="2021"/>
    <s v="LISSI OVALLE "/>
    <d v="2022-08-09T00:00:00"/>
    <m/>
    <m/>
    <n v="237203991"/>
    <s v="JUAN PABLO OLMOS"/>
    <m/>
    <m/>
    <m/>
    <m/>
    <m/>
    <m/>
    <m/>
    <m/>
    <n v="0"/>
    <n v="0"/>
    <n v="0"/>
    <n v="0"/>
    <s v="NO"/>
    <s v="LA CERTIFICACION DE CUMPLIMIENTO DEBE ESPECIFICAR LOS VALORES DE LAS FACTURAS, EL INFORME DE ACIVIDADES FALTA LAS OBLIGACIONES 1,2,3, LA DEVULVE POR EL SEGUIMIENTO JURIDICO l informe de seguimiento jurídico se evidencian las siguientes inconsistencias: _x000a_No obstante, el periodo del informe es del 1 de abril al 31 de mayo se presentan las facturas FEPZ-8 y FEPZ-9 como fecha de entrega el 07 de Julio lo cual no es consistente._x000a_No se hace referencia a la Nota Crédito No. NC-003_x000a_No se incluye la evidencia fotográfica de entregas o elementos, tal como se recomienda en el instructivo del formato_x000a_No se incluye la tabla referida en el formato Código: GCO-GCI-F133 SE PASA PARA PAGO ESTA DEVUELTO DEBIDO A ENTRADAS Y SALIDAS DE ALMACEN "/>
    <d v="2022-08-09T00:00:00"/>
    <m/>
    <m/>
    <m/>
    <m/>
    <x v="0"/>
    <d v="2022-08-10T00:00:00"/>
    <m/>
  </r>
  <r>
    <x v="7"/>
    <s v="ASOCIACION AMBIENTALISTA ASODESAM "/>
    <m/>
    <s v="CPS"/>
    <s v="JURIDICO "/>
    <n v="533"/>
    <n v="2021"/>
    <s v="LISSI OVALLE"/>
    <d v="2022-08-09T00:00:00"/>
    <n v="2"/>
    <n v="5"/>
    <n v="76312033"/>
    <s v="DIEGO MAURICIO ROJAS "/>
    <m/>
    <m/>
    <m/>
    <m/>
    <m/>
    <m/>
    <m/>
    <m/>
    <n v="0"/>
    <n v="0"/>
    <n v="0"/>
    <n v="0"/>
    <s v="NO"/>
    <s v="SE DEVUELVE POR QUE NO SE EVIDENCIA CONTENEDOR DE LA FACURA, ADICIONALMETE l informe corresponde al periodo 1 de abril al 31 de Julio, se incluyen entregables realizados el 05/08/2022-_x000a_En el informe de supervisión no se incluye:_x000a__x000a_Evidencia fotográfica de entregas o elementos, tal como se recomienda en el instructivo del formato_x000a_Tabla referida en el formato Código: GCO-GCI-F133, SE REALIZO CORRECCIONES Y SE PASO PARA PAGO "/>
    <d v="2022-08-09T00:00:00"/>
    <m/>
    <m/>
    <m/>
    <m/>
    <x v="0"/>
    <d v="2022-08-10T00:00:00"/>
    <m/>
  </r>
  <r>
    <x v="7"/>
    <s v="ASEGURADORA SOLIDARIA "/>
    <n v="1"/>
    <s v="CS"/>
    <s v="JURIDICO "/>
    <n v="535"/>
    <n v="2020"/>
    <s v="LISSI OVALLE"/>
    <d v="2022-08-09T00:00:00"/>
    <m/>
    <m/>
    <n v="3360230"/>
    <s v="LIUNA MARCELA CASADIEGO "/>
    <m/>
    <m/>
    <m/>
    <m/>
    <m/>
    <m/>
    <m/>
    <m/>
    <n v="0"/>
    <n v="0"/>
    <n v="0"/>
    <n v="0"/>
    <s v="NO"/>
    <s v="SE REVISO SOLO L A LIQUIDACION DE ESTE CONTRATO Y SE PASARON LAS CORRECCIONES A LA SUPERVISORA DEL CONTRATO , SE REALIZARON CORRECCIONES "/>
    <d v="2022-08-09T00:00:00"/>
    <m/>
    <m/>
    <m/>
    <m/>
    <x v="0"/>
    <m/>
    <m/>
  </r>
  <r>
    <x v="7"/>
    <s v="CONSORVIO VIAL SAN CRISTOBAL "/>
    <s v="16.88%"/>
    <s v="CO "/>
    <s v="JURIDICO"/>
    <n v="507"/>
    <n v="2021"/>
    <s v="DANIEL BERNAL"/>
    <d v="2022-07-13T00:00:00"/>
    <n v="2"/>
    <n v="5"/>
    <n v="261594447"/>
    <s v="SANDRA FAJARDO"/>
    <m/>
    <m/>
    <m/>
    <m/>
    <m/>
    <m/>
    <m/>
    <m/>
    <n v="0"/>
    <n v="0"/>
    <n v="0"/>
    <n v="0"/>
    <s v="NO"/>
    <s v="1. No se evidencia en secop II las polizas aprobadas de la cesion 2. en el informe de actividades y certi cumplimiento deben relacionar los datos de la cesión 3. solicito allegar el rut de CONSORCIO DJ 4. Aclarar el informe de supervision en la parte final de notas si hace relacion al acta 4 o 3 pacial. 5. verificar la coherecia de fechas de inicio, cesion, ejecucion, terminacion sea la correcta. --- 1. En los soportes cargados en SECOP no se encuenta la cuenta bancaria "/>
    <m/>
    <m/>
    <m/>
    <m/>
    <m/>
    <x v="0"/>
    <m/>
    <m/>
  </r>
  <r>
    <x v="7"/>
    <s v="INVERSIONES  A Y L"/>
    <n v="0.9"/>
    <s v="CUS"/>
    <s v="JURIDICO "/>
    <n v="353"/>
    <n v="2021"/>
    <s v="LISSI OVALLE "/>
    <d v="2022-08-12T00:00:00"/>
    <m/>
    <m/>
    <n v="7492830"/>
    <s v="ANGIE LORENA PARRA"/>
    <m/>
    <m/>
    <m/>
    <m/>
    <m/>
    <m/>
    <m/>
    <m/>
    <n v="0"/>
    <n v="0"/>
    <n v="0"/>
    <n v="0"/>
    <s v="NO"/>
    <s v="La cuenta de cobro del periodo de junio fue devuelta debido a que el valor y las cantidades reportadas en el informe de supervisión no coinciden con lo reportado en la factura.Se realiza las correcciones y se pasa para pago "/>
    <d v="2022-08-17T00:00:00"/>
    <m/>
    <m/>
    <m/>
    <m/>
    <x v="0"/>
    <m/>
    <m/>
  </r>
  <r>
    <x v="7"/>
    <s v="INVERSIONES  A Y L"/>
    <n v="0.9"/>
    <s v="CUS"/>
    <s v="JURIDICO "/>
    <n v="353"/>
    <n v="2021"/>
    <s v="LISSI OVALLE "/>
    <d v="2022-08-12T00:00:00"/>
    <m/>
    <m/>
    <n v="6703171"/>
    <s v="ANGIE LORENA PARRA"/>
    <m/>
    <m/>
    <m/>
    <m/>
    <m/>
    <m/>
    <m/>
    <m/>
    <n v="0"/>
    <n v="0"/>
    <n v="0"/>
    <n v="0"/>
    <s v="NO"/>
    <s v="LA CUENTA DEL PERIODO DE JULIO SE  INFORMA AL SUPERVISOR QUE SE AGREGUE EN ELINFORME DEL SUPERVISOR CANTIDADES Y VALORES"/>
    <d v="2022-08-17T00:00:00"/>
    <m/>
    <m/>
    <m/>
    <m/>
    <x v="0"/>
    <m/>
    <m/>
  </r>
  <r>
    <x v="7"/>
    <s v="COMPENSAR"/>
    <m/>
    <s v="RES"/>
    <s v="JURIDICO"/>
    <m/>
    <n v="2022"/>
    <s v="JAVIER CASTILLO"/>
    <d v="2022-07-12T00:00:00"/>
    <m/>
    <m/>
    <n v="8720228"/>
    <s v="JULIANA FORERO"/>
    <m/>
    <m/>
    <m/>
    <m/>
    <m/>
    <m/>
    <m/>
    <m/>
    <n v="0"/>
    <n v="0"/>
    <n v="0"/>
    <n v="0"/>
    <s v="NO"/>
    <m/>
    <m/>
    <m/>
    <m/>
    <m/>
    <m/>
    <x v="1"/>
    <d v="2022-08-08T00:00:00"/>
    <m/>
  </r>
  <r>
    <x v="7"/>
    <s v="COMPENSAR"/>
    <n v="0.82"/>
    <s v="RES"/>
    <s v="JURIDICO"/>
    <n v="5"/>
    <n v="2022"/>
    <s v="JAVIER CASTILLO"/>
    <d v="2022-07-12T00:00:00"/>
    <m/>
    <m/>
    <n v="643500000"/>
    <s v="JULIANA FORERO"/>
    <m/>
    <m/>
    <m/>
    <m/>
    <m/>
    <m/>
    <m/>
    <m/>
    <n v="0"/>
    <n v="0"/>
    <n v="0"/>
    <n v="0"/>
    <s v="NO"/>
    <m/>
    <m/>
    <m/>
    <m/>
    <m/>
    <m/>
    <x v="1"/>
    <d v="2022-08-08T00:00:00"/>
    <m/>
  </r>
  <r>
    <x v="7"/>
    <s v="PAVIOBRAS"/>
    <m/>
    <s v="CPS"/>
    <s v="JURIDICO"/>
    <n v="373"/>
    <n v="2022"/>
    <s v="JAVIER CASTILLO"/>
    <d v="2022-08-18T00:00:00"/>
    <m/>
    <m/>
    <n v="99154511"/>
    <s v="AHYDA QUIROGA"/>
    <m/>
    <m/>
    <m/>
    <m/>
    <m/>
    <m/>
    <m/>
    <m/>
    <n v="0"/>
    <n v="0"/>
    <n v="0"/>
    <n v="0"/>
    <s v="NO"/>
    <m/>
    <m/>
    <m/>
    <m/>
    <m/>
    <m/>
    <x v="1"/>
    <d v="2022-08-24T00:00:00"/>
    <m/>
  </r>
  <r>
    <x v="7"/>
    <s v="ELECTROMERO "/>
    <n v="0.25"/>
    <s v="SACI"/>
    <s v="JURIDICO "/>
    <n v="371"/>
    <n v="2022"/>
    <s v="LISSI OVALLE "/>
    <d v="2022-08-24T00:00:00"/>
    <n v="1"/>
    <n v="9"/>
    <n v="16387630"/>
    <s v="AHYDA ROCIO QUIROGA"/>
    <m/>
    <m/>
    <m/>
    <m/>
    <m/>
    <m/>
    <m/>
    <m/>
    <n v="0"/>
    <n v="0"/>
    <n v="0"/>
    <n v="0"/>
    <s v="NO"/>
    <s v="1,El valor que se encuentra en la plataforma SECOP no concuerda con lo que se está cobrando               2.El seguimiento Jurídico le falta especificar en la tabla los recursos de FDL                                         3.Debe cambiar el valor a pagar en la Certificación de cumplimiento hay una diferencia de 1 peso            4.Debe cambiar el informe de Actividades el valor a pagar hay una diferencia de 1 peso "/>
    <d v="2022-08-11T00:00:00"/>
    <m/>
    <m/>
    <m/>
    <m/>
    <x v="0"/>
    <m/>
    <m/>
  </r>
  <r>
    <x v="7"/>
    <s v="CORPORACIÓN PARA EL DESARROLLO HUMANO SOCIAL Y COMUNITARIO"/>
    <m/>
    <s v="CPS"/>
    <s v="JURIDICO"/>
    <n v="515"/>
    <n v="2021"/>
    <s v="JAVIER CASTILLO"/>
    <d v="2022-08-25T00:00:00"/>
    <m/>
    <m/>
    <n v="125286164"/>
    <s v="DAVID ALEJANDRO MONTEJO"/>
    <m/>
    <m/>
    <m/>
    <m/>
    <m/>
    <m/>
    <m/>
    <m/>
    <n v="0"/>
    <n v="0"/>
    <n v="0"/>
    <n v="0"/>
    <s v="NO"/>
    <m/>
    <d v="2022-08-25T00:00:00"/>
    <m/>
    <m/>
    <m/>
    <m/>
    <x v="1"/>
    <d v="2022-08-25T00:00:00"/>
    <m/>
  </r>
  <r>
    <x v="7"/>
    <s v="SUBRE DE SERVICIOS DE SALUD CENTRO ORIENTE"/>
    <n v="1"/>
    <s v="CPS"/>
    <s v="JURIDICO"/>
    <n v="280"/>
    <n v="2018"/>
    <s v="LUIS GOUZY"/>
    <d v="2022-08-16T00:00:00"/>
    <m/>
    <m/>
    <n v="142657917"/>
    <s v="LUIS GOUZY"/>
    <m/>
    <m/>
    <m/>
    <m/>
    <m/>
    <m/>
    <m/>
    <m/>
    <n v="0"/>
    <n v="0"/>
    <n v="0"/>
    <n v="0"/>
    <s v="NO"/>
    <s v="Ajustes en el acta de liquidacion sobre los conceptos de suspension y prorrogas. Se realiza acta de liquidacion y liberacion."/>
    <d v="2022-08-25T00:00:00"/>
    <m/>
    <m/>
    <m/>
    <m/>
    <x v="0"/>
    <d v="2022-08-25T00:00:00"/>
    <m/>
  </r>
  <r>
    <x v="8"/>
    <s v="SQUADRA SEGURIDADPRIVADA "/>
    <m/>
    <s v="CPS"/>
    <s v="JURIDICO"/>
    <n v="364"/>
    <n v="2022"/>
    <s v="LISSI OVALLE"/>
    <d v="2022-09-09T00:00:00"/>
    <n v="5"/>
    <n v="8"/>
    <n v="78885310"/>
    <s v="MONICA GOMEZ"/>
    <m/>
    <m/>
    <m/>
    <m/>
    <m/>
    <m/>
    <m/>
    <m/>
    <n v="0"/>
    <n v="0"/>
    <n v="0"/>
    <n v="0"/>
    <s v="NO"/>
    <m/>
    <d v="2022-09-12T00:00:00"/>
    <m/>
    <m/>
    <m/>
    <m/>
    <x v="1"/>
    <d v="2022-09-14T00:00:00"/>
    <m/>
  </r>
  <r>
    <x v="8"/>
    <s v="LADOINSA S.A.S."/>
    <n v="0.623"/>
    <s v="OC"/>
    <s v="JURIDICO"/>
    <n v="85202"/>
    <n v="2022"/>
    <s v="LUIS GOUZY"/>
    <d v="2022-09-08T00:00:00"/>
    <n v="7"/>
    <n v="11"/>
    <n v="19313722"/>
    <s v="MONICA GOMEZ SARMIENTO"/>
    <m/>
    <m/>
    <m/>
    <m/>
    <m/>
    <m/>
    <m/>
    <m/>
    <n v="0"/>
    <n v="0"/>
    <n v="0"/>
    <n v="0"/>
    <s v="NO"/>
    <m/>
    <m/>
    <m/>
    <m/>
    <m/>
    <m/>
    <x v="1"/>
    <d v="2022-09-08T00:00:00"/>
    <m/>
  </r>
  <r>
    <x v="8"/>
    <s v="PAVIOBRAS"/>
    <n v="7.81"/>
    <s v="CS"/>
    <s v="JURIDICO"/>
    <n v="373"/>
    <n v="2022"/>
    <s v="JAVIER CASTILLO"/>
    <d v="2022-09-08T00:00:00"/>
    <n v="1"/>
    <n v="9"/>
    <n v="99154501"/>
    <s v="AHYDA QUIROGA"/>
    <m/>
    <m/>
    <m/>
    <m/>
    <m/>
    <m/>
    <m/>
    <m/>
    <n v="0"/>
    <n v="0"/>
    <n v="0"/>
    <n v="0"/>
    <s v="NO"/>
    <m/>
    <m/>
    <m/>
    <m/>
    <m/>
    <m/>
    <x v="1"/>
    <m/>
    <m/>
  </r>
  <r>
    <x v="8"/>
    <s v="CONSORCIO SAN CRISTOBAL JUSTICIA C OMUNITARIA221 B2 TJS"/>
    <m/>
    <s v="CPS"/>
    <s v="JURIDICO"/>
    <n v="515"/>
    <n v="2021"/>
    <s v="JAVIER CASTILLO"/>
    <d v="2022-09-09T00:00:00"/>
    <n v="2"/>
    <n v="3"/>
    <n v="149726000"/>
    <s v="DAVID ALEJANDRO MONTEJO"/>
    <m/>
    <m/>
    <m/>
    <m/>
    <m/>
    <m/>
    <m/>
    <m/>
    <n v="0"/>
    <n v="0"/>
    <n v="0"/>
    <n v="0"/>
    <s v="NO"/>
    <s v="SE DEVUELVE DEBIDO A QUE LAS POLIZAS NO ESTAN APROBADAS"/>
    <m/>
    <m/>
    <m/>
    <m/>
    <m/>
    <x v="0"/>
    <m/>
    <m/>
  </r>
  <r>
    <x v="8"/>
    <s v="FUNDACIÓN DE CIENCIA Y TECNOLOGIA GLOBAL  &quot;FUNCITEG&quot;"/>
    <n v="1"/>
    <s v="CPS"/>
    <s v="JURIDICO"/>
    <n v="347"/>
    <n v="2019"/>
    <s v="JAVIER CASTILLO"/>
    <d v="2022-09-09T00:00:00"/>
    <n v="3"/>
    <n v="3"/>
    <n v="90975968"/>
    <s v="JACQUELINE ADRIANA MEJIA"/>
    <m/>
    <m/>
    <m/>
    <m/>
    <m/>
    <m/>
    <m/>
    <m/>
    <n v="0"/>
    <n v="0"/>
    <n v="0"/>
    <n v="0"/>
    <s v="NO"/>
    <s v="NO ESTA CARGADO EL CONTENEDOR DE LA FACTURA"/>
    <m/>
    <m/>
    <m/>
    <m/>
    <m/>
    <x v="0"/>
    <m/>
    <m/>
  </r>
  <r>
    <x v="8"/>
    <s v="PAVIOBRAS"/>
    <n v="12.780088910169809"/>
    <s v="CS"/>
    <s v="JURIDICO"/>
    <n v="373"/>
    <n v="2022"/>
    <s v="JAVIER CASTILLO"/>
    <d v="2022-09-12T00:00:00"/>
    <n v="2"/>
    <n v="9"/>
    <n v="63163760"/>
    <s v="AHYDA QUIROGA"/>
    <m/>
    <m/>
    <m/>
    <m/>
    <m/>
    <m/>
    <m/>
    <m/>
    <n v="0"/>
    <n v="0"/>
    <n v="0"/>
    <n v="0"/>
    <s v="NO"/>
    <m/>
    <m/>
    <m/>
    <m/>
    <m/>
    <m/>
    <x v="1"/>
    <m/>
    <m/>
  </r>
  <r>
    <x v="8"/>
    <s v="ASOCIACION AMBIENTALISTA ASODESAM"/>
    <s v="83%%"/>
    <s v="CPS"/>
    <s v="JURIDICO"/>
    <n v="535"/>
    <n v="2021"/>
    <s v="LISSI OVALLE "/>
    <d v="2021-09-12T00:00:00"/>
    <n v="3"/>
    <n v="5"/>
    <n v="66291948"/>
    <s v="DIEGO MAURICIO ROJAS "/>
    <m/>
    <m/>
    <m/>
    <m/>
    <m/>
    <m/>
    <m/>
    <m/>
    <n v="0"/>
    <n v="0"/>
    <n v="0"/>
    <n v="0"/>
    <s v="NO"/>
    <s v="SE JUSTA EL VALOR INCORRECTO DEL SIGUIENTO FINANCIERO APRUEBA PARA PAGO "/>
    <d v="2022-09-12T00:00:00"/>
    <m/>
    <m/>
    <m/>
    <m/>
    <x v="0"/>
    <d v="2022-09-14T00:00:00"/>
    <m/>
  </r>
  <r>
    <x v="8"/>
    <s v="ATENEA"/>
    <m/>
    <s v="CI"/>
    <s v="JURIDICO"/>
    <n v="407"/>
    <n v="2022"/>
    <s v="DANIEL BERNAL"/>
    <d v="2022-09-09T00:00:00"/>
    <n v="1"/>
    <n v="1"/>
    <s v="$5.426.161.000"/>
    <s v="JULIO RIVERCA CACHOPE"/>
    <m/>
    <m/>
    <m/>
    <m/>
    <m/>
    <m/>
    <m/>
    <m/>
    <n v="0"/>
    <n v="0"/>
    <n v="0"/>
    <n v="0"/>
    <s v="NO"/>
    <s v="1._x0009_Se evidencia en la plataforma SECOP ii que el proceso se encuentra aprobado mas no en ejecución _x000a_2._x0009_De la revisión de los documentos precontractuales se tienen las siguientes observaciones:_x000a_a)_x0009_Solicito se informe y allegue el memorando como apoyo a la supervisión _x000a_b)_x0009_Teniendo en cuenta el documento de ESTUDIOS Y DOCUMENTOS PREVIOS, en el numeral “4. VALOR DEL CONVENIO INTERADMINISTRATIVO” ¸ estableció que para el traslado de los aportes el convenio debe haber cumplido con los requisitos de perfeccionamiento. (en secop aparece aprobado)_x000a_c)_x0009_Informe del seguimiento y cumplimiento de los compromisos generales y específicos, del Fondo de desarrollo Local y de ATENEA (ver estudios previos)_x000a_d)_x0009_Se recuerda que los documentos para el pago deben estar cargados en la plataforma SECOP II, los cuales son: _x000a_1._x0009_Informe de actividades formalizado en el formato GCO-GCI-F110_x000a_2._x0009_Evidencias del cumplimiento de las actividades. (carpeta comprimida)_x000a_3._x0009_La factura y su contenedor electrónico  _x000a_4._x0009_Certificación de cuenta bancaria. _x000a_5._x0009_Informe de supervisión. (GCO-GCI-F133 Informe de supervisión para los contratos con proveedores - persona jurídica) Versión: 02 _x000a_6._x0009_Certificación de cumplimiento formato GCO-GCI-F150 Plantilla certificación de cumplimiento persona jurídica.  _x000a_Buen día Liopni_x000a_De manera atenta solcito su colaboración en indicarme si es procedente efectuar el tramite para pago  del C.I 407-2022 AGENCIA ATENEA, ya que tengo las  siguientes inquietudes respecto a los documentos presentados._x000a_Cuenta de cobro: el contratista no allega factura electrónica ni contenedor._x000a_inquietud: teniendo en cuenta el RUT deben facturar electrónicamente_x000a_Certificado de aportes a parafiscales: allegan una certificación expedida por el contador. _x000a_inquietud: quien debe expedir la certificación de pago a parafiscales es el representante legal, _x000a_La consulta se hace en razón a que, revisados los documentos precontractuales no se evidencia una forma específica de forma de pago y documentos para el pago._x000a_Anexo los documentos requeridos para validar si es procedente iniciar el proceso de pago con los documentos aportados. _x000a__x000a_Quedo atento a su respuesta. _x000a__x000a_gracias por su colaboración "/>
    <d v="2022-09-12T00:00:00"/>
    <m/>
    <m/>
    <m/>
    <m/>
    <x v="0"/>
    <m/>
    <m/>
  </r>
  <r>
    <x v="8"/>
    <s v="UNION TEMPORAL FUNDOPEZA "/>
    <s v="91,73%%"/>
    <s v="CPS"/>
    <s v="JURIDICO"/>
    <n v="534"/>
    <n v="2021"/>
    <s v="LISSI OVALLE "/>
    <d v="2022-09-09T00:00:00"/>
    <n v="3"/>
    <n v="5"/>
    <n v="76275240"/>
    <s v="DIEGO MAURICIO ROJAS CACHOPE"/>
    <m/>
    <m/>
    <m/>
    <m/>
    <m/>
    <m/>
    <m/>
    <m/>
    <n v="0"/>
    <n v="0"/>
    <n v="0"/>
    <n v="0"/>
    <s v="NO"/>
    <s v="AJUSTAR EL INNFORME FINANCIERO EL PAGO NUMERO 2 NO ES EL VALOR "/>
    <m/>
    <m/>
    <m/>
    <m/>
    <m/>
    <x v="0"/>
    <d v="2022-09-14T00:00:00"/>
    <m/>
  </r>
  <r>
    <x v="8"/>
    <s v="UNION TEMPORAL ROAD DESIGN"/>
    <n v="1"/>
    <s v="CI"/>
    <s v="JURIDICO"/>
    <n v="344"/>
    <n v="2019"/>
    <s v="DANIEL BERNAL"/>
    <m/>
    <n v="7"/>
    <n v="7"/>
    <n v="163799997"/>
    <s v="SANDRA FAJARDO"/>
    <m/>
    <m/>
    <m/>
    <m/>
    <m/>
    <m/>
    <m/>
    <m/>
    <n v="0"/>
    <n v="0"/>
    <n v="0"/>
    <n v="0"/>
    <s v="NO"/>
    <s v="LIQUIDACION"/>
    <m/>
    <m/>
    <m/>
    <m/>
    <m/>
    <x v="0"/>
    <m/>
    <m/>
  </r>
  <r>
    <x v="8"/>
    <s v="GAVINCO INGENIEROS CONSULTORES"/>
    <n v="0.44"/>
    <s v="CI"/>
    <s v="JURIDICO"/>
    <n v="521"/>
    <n v="2021"/>
    <s v="DANIEL BERNAL"/>
    <d v="2022-09-12T00:00:00"/>
    <n v="6"/>
    <n v="7"/>
    <n v="31997123"/>
    <s v="SANDRA FAJARDO"/>
    <m/>
    <m/>
    <m/>
    <m/>
    <m/>
    <m/>
    <m/>
    <m/>
    <n v="0"/>
    <n v="0"/>
    <n v="0"/>
    <n v="0"/>
    <s v="NO"/>
    <s v="1.se debe relacionar los otros si modificatorios (suspensiones prorrogas) en el informe de actividaes y certificacion de cumplimiento 2. organizar documentos par el pago en secop 3. carpeta comprimida con las evidencias 3. contenedor de la factura"/>
    <d v="2022-09-12T00:00:00"/>
    <m/>
    <m/>
    <m/>
    <m/>
    <x v="0"/>
    <m/>
    <m/>
  </r>
  <r>
    <x v="8"/>
    <s v="SECURITY VIDEO EQUIPAMENT SAS"/>
    <n v="1"/>
    <s v="CCV"/>
    <s v="JURIDICO"/>
    <n v="524"/>
    <n v="2021"/>
    <s v="JAVIER CASTILLO"/>
    <d v="2022-09-12T00:00:00"/>
    <n v="1"/>
    <n v="1"/>
    <n v="1510215406"/>
    <s v="LINDA VANESSA ACUÑA"/>
    <m/>
    <m/>
    <m/>
    <m/>
    <m/>
    <m/>
    <m/>
    <m/>
    <n v="0"/>
    <n v="0"/>
    <n v="0"/>
    <n v="0"/>
    <s v="NO"/>
    <s v="NO ESTA CARGADO EL CONTENEDOR DE LA FACTURA"/>
    <d v="2022-09-15T00:00:00"/>
    <m/>
    <m/>
    <m/>
    <m/>
    <x v="0"/>
    <m/>
    <m/>
  </r>
  <r>
    <x v="8"/>
    <s v="GRUPO EDS AUTOGAS SAS"/>
    <m/>
    <s v="OC"/>
    <s v="JURIDICO"/>
    <n v="74228"/>
    <n v="2021"/>
    <s v="JAVIER CASTILLO"/>
    <d v="2022-09-12T00:00:00"/>
    <n v="15"/>
    <n v="15"/>
    <n v="5919542"/>
    <s v="LINA MARCELA CASADIEGO"/>
    <m/>
    <m/>
    <m/>
    <m/>
    <m/>
    <m/>
    <m/>
    <m/>
    <n v="0"/>
    <n v="0"/>
    <n v="0"/>
    <n v="0"/>
    <s v="NO"/>
    <m/>
    <m/>
    <m/>
    <m/>
    <m/>
    <m/>
    <x v="1"/>
    <d v="2022-09-15T00:00:00"/>
    <m/>
  </r>
  <r>
    <x v="8"/>
    <s v="COMPENSAR"/>
    <n v="0.5"/>
    <s v="RES"/>
    <s v="JURIDICA"/>
    <n v="277"/>
    <n v="2022"/>
    <s v="JAVIER CASTILLO"/>
    <d v="2022-09-12T00:00:00"/>
    <n v="3"/>
    <n v="6"/>
    <n v="643500000"/>
    <s v="AURORA YARA "/>
    <m/>
    <m/>
    <m/>
    <m/>
    <m/>
    <m/>
    <m/>
    <m/>
    <n v="0"/>
    <n v="0"/>
    <n v="0"/>
    <n v="0"/>
    <s v="NO"/>
    <m/>
    <m/>
    <m/>
    <m/>
    <m/>
    <m/>
    <x v="1"/>
    <d v="2022-09-15T00:00:00"/>
    <m/>
  </r>
  <r>
    <x v="8"/>
    <s v="CIDOR"/>
    <n v="0.5"/>
    <s v="CPS"/>
    <s v="JURIDICA"/>
    <n v="536"/>
    <n v="2021"/>
    <s v="JAVIER CASTILLO"/>
    <d v="2022-09-12T00:00:00"/>
    <n v="3"/>
    <n v="6"/>
    <n v="40756283"/>
    <s v="ANGELIA PATARROYO"/>
    <m/>
    <m/>
    <m/>
    <m/>
    <m/>
    <m/>
    <m/>
    <m/>
    <n v="0"/>
    <n v="0"/>
    <n v="0"/>
    <n v="0"/>
    <s v="NO"/>
    <s v="NO SE EVIDENCIA EL INFORME DE SUPERVISIÓN "/>
    <d v="2022-09-15T00:00:00"/>
    <m/>
    <m/>
    <m/>
    <m/>
    <x v="0"/>
    <m/>
    <m/>
  </r>
  <r>
    <x v="8"/>
    <s v="COLDEGRAP SAS"/>
    <n v="1"/>
    <s v="CPS"/>
    <s v="JURIDICO"/>
    <n v="541"/>
    <n v="2021"/>
    <s v="LUIS GOUZY"/>
    <d v="2022-09-08T00:00:00"/>
    <n v="1"/>
    <n v="1"/>
    <n v="31938200"/>
    <s v="ANGELIA PATARROYO"/>
    <m/>
    <m/>
    <m/>
    <m/>
    <m/>
    <m/>
    <m/>
    <m/>
    <n v="0"/>
    <n v="0"/>
    <n v="0"/>
    <n v="0"/>
    <s v="NO"/>
    <s v="Cambio de fecha de certificacion de cuimplimiento a 06/09/2022. Actuializar la fecha del certificado del revisor fiscal del pago de parafiscales.Cargar entrada de almacen. En seguimiento financiero en pago N° 1 el valor es cero."/>
    <d v="2022-09-12T00:00:00"/>
    <m/>
    <m/>
    <m/>
    <m/>
    <x v="0"/>
    <s v=" Pendiente acta de liquidacion"/>
    <m/>
  </r>
  <r>
    <x v="8"/>
    <s v="SUBRED DE SERVICIOS DE SALUD CENTRO ORIENTE"/>
    <n v="1"/>
    <s v="CPS"/>
    <s v="JURIDICO"/>
    <n v="280"/>
    <n v="2018"/>
    <s v="LUIS GOUZY"/>
    <d v="2022-09-08T00:00:00"/>
    <n v="8"/>
    <n v="8"/>
    <n v="142657917"/>
    <s v="VICTOR MORENO YEPES"/>
    <m/>
    <m/>
    <m/>
    <m/>
    <m/>
    <m/>
    <m/>
    <m/>
    <n v="0"/>
    <n v="0"/>
    <n v="0"/>
    <n v="0"/>
    <s v="NO"/>
    <s v="Cargar contenedor electronico"/>
    <d v="2022-09-08T00:00:00"/>
    <m/>
    <m/>
    <m/>
    <m/>
    <x v="1"/>
    <d v="2022-09-13T00:00:00"/>
    <m/>
  </r>
  <r>
    <x v="8"/>
    <s v="CORPORACION VIENTOS DEL PORVENIR"/>
    <n v="1"/>
    <s v="CPS"/>
    <s v="JURIDICO"/>
    <n v="587"/>
    <n v="2020"/>
    <s v="LUIS GOUZY"/>
    <d v="2022-09-12T00:00:00"/>
    <n v="1"/>
    <n v="1"/>
    <n v="24578484"/>
    <s v="JACQUELINE MEJIA"/>
    <m/>
    <m/>
    <m/>
    <m/>
    <m/>
    <m/>
    <m/>
    <m/>
    <n v="0"/>
    <n v="0"/>
    <n v="0"/>
    <n v="0"/>
    <s v="NO"/>
    <s v="1. Ajustar año del contrato en certificado de cumplimiento.                     2. Hay que ajustar fechas de terminacion en los diferentes informes.    3. Cargar contenedor electronico."/>
    <d v="2022-09-13T00:00:00"/>
    <m/>
    <m/>
    <m/>
    <m/>
    <x v="0"/>
    <s v=" Pendiente acta de liquidacion"/>
    <m/>
  </r>
  <r>
    <x v="8"/>
    <s v="SUBRED DE SERVICIOS DE SALUD CENTRO ORIENTE"/>
    <n v="0.2"/>
    <s v="CPS"/>
    <s v="JURIDICO"/>
    <n v="455"/>
    <n v="2021"/>
    <s v="LUIS GOUZY"/>
    <d v="2022-09-08T00:00:00"/>
    <n v="1"/>
    <n v="4"/>
    <n v="205315385"/>
    <s v="SANDRA RODRIGUEZ"/>
    <m/>
    <m/>
    <m/>
    <m/>
    <m/>
    <m/>
    <m/>
    <m/>
    <n v="0"/>
    <n v="0"/>
    <n v="0"/>
    <n v="0"/>
    <s v="NO"/>
    <s v="1. Informe de actividades:  Ajustar fecha de terminacion.  Sin Firma del supervisor.        2. Certificado de cumplimiento:  Ajustar fecha de terminacion.     3.  Informe de seguimiento juridico: Ajustar fecha de prorroga. Ajustar seguimiento financiero. 4. Cargar contenedor electronico."/>
    <d v="2022-09-13T00:00:00"/>
    <m/>
    <m/>
    <m/>
    <m/>
    <x v="0"/>
    <m/>
    <m/>
  </r>
  <r>
    <x v="8"/>
    <s v="INVERSIONES RODRIGUEZ RINCON &amp; CIA"/>
    <n v="0.79349999999999998"/>
    <s v="CPS"/>
    <s v="JURIDICO"/>
    <n v="370"/>
    <n v="2022"/>
    <s v="LUIS GOUZY"/>
    <d v="2022-09-09T00:00:00"/>
    <n v="2"/>
    <n v="4"/>
    <n v="20705846"/>
    <s v="MONICA GOMEZ"/>
    <m/>
    <m/>
    <m/>
    <m/>
    <m/>
    <m/>
    <m/>
    <m/>
    <n v="0"/>
    <n v="0"/>
    <n v="0"/>
    <n v="0"/>
    <s v="NO"/>
    <s v="Cargar factura  EPG37 y su contenedor"/>
    <d v="2022-09-09T00:00:00"/>
    <m/>
    <m/>
    <m/>
    <m/>
    <x v="0"/>
    <d v="2022-09-13T00:00:00"/>
    <m/>
  </r>
  <r>
    <x v="8"/>
    <s v=" CONSORCIO VIA DJ"/>
    <m/>
    <s v="CPS"/>
    <s v="JURIDICO"/>
    <n v="507"/>
    <n v="2021"/>
    <s v="LUIS GOUZY"/>
    <d v="2022-09-12T00:00:00"/>
    <n v="5"/>
    <n v="8"/>
    <n v="282538123"/>
    <s v="JUAN MANUEL BUSTAMANTE. Interventor"/>
    <m/>
    <m/>
    <m/>
    <m/>
    <m/>
    <m/>
    <m/>
    <m/>
    <n v="0"/>
    <n v="0"/>
    <n v="0"/>
    <n v="0"/>
    <s v="NO"/>
    <s v="1. Certificado cumplimiento:  Ajustar fecha de inicio. No anoto el año._x000a_2. Informe de actividades:  Mal escrito el valor en letras del monto del contrato.   3. La factura anexa no corresponde al valor del certificado de cumplimiento ni el informe de actividades. _x000a_4. Cargar la información en SECOP 2. "/>
    <d v="2022-09-14T00:00:00"/>
    <m/>
    <m/>
    <m/>
    <m/>
    <x v="0"/>
    <d v="2022-09-15T00:00:00"/>
    <m/>
  </r>
  <r>
    <x v="8"/>
    <s v="ELECTROMERO "/>
    <m/>
    <s v="CSU"/>
    <m/>
    <n v="371"/>
    <n v="2022"/>
    <s v="LISSI OVALLE "/>
    <d v="2022-09-09T00:00:00"/>
    <n v="3"/>
    <n v="4"/>
    <n v="5566300"/>
    <s v="AHYDA ROCIO QUIROGA"/>
    <m/>
    <m/>
    <m/>
    <m/>
    <m/>
    <m/>
    <m/>
    <m/>
    <n v="0"/>
    <n v="0"/>
    <n v="0"/>
    <n v="0"/>
    <s v="NO"/>
    <s v="SE INFORMA QUE LOS DOCUMENTOS NO ESTAN COMPLETOS EN EL SECOP, EL DIA 14-09-2022 LOS SUBEN Y SE PASA PARA PAGO "/>
    <d v="2022-09-09T00:00:00"/>
    <m/>
    <m/>
    <m/>
    <m/>
    <x v="0"/>
    <d v="2022-09-14T00:00:00"/>
    <m/>
  </r>
  <r>
    <x v="8"/>
    <s v="MARKETGROUP SAS"/>
    <n v="1"/>
    <s v="CSU"/>
    <s v="JURIDICO"/>
    <n v="356"/>
    <n v="2021"/>
    <s v="LISSI OVALLE "/>
    <d v="2022-09-09T00:00:00"/>
    <n v="3"/>
    <n v="3"/>
    <s v="2,122,287"/>
    <s v="ANGIE LORENA PARRA"/>
    <m/>
    <m/>
    <m/>
    <m/>
    <m/>
    <m/>
    <m/>
    <m/>
    <n v="0"/>
    <n v="0"/>
    <n v="0"/>
    <n v="0"/>
    <s v="NO"/>
    <s v="Debe ajustar la factura con Nota crédito por 0,3 centavos para que se ajuste al valor de la certificación de cumplimiento Falta firma del supervisor en el informe de actividades _x000a_Falta firma de supervisor y subirlo y Falta subir al Secop _x000a_Falta subir al Secop estado de cuenta de presupuestos _x000a_Debe corregir acta de liquidación en el numeral 3 suprimir amortización del anticipo y corregir el numeral 4 y 5 del acta de liquidacion e las observaciones que le envié en el correo anterior_x000a_Debe subir los documentos solicitados en el pago #  2 en la parte de arriba los documentos están en la parte de abajo_x000a_2.el informe físico del supervisor debe ajustarlo debido a que la firma del alcalde no debe quedar en una sola hoja_x000a_3.falta la fecha de en el informe del supervisor _x000a_4 ajustar acta de liquidación en la parte final  repetido en el numeral 7_x000a_5.ajustar el acta de liquidación la última hoja no debe quedar sola con la firma del alcalde _x000a_6.Falta el visto bueno en el acta de liquidación de quien lo proyecto_x000a_Por favor realizar los ajustes hay plazo hasta las 10am del dia 15-09-2022_x000a_"/>
    <d v="2022-09-13T00:00:00"/>
    <m/>
    <m/>
    <m/>
    <m/>
    <x v="0"/>
    <d v="2022-09-15T00:00:00"/>
    <m/>
  </r>
  <r>
    <x v="8"/>
    <s v="B2 NETWORKS SAS"/>
    <n v="1"/>
    <s v="CPS"/>
    <s v="JURIDICO"/>
    <n v="365"/>
    <n v="2022"/>
    <s v="DANIEL BERNAL"/>
    <d v="2022-09-14T00:00:00"/>
    <n v="1"/>
    <n v="1"/>
    <n v="33709650"/>
    <s v="AURA LIZETH MELO AVILA"/>
    <m/>
    <m/>
    <m/>
    <m/>
    <m/>
    <m/>
    <m/>
    <m/>
    <n v="0"/>
    <n v="0"/>
    <n v="0"/>
    <n v="0"/>
    <s v="NO"/>
    <m/>
    <m/>
    <m/>
    <m/>
    <m/>
    <m/>
    <x v="0"/>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5" cacheId="1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D14" firstHeaderRow="1" firstDataRow="2" firstDataCol="1"/>
  <pivotFields count="35">
    <pivotField axis="axisRow" compact="0" outline="0" showAll="0">
      <items count="10">
        <item x="0"/>
        <item x="1"/>
        <item x="2"/>
        <item x="3"/>
        <item x="4"/>
        <item x="5"/>
        <item x="7"/>
        <item x="8"/>
        <item x="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9" outline="0" showAll="0"/>
    <pivotField compact="0" numFmtId="9"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Col" dataField="1" compact="0" outline="0" showAll="0">
      <items count="3">
        <item x="1"/>
        <item x="0"/>
        <item t="default"/>
      </items>
    </pivotField>
    <pivotField compact="0" outline="0" showAll="0"/>
    <pivotField compact="0" outline="0" showAll="0"/>
  </pivotFields>
  <rowFields count="1">
    <field x="0"/>
  </rowFields>
  <rowItems count="10">
    <i>
      <x/>
    </i>
    <i>
      <x v="1"/>
    </i>
    <i>
      <x v="2"/>
    </i>
    <i>
      <x v="3"/>
    </i>
    <i>
      <x v="4"/>
    </i>
    <i>
      <x v="5"/>
    </i>
    <i>
      <x v="6"/>
    </i>
    <i>
      <x v="7"/>
    </i>
    <i>
      <x v="8"/>
    </i>
    <i t="grand">
      <x/>
    </i>
  </rowItems>
  <colFields count="1">
    <field x="32"/>
  </colFields>
  <colItems count="3">
    <i>
      <x/>
    </i>
    <i>
      <x v="1"/>
    </i>
    <i t="grand">
      <x/>
    </i>
  </colItems>
  <dataFields count="1">
    <dataField name="Cuenta de ESTADO " fld="3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64" dT="2021-12-28T22:59:31.50" personId="{9B10809E-FDBA-4EF9-94B0-4928D3875A6D}" id="{152FC888-8B94-4858-A694-3C63581ABF6D}">
    <text>FALTA EL PAGO 2</text>
  </threadedComment>
  <threadedComment ref="R210" dT="2022-11-11T14:26:38.61" personId="{217627F3-3EC6-4133-A9C6-BD4E55BE9584}" id="{F6F611E1-1EC2-4CCC-BB0C-12B12E8DD21C}">
    <text xml:space="preserve">SECRETARIA DE CULTURA NO FACTURA
</text>
  </threadedComment>
  <threadedComment ref="S210" dT="2022-11-11T14:26:38.61" personId="{217627F3-3EC6-4133-A9C6-BD4E55BE9584}" id="{23740E78-52F1-4827-A509-F0F3BBC15DD7}">
    <text xml:space="preserve">SECRETARIA DE CULTURA NO FACTURA
</text>
  </threadedComment>
  <threadedComment ref="T210" dT="2022-11-11T14:26:38.61" personId="{217627F3-3EC6-4133-A9C6-BD4E55BE9584}" id="{22C005E1-C922-48AB-8C1B-E7B49509DFE7}">
    <text xml:space="preserve">SECRETARIA DE CULTURA NO FACTURA
</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J14"/>
  <sheetViews>
    <sheetView topLeftCell="G1" workbookViewId="0">
      <selection activeCell="G21" sqref="G21"/>
    </sheetView>
  </sheetViews>
  <sheetFormatPr baseColWidth="10" defaultColWidth="9.109375" defaultRowHeight="14.4" x14ac:dyDescent="0.3"/>
  <cols>
    <col min="1" max="1" width="18.5546875" bestFit="1" customWidth="1"/>
    <col min="2" max="2" width="12" bestFit="1" customWidth="1"/>
    <col min="3" max="3" width="10.5546875" bestFit="1" customWidth="1"/>
    <col min="4" max="4" width="12.88671875" bestFit="1" customWidth="1"/>
    <col min="6" max="9" width="12.44140625" customWidth="1"/>
    <col min="10" max="10" width="12.5546875" customWidth="1"/>
  </cols>
  <sheetData>
    <row r="3" spans="1:10" x14ac:dyDescent="0.3">
      <c r="A3" s="171" t="s">
        <v>0</v>
      </c>
      <c r="B3" s="171" t="s">
        <v>1</v>
      </c>
    </row>
    <row r="4" spans="1:10" x14ac:dyDescent="0.3">
      <c r="A4" s="171" t="s">
        <v>2</v>
      </c>
      <c r="B4" t="s">
        <v>3</v>
      </c>
      <c r="C4" t="s">
        <v>4</v>
      </c>
      <c r="D4" t="s">
        <v>5</v>
      </c>
      <c r="F4" s="222" t="s">
        <v>2</v>
      </c>
      <c r="G4" s="222" t="s">
        <v>3</v>
      </c>
      <c r="H4" s="222" t="s">
        <v>4</v>
      </c>
      <c r="I4" s="222" t="s">
        <v>5</v>
      </c>
      <c r="J4" s="228" t="s">
        <v>6</v>
      </c>
    </row>
    <row r="5" spans="1:10" x14ac:dyDescent="0.3">
      <c r="A5" t="s">
        <v>7</v>
      </c>
      <c r="B5">
        <v>1</v>
      </c>
      <c r="C5">
        <v>4</v>
      </c>
      <c r="D5">
        <v>5</v>
      </c>
      <c r="F5" s="223" t="s">
        <v>7</v>
      </c>
      <c r="G5" s="223">
        <v>1</v>
      </c>
      <c r="H5" s="223">
        <v>4</v>
      </c>
      <c r="I5" s="226">
        <v>5</v>
      </c>
      <c r="J5" s="225">
        <f>+H5/I5</f>
        <v>0.8</v>
      </c>
    </row>
    <row r="6" spans="1:10" x14ac:dyDescent="0.3">
      <c r="A6" t="s">
        <v>8</v>
      </c>
      <c r="B6">
        <v>9</v>
      </c>
      <c r="C6">
        <v>3</v>
      </c>
      <c r="D6">
        <v>12</v>
      </c>
      <c r="F6" s="223" t="s">
        <v>8</v>
      </c>
      <c r="G6" s="223">
        <v>9</v>
      </c>
      <c r="H6" s="223">
        <v>3</v>
      </c>
      <c r="I6" s="226">
        <v>12</v>
      </c>
      <c r="J6" s="225">
        <f t="shared" ref="J6:J10" si="0">+H6/I6</f>
        <v>0.25</v>
      </c>
    </row>
    <row r="7" spans="1:10" x14ac:dyDescent="0.3">
      <c r="A7" t="s">
        <v>9</v>
      </c>
      <c r="B7">
        <v>8</v>
      </c>
      <c r="C7">
        <v>5</v>
      </c>
      <c r="D7">
        <v>13</v>
      </c>
      <c r="F7" s="223" t="s">
        <v>9</v>
      </c>
      <c r="G7" s="223">
        <v>8</v>
      </c>
      <c r="H7" s="223">
        <v>5</v>
      </c>
      <c r="I7" s="226">
        <v>13</v>
      </c>
      <c r="J7" s="225">
        <f t="shared" si="0"/>
        <v>0.38461538461538464</v>
      </c>
    </row>
    <row r="8" spans="1:10" x14ac:dyDescent="0.3">
      <c r="A8" t="s">
        <v>10</v>
      </c>
      <c r="B8">
        <v>16</v>
      </c>
      <c r="C8">
        <v>27</v>
      </c>
      <c r="D8">
        <v>43</v>
      </c>
      <c r="F8" s="223" t="s">
        <v>10</v>
      </c>
      <c r="G8" s="223">
        <v>16</v>
      </c>
      <c r="H8" s="223">
        <v>27</v>
      </c>
      <c r="I8" s="226">
        <v>43</v>
      </c>
      <c r="J8" s="225">
        <f t="shared" si="0"/>
        <v>0.62790697674418605</v>
      </c>
    </row>
    <row r="9" spans="1:10" x14ac:dyDescent="0.3">
      <c r="A9" t="s">
        <v>11</v>
      </c>
      <c r="B9">
        <v>9</v>
      </c>
      <c r="C9">
        <v>28</v>
      </c>
      <c r="D9">
        <v>37</v>
      </c>
      <c r="F9" s="223" t="s">
        <v>11</v>
      </c>
      <c r="G9" s="223">
        <v>9</v>
      </c>
      <c r="H9" s="223">
        <v>28</v>
      </c>
      <c r="I9" s="226">
        <v>37</v>
      </c>
      <c r="J9" s="225">
        <f t="shared" si="0"/>
        <v>0.7567567567567568</v>
      </c>
    </row>
    <row r="10" spans="1:10" x14ac:dyDescent="0.3">
      <c r="A10" t="s">
        <v>12</v>
      </c>
      <c r="B10">
        <v>8</v>
      </c>
      <c r="C10">
        <v>14</v>
      </c>
      <c r="D10">
        <v>22</v>
      </c>
      <c r="F10" s="223" t="s">
        <v>12</v>
      </c>
      <c r="G10" s="223">
        <v>8</v>
      </c>
      <c r="H10" s="223">
        <v>14</v>
      </c>
      <c r="I10" s="226">
        <v>22</v>
      </c>
      <c r="J10" s="225">
        <f t="shared" si="0"/>
        <v>0.63636363636363635</v>
      </c>
    </row>
    <row r="11" spans="1:10" x14ac:dyDescent="0.3">
      <c r="A11" t="s">
        <v>13</v>
      </c>
      <c r="B11">
        <v>6</v>
      </c>
      <c r="C11">
        <v>21</v>
      </c>
      <c r="D11">
        <v>27</v>
      </c>
      <c r="F11" s="223" t="s">
        <v>14</v>
      </c>
      <c r="G11" s="223">
        <v>10</v>
      </c>
      <c r="H11" s="223">
        <v>19</v>
      </c>
      <c r="I11" s="226">
        <v>29</v>
      </c>
      <c r="J11" s="225">
        <f>+H11/I11</f>
        <v>0.65517241379310343</v>
      </c>
    </row>
    <row r="12" spans="1:10" x14ac:dyDescent="0.3">
      <c r="A12" t="s">
        <v>15</v>
      </c>
      <c r="B12">
        <v>7</v>
      </c>
      <c r="C12">
        <v>17</v>
      </c>
      <c r="D12">
        <v>24</v>
      </c>
      <c r="F12" s="223" t="s">
        <v>13</v>
      </c>
      <c r="G12" s="223">
        <v>6</v>
      </c>
      <c r="H12" s="223">
        <v>21</v>
      </c>
      <c r="I12" s="226">
        <v>27</v>
      </c>
      <c r="J12" s="225">
        <f>+H12/I12</f>
        <v>0.77777777777777779</v>
      </c>
    </row>
    <row r="13" spans="1:10" x14ac:dyDescent="0.3">
      <c r="A13" t="s">
        <v>14</v>
      </c>
      <c r="B13">
        <v>10</v>
      </c>
      <c r="C13">
        <v>19</v>
      </c>
      <c r="D13">
        <v>29</v>
      </c>
      <c r="F13" s="223" t="s">
        <v>15</v>
      </c>
      <c r="G13" s="223">
        <v>7</v>
      </c>
      <c r="H13" s="223">
        <v>17</v>
      </c>
      <c r="I13" s="226">
        <v>24</v>
      </c>
      <c r="J13" s="225">
        <f>+H13/I13</f>
        <v>0.70833333333333337</v>
      </c>
    </row>
    <row r="14" spans="1:10" x14ac:dyDescent="0.3">
      <c r="A14" t="s">
        <v>5</v>
      </c>
      <c r="B14">
        <v>74</v>
      </c>
      <c r="C14">
        <v>138</v>
      </c>
      <c r="D14">
        <v>212</v>
      </c>
      <c r="F14" s="222" t="s">
        <v>5</v>
      </c>
      <c r="G14" s="222">
        <v>74</v>
      </c>
      <c r="H14" s="222">
        <v>138</v>
      </c>
      <c r="I14" s="227">
        <v>212</v>
      </c>
      <c r="J14" s="224">
        <f>+H14/I14</f>
        <v>0.65094339622641506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2:DJ336"/>
  <sheetViews>
    <sheetView workbookViewId="0">
      <pane xSplit="3" ySplit="4" topLeftCell="D289" activePane="bottomRight" state="frozen"/>
      <selection pane="topRight"/>
      <selection pane="bottomLeft" activeCell="H1" sqref="H1"/>
      <selection pane="bottomRight" activeCell="D289" sqref="D289"/>
    </sheetView>
  </sheetViews>
  <sheetFormatPr baseColWidth="10" defaultColWidth="9.109375" defaultRowHeight="13.8" x14ac:dyDescent="0.3"/>
  <cols>
    <col min="1" max="1" width="6.44140625" style="1" customWidth="1"/>
    <col min="2" max="2" width="11.5546875" style="2" customWidth="1"/>
    <col min="3" max="3" width="24" style="102" customWidth="1"/>
    <col min="4" max="4" width="13" style="2" bestFit="1" customWidth="1"/>
    <col min="5" max="5" width="10.88671875" style="2" customWidth="1"/>
    <col min="6" max="6" width="8.5546875" style="2" customWidth="1"/>
    <col min="7" max="7" width="8.88671875" style="2" customWidth="1"/>
    <col min="8" max="8" width="15" style="102" customWidth="1"/>
    <col min="9" max="9" width="13.33203125" style="3" customWidth="1"/>
    <col min="10" max="10" width="9.6640625" style="2" customWidth="1"/>
    <col min="11" max="11" width="10.44140625" style="2" customWidth="1"/>
    <col min="12" max="12" width="16.33203125" style="6" customWidth="1"/>
    <col min="13" max="13" width="16.88671875" style="6" customWidth="1"/>
    <col min="14" max="14" width="20" style="188" customWidth="1"/>
    <col min="15" max="28" width="12" style="4" customWidth="1"/>
    <col min="29" max="29" width="55.33203125" style="3" customWidth="1"/>
    <col min="30" max="30" width="14.5546875" style="3" customWidth="1"/>
    <col min="31" max="31" width="14" style="3" customWidth="1"/>
    <col min="32" max="32" width="18.109375" style="3" customWidth="1"/>
    <col min="33" max="33" width="15.44140625" style="3" customWidth="1"/>
    <col min="34" max="34" width="16.109375" style="3" customWidth="1"/>
    <col min="35" max="35" width="18.33203125" style="3" customWidth="1"/>
    <col min="36" max="36" width="9.109375" style="16" customWidth="1"/>
    <col min="37" max="41" width="9.109375" style="5" customWidth="1"/>
    <col min="42" max="114" width="9.109375" style="5"/>
    <col min="115" max="16384" width="9.109375" style="1"/>
  </cols>
  <sheetData>
    <row r="2" spans="1:35" x14ac:dyDescent="0.3">
      <c r="C2" s="1408" t="s">
        <v>16</v>
      </c>
      <c r="D2" s="1408"/>
      <c r="E2" s="1408"/>
      <c r="F2" s="1408"/>
      <c r="G2" s="1408"/>
      <c r="H2" s="1409"/>
      <c r="I2" s="1408"/>
      <c r="J2" s="1408"/>
      <c r="K2" s="1408"/>
      <c r="L2" s="1408"/>
      <c r="M2" s="1408"/>
      <c r="N2" s="1408"/>
      <c r="O2" s="142"/>
      <c r="P2" s="142"/>
      <c r="Q2" s="142"/>
      <c r="R2" s="142"/>
      <c r="S2" s="142"/>
      <c r="T2" s="142"/>
      <c r="U2" s="142"/>
      <c r="V2" s="142"/>
      <c r="W2" s="142"/>
      <c r="X2" s="142"/>
      <c r="Y2" s="142"/>
      <c r="Z2" s="142"/>
      <c r="AA2" s="142"/>
      <c r="AB2" s="142"/>
    </row>
    <row r="3" spans="1:35" customFormat="1" ht="16.5" customHeight="1" x14ac:dyDescent="0.3">
      <c r="C3" s="1410" t="s">
        <v>17</v>
      </c>
      <c r="D3" s="1411"/>
      <c r="E3" s="1411"/>
      <c r="F3" s="1411"/>
      <c r="G3" s="1412"/>
      <c r="H3" s="1413" t="s">
        <v>18</v>
      </c>
      <c r="I3" s="1414"/>
      <c r="J3" s="1414"/>
      <c r="K3" s="1414"/>
      <c r="L3" s="1414"/>
      <c r="M3" s="1414"/>
      <c r="N3" s="1414"/>
      <c r="O3" s="1414"/>
      <c r="P3" s="1414"/>
      <c r="Q3" s="1414"/>
      <c r="R3" s="1414"/>
      <c r="S3" s="1414"/>
      <c r="T3" s="1414"/>
      <c r="U3" s="1414"/>
      <c r="V3" s="1414"/>
      <c r="W3" s="1414"/>
      <c r="X3" s="1414"/>
      <c r="Y3" s="1414"/>
      <c r="Z3" s="1414"/>
      <c r="AA3" s="1414"/>
      <c r="AB3" s="1414"/>
      <c r="AC3" s="1414"/>
      <c r="AD3" s="1414"/>
      <c r="AE3" s="1414"/>
      <c r="AF3" s="1414"/>
      <c r="AG3" s="1414"/>
      <c r="AH3" s="1414"/>
      <c r="AI3" s="1414"/>
    </row>
    <row r="4" spans="1:35" s="7" customFormat="1" ht="67.5" customHeight="1" x14ac:dyDescent="0.3">
      <c r="A4" s="7" t="s">
        <v>19</v>
      </c>
      <c r="B4" s="209" t="s">
        <v>2</v>
      </c>
      <c r="C4" s="50" t="s">
        <v>20</v>
      </c>
      <c r="D4" s="50" t="s">
        <v>21</v>
      </c>
      <c r="E4" s="8" t="s">
        <v>22</v>
      </c>
      <c r="F4" s="284" t="s">
        <v>20</v>
      </c>
      <c r="G4" s="9" t="s">
        <v>23</v>
      </c>
      <c r="H4" s="10" t="s">
        <v>24</v>
      </c>
      <c r="I4" s="11" t="s">
        <v>25</v>
      </c>
      <c r="J4" s="11" t="s">
        <v>26</v>
      </c>
      <c r="K4" s="11" t="s">
        <v>27</v>
      </c>
      <c r="L4" s="11" t="s">
        <v>28</v>
      </c>
      <c r="M4" s="11" t="s">
        <v>29</v>
      </c>
      <c r="N4" s="11" t="s">
        <v>30</v>
      </c>
      <c r="O4" s="146" t="s">
        <v>31</v>
      </c>
      <c r="P4" s="146" t="s">
        <v>32</v>
      </c>
      <c r="Q4" s="146" t="s">
        <v>33</v>
      </c>
      <c r="R4" s="146" t="s">
        <v>34</v>
      </c>
      <c r="S4" s="145" t="s">
        <v>35</v>
      </c>
      <c r="T4" s="157" t="s">
        <v>36</v>
      </c>
      <c r="U4" s="157" t="s">
        <v>37</v>
      </c>
      <c r="V4" s="157" t="s">
        <v>38</v>
      </c>
      <c r="W4" s="158" t="s">
        <v>39</v>
      </c>
      <c r="X4" s="159" t="s">
        <v>40</v>
      </c>
      <c r="Y4" s="159" t="s">
        <v>41</v>
      </c>
      <c r="Z4" s="159" t="s">
        <v>42</v>
      </c>
      <c r="AA4" s="160" t="s">
        <v>43</v>
      </c>
      <c r="AB4" s="157" t="s">
        <v>44</v>
      </c>
      <c r="AC4" s="11" t="s">
        <v>45</v>
      </c>
      <c r="AD4" s="11" t="s">
        <v>46</v>
      </c>
      <c r="AE4" s="11" t="s">
        <v>47</v>
      </c>
      <c r="AF4" s="11" t="s">
        <v>48</v>
      </c>
      <c r="AG4" s="11" t="s">
        <v>1</v>
      </c>
      <c r="AH4" s="11" t="s">
        <v>49</v>
      </c>
      <c r="AI4" s="11" t="s">
        <v>50</v>
      </c>
    </row>
    <row r="5" spans="1:35" s="28" customFormat="1" ht="39.6" hidden="1" x14ac:dyDescent="0.3">
      <c r="A5" s="28">
        <v>4</v>
      </c>
      <c r="B5" s="263" t="s">
        <v>10</v>
      </c>
      <c r="C5" s="398" t="s">
        <v>51</v>
      </c>
      <c r="D5" s="398" t="s">
        <v>52</v>
      </c>
      <c r="E5" s="56" t="s">
        <v>53</v>
      </c>
      <c r="F5" s="56">
        <v>321</v>
      </c>
      <c r="G5" s="56">
        <v>2019</v>
      </c>
      <c r="H5" s="138" t="s">
        <v>54</v>
      </c>
      <c r="I5" s="49">
        <v>44656</v>
      </c>
      <c r="J5" s="56">
        <v>2</v>
      </c>
      <c r="K5" s="56">
        <v>2</v>
      </c>
      <c r="L5" s="47">
        <v>66562728</v>
      </c>
      <c r="M5" s="47"/>
      <c r="N5" s="189" t="s">
        <v>55</v>
      </c>
      <c r="O5" s="48"/>
      <c r="P5" s="48"/>
      <c r="Q5" s="48"/>
      <c r="R5" s="48"/>
      <c r="S5" s="48"/>
      <c r="T5" s="48"/>
      <c r="U5" s="48"/>
      <c r="V5" s="48"/>
      <c r="W5" s="161">
        <f t="shared" ref="W5:W68" si="0">COUNTIF(O5:V5,"CUMPLE")</f>
        <v>0</v>
      </c>
      <c r="X5" s="161">
        <f t="shared" ref="X5:X68" si="1">COUNTIF(O5:V5,"NO CUMPLE")</f>
        <v>0</v>
      </c>
      <c r="Y5" s="162">
        <f t="shared" ref="Y5:Y36" si="2">+W5/10</f>
        <v>0</v>
      </c>
      <c r="Z5" s="163">
        <f t="shared" ref="Z5:Z36" si="3">+X5/10</f>
        <v>0</v>
      </c>
      <c r="AA5" s="164" t="str">
        <f t="shared" ref="AA5:AA68" si="4">IF(W5=8,"SI","NO")</f>
        <v>NO</v>
      </c>
      <c r="AB5" s="48"/>
      <c r="AC5" s="60" t="s">
        <v>56</v>
      </c>
      <c r="AD5" s="49"/>
      <c r="AE5" s="49"/>
      <c r="AF5" s="49"/>
      <c r="AG5" s="49" t="s">
        <v>4</v>
      </c>
      <c r="AH5" s="49"/>
      <c r="AI5" s="49"/>
    </row>
    <row r="6" spans="1:35" ht="27.6" hidden="1" x14ac:dyDescent="0.3">
      <c r="A6" s="1">
        <v>4</v>
      </c>
      <c r="B6" s="41" t="s">
        <v>10</v>
      </c>
      <c r="C6" s="402" t="s">
        <v>57</v>
      </c>
      <c r="D6" s="413" t="s">
        <v>58</v>
      </c>
      <c r="E6" s="23" t="s">
        <v>53</v>
      </c>
      <c r="F6" s="23">
        <v>518</v>
      </c>
      <c r="G6" s="23">
        <v>2021</v>
      </c>
      <c r="H6" s="31" t="s">
        <v>54</v>
      </c>
      <c r="I6" s="24">
        <v>44656</v>
      </c>
      <c r="J6" s="23">
        <v>1</v>
      </c>
      <c r="K6" s="23">
        <v>4</v>
      </c>
      <c r="L6" s="25">
        <v>36149079</v>
      </c>
      <c r="M6" s="25"/>
      <c r="N6" s="30" t="s">
        <v>59</v>
      </c>
      <c r="O6" s="26"/>
      <c r="P6" s="26"/>
      <c r="Q6" s="26"/>
      <c r="R6" s="26"/>
      <c r="S6" s="26"/>
      <c r="T6" s="26"/>
      <c r="U6" s="26"/>
      <c r="V6" s="26"/>
      <c r="W6" s="161">
        <f t="shared" si="0"/>
        <v>0</v>
      </c>
      <c r="X6" s="161">
        <f t="shared" si="1"/>
        <v>0</v>
      </c>
      <c r="Y6" s="162">
        <f t="shared" si="2"/>
        <v>0</v>
      </c>
      <c r="Z6" s="163">
        <f t="shared" si="3"/>
        <v>0</v>
      </c>
      <c r="AA6" s="164" t="str">
        <f t="shared" si="4"/>
        <v>NO</v>
      </c>
      <c r="AB6" s="26"/>
      <c r="AC6" s="29" t="s">
        <v>60</v>
      </c>
      <c r="AD6" s="21">
        <v>44658</v>
      </c>
      <c r="AE6" s="180"/>
      <c r="AF6" s="180"/>
      <c r="AG6" s="49" t="s">
        <v>4</v>
      </c>
      <c r="AH6" s="24"/>
      <c r="AI6" s="24"/>
    </row>
    <row r="7" spans="1:35" ht="41.4" hidden="1" x14ac:dyDescent="0.3">
      <c r="A7" s="1">
        <v>4</v>
      </c>
      <c r="B7" s="41" t="s">
        <v>10</v>
      </c>
      <c r="C7" s="65" t="s">
        <v>61</v>
      </c>
      <c r="D7" s="42" t="s">
        <v>62</v>
      </c>
      <c r="E7" s="23" t="s">
        <v>63</v>
      </c>
      <c r="F7" s="23">
        <v>298</v>
      </c>
      <c r="G7" s="23">
        <v>2021</v>
      </c>
      <c r="H7" s="31" t="s">
        <v>54</v>
      </c>
      <c r="I7" s="24">
        <v>44656</v>
      </c>
      <c r="J7" s="23">
        <v>10</v>
      </c>
      <c r="K7" s="23">
        <v>12</v>
      </c>
      <c r="L7" s="25">
        <v>2618833</v>
      </c>
      <c r="M7" s="25"/>
      <c r="N7" s="30" t="s">
        <v>64</v>
      </c>
      <c r="O7" s="26"/>
      <c r="P7" s="26"/>
      <c r="Q7" s="26"/>
      <c r="R7" s="26"/>
      <c r="S7" s="26"/>
      <c r="T7" s="26"/>
      <c r="U7" s="26"/>
      <c r="V7" s="26"/>
      <c r="W7" s="161">
        <f t="shared" si="0"/>
        <v>0</v>
      </c>
      <c r="X7" s="161">
        <f t="shared" si="1"/>
        <v>0</v>
      </c>
      <c r="Y7" s="162">
        <f t="shared" si="2"/>
        <v>0</v>
      </c>
      <c r="Z7" s="163">
        <f t="shared" si="3"/>
        <v>0</v>
      </c>
      <c r="AA7" s="164" t="str">
        <f t="shared" si="4"/>
        <v>NO</v>
      </c>
      <c r="AB7" s="26"/>
      <c r="AC7" s="24"/>
      <c r="AD7" s="24"/>
      <c r="AE7" s="49"/>
      <c r="AF7" s="49"/>
      <c r="AG7" s="49" t="s">
        <v>3</v>
      </c>
      <c r="AH7" s="24">
        <v>44656</v>
      </c>
      <c r="AI7" s="24"/>
    </row>
    <row r="8" spans="1:35" ht="105.6" hidden="1" x14ac:dyDescent="0.3">
      <c r="A8" s="1">
        <v>4</v>
      </c>
      <c r="B8" s="41" t="s">
        <v>10</v>
      </c>
      <c r="C8" s="65" t="s">
        <v>65</v>
      </c>
      <c r="D8" s="42">
        <v>86</v>
      </c>
      <c r="E8" s="23" t="s">
        <v>66</v>
      </c>
      <c r="F8" s="23">
        <v>363</v>
      </c>
      <c r="G8" s="23">
        <v>2019</v>
      </c>
      <c r="H8" s="23" t="s">
        <v>67</v>
      </c>
      <c r="I8" s="24" t="s">
        <v>68</v>
      </c>
      <c r="J8" s="23">
        <v>7</v>
      </c>
      <c r="K8" s="23"/>
      <c r="L8" s="25">
        <v>25040272</v>
      </c>
      <c r="M8" s="25"/>
      <c r="N8" s="30" t="s">
        <v>69</v>
      </c>
      <c r="O8" s="26"/>
      <c r="P8" s="26"/>
      <c r="Q8" s="26"/>
      <c r="R8" s="26"/>
      <c r="S8" s="26"/>
      <c r="T8" s="26"/>
      <c r="U8" s="26"/>
      <c r="V8" s="26"/>
      <c r="W8" s="161">
        <f t="shared" si="0"/>
        <v>0</v>
      </c>
      <c r="X8" s="161">
        <f t="shared" si="1"/>
        <v>0</v>
      </c>
      <c r="Y8" s="162">
        <f t="shared" si="2"/>
        <v>0</v>
      </c>
      <c r="Z8" s="163">
        <f t="shared" si="3"/>
        <v>0</v>
      </c>
      <c r="AA8" s="164" t="str">
        <f t="shared" si="4"/>
        <v>NO</v>
      </c>
      <c r="AB8" s="26"/>
      <c r="AC8" s="85" t="s">
        <v>70</v>
      </c>
      <c r="AD8" s="24"/>
      <c r="AE8" s="49"/>
      <c r="AF8" s="49"/>
      <c r="AG8" s="49" t="s">
        <v>4</v>
      </c>
      <c r="AH8" s="24">
        <v>44671</v>
      </c>
      <c r="AI8" s="24"/>
    </row>
    <row r="9" spans="1:35" ht="165.6" hidden="1" x14ac:dyDescent="0.3">
      <c r="A9" s="1">
        <v>4</v>
      </c>
      <c r="B9" s="41" t="s">
        <v>10</v>
      </c>
      <c r="C9" s="65" t="s">
        <v>71</v>
      </c>
      <c r="D9" s="53">
        <v>1</v>
      </c>
      <c r="E9" s="23" t="s">
        <v>53</v>
      </c>
      <c r="F9" s="23">
        <v>616</v>
      </c>
      <c r="G9" s="23">
        <v>2020</v>
      </c>
      <c r="H9" s="23" t="s">
        <v>72</v>
      </c>
      <c r="I9" s="24">
        <v>44656</v>
      </c>
      <c r="J9" s="23">
        <v>3</v>
      </c>
      <c r="K9" s="23">
        <v>3</v>
      </c>
      <c r="L9" s="25">
        <v>12427884</v>
      </c>
      <c r="M9" s="25"/>
      <c r="N9" s="30" t="s">
        <v>55</v>
      </c>
      <c r="O9" s="26"/>
      <c r="P9" s="26"/>
      <c r="Q9" s="26"/>
      <c r="R9" s="26"/>
      <c r="S9" s="26"/>
      <c r="T9" s="26"/>
      <c r="U9" s="26"/>
      <c r="V9" s="26"/>
      <c r="W9" s="161">
        <f t="shared" si="0"/>
        <v>0</v>
      </c>
      <c r="X9" s="161">
        <f t="shared" si="1"/>
        <v>0</v>
      </c>
      <c r="Y9" s="162">
        <f t="shared" si="2"/>
        <v>0</v>
      </c>
      <c r="Z9" s="163">
        <f t="shared" si="3"/>
        <v>0</v>
      </c>
      <c r="AA9" s="164" t="str">
        <f t="shared" si="4"/>
        <v>NO</v>
      </c>
      <c r="AB9" s="26"/>
      <c r="AC9" s="100" t="s">
        <v>73</v>
      </c>
      <c r="AD9" s="24">
        <v>44669</v>
      </c>
      <c r="AE9" s="49"/>
      <c r="AF9" s="49"/>
      <c r="AG9" s="49" t="s">
        <v>4</v>
      </c>
      <c r="AH9" s="24">
        <v>44669</v>
      </c>
      <c r="AI9" s="24"/>
    </row>
    <row r="10" spans="1:35" ht="27.6" hidden="1" x14ac:dyDescent="0.3">
      <c r="A10" s="1">
        <v>4</v>
      </c>
      <c r="B10" s="41" t="s">
        <v>10</v>
      </c>
      <c r="C10" s="65" t="s">
        <v>74</v>
      </c>
      <c r="D10" s="53">
        <v>0.19</v>
      </c>
      <c r="E10" s="23" t="s">
        <v>75</v>
      </c>
      <c r="F10" s="23">
        <v>85202</v>
      </c>
      <c r="G10" s="23">
        <v>2022</v>
      </c>
      <c r="H10" s="23" t="s">
        <v>76</v>
      </c>
      <c r="I10" s="24">
        <v>44657</v>
      </c>
      <c r="J10" s="23">
        <v>1</v>
      </c>
      <c r="K10" s="23">
        <v>11</v>
      </c>
      <c r="L10" s="25">
        <v>10794908</v>
      </c>
      <c r="M10" s="25"/>
      <c r="N10" s="239" t="s">
        <v>77</v>
      </c>
      <c r="O10" s="25"/>
      <c r="P10" s="25"/>
      <c r="Q10" s="25"/>
      <c r="R10" s="25"/>
      <c r="S10" s="25"/>
      <c r="T10" s="25"/>
      <c r="U10" s="25"/>
      <c r="V10" s="25"/>
      <c r="W10" s="161">
        <f t="shared" si="0"/>
        <v>0</v>
      </c>
      <c r="X10" s="161">
        <f t="shared" si="1"/>
        <v>0</v>
      </c>
      <c r="Y10" s="162">
        <f t="shared" si="2"/>
        <v>0</v>
      </c>
      <c r="Z10" s="163">
        <f t="shared" si="3"/>
        <v>0</v>
      </c>
      <c r="AA10" s="164" t="str">
        <f t="shared" si="4"/>
        <v>NO</v>
      </c>
      <c r="AB10" s="25"/>
      <c r="AC10" s="24"/>
      <c r="AD10" s="24"/>
      <c r="AE10" s="24"/>
      <c r="AF10" s="24"/>
      <c r="AG10" s="49" t="s">
        <v>3</v>
      </c>
      <c r="AH10" s="24">
        <v>44658</v>
      </c>
      <c r="AI10" s="24"/>
    </row>
    <row r="11" spans="1:35" ht="14.4" hidden="1" x14ac:dyDescent="0.3">
      <c r="A11" s="1">
        <v>4</v>
      </c>
      <c r="B11" s="41" t="s">
        <v>10</v>
      </c>
      <c r="C11" s="65" t="s">
        <v>78</v>
      </c>
      <c r="D11" s="53">
        <v>0.59</v>
      </c>
      <c r="E11" s="23" t="s">
        <v>75</v>
      </c>
      <c r="F11" s="23">
        <v>70932</v>
      </c>
      <c r="G11" s="23">
        <v>2021</v>
      </c>
      <c r="H11" s="23" t="s">
        <v>76</v>
      </c>
      <c r="I11" s="24">
        <v>44657</v>
      </c>
      <c r="J11" s="23">
        <v>7</v>
      </c>
      <c r="K11" s="67">
        <v>12</v>
      </c>
      <c r="L11" s="25">
        <v>1210850</v>
      </c>
      <c r="M11" s="292" t="s">
        <v>79</v>
      </c>
      <c r="N11" s="30" t="s">
        <v>80</v>
      </c>
      <c r="O11" s="26"/>
      <c r="P11" s="26"/>
      <c r="Q11" s="26"/>
      <c r="R11" s="26"/>
      <c r="S11" s="26"/>
      <c r="T11" s="26"/>
      <c r="U11" s="26"/>
      <c r="V11" s="26"/>
      <c r="W11" s="161">
        <f t="shared" si="0"/>
        <v>0</v>
      </c>
      <c r="X11" s="161">
        <f t="shared" si="1"/>
        <v>0</v>
      </c>
      <c r="Y11" s="162">
        <f t="shared" si="2"/>
        <v>0</v>
      </c>
      <c r="Z11" s="163">
        <f t="shared" si="3"/>
        <v>0</v>
      </c>
      <c r="AA11" s="164" t="str">
        <f t="shared" si="4"/>
        <v>NO</v>
      </c>
      <c r="AB11" s="26"/>
      <c r="AC11" s="29"/>
      <c r="AD11" s="24"/>
      <c r="AE11" s="49"/>
      <c r="AF11" s="49"/>
      <c r="AG11" s="49" t="s">
        <v>3</v>
      </c>
      <c r="AH11" s="24">
        <v>44658</v>
      </c>
      <c r="AI11" s="24"/>
    </row>
    <row r="12" spans="1:35" s="28" customFormat="1" ht="12.75" hidden="1" customHeight="1" x14ac:dyDescent="0.3">
      <c r="A12" s="28">
        <v>4</v>
      </c>
      <c r="B12" s="41" t="s">
        <v>10</v>
      </c>
      <c r="C12" s="65" t="s">
        <v>61</v>
      </c>
      <c r="D12" s="64">
        <v>0.77780000000000005</v>
      </c>
      <c r="E12" s="23" t="s">
        <v>66</v>
      </c>
      <c r="F12" s="23">
        <v>600</v>
      </c>
      <c r="G12" s="23">
        <v>2020</v>
      </c>
      <c r="H12" s="23" t="s">
        <v>76</v>
      </c>
      <c r="I12" s="24">
        <v>44657</v>
      </c>
      <c r="J12" s="23">
        <v>14</v>
      </c>
      <c r="K12" s="23">
        <v>18</v>
      </c>
      <c r="L12" s="25">
        <v>1370880</v>
      </c>
      <c r="M12" s="25"/>
      <c r="N12" s="30" t="s">
        <v>81</v>
      </c>
      <c r="O12" s="26"/>
      <c r="P12" s="26"/>
      <c r="Q12" s="26"/>
      <c r="R12" s="26"/>
      <c r="S12" s="26"/>
      <c r="T12" s="26"/>
      <c r="U12" s="26"/>
      <c r="V12" s="26"/>
      <c r="W12" s="161">
        <f t="shared" si="0"/>
        <v>0</v>
      </c>
      <c r="X12" s="161">
        <f t="shared" si="1"/>
        <v>0</v>
      </c>
      <c r="Y12" s="162">
        <f t="shared" si="2"/>
        <v>0</v>
      </c>
      <c r="Z12" s="163">
        <f t="shared" si="3"/>
        <v>0</v>
      </c>
      <c r="AA12" s="164" t="str">
        <f t="shared" si="4"/>
        <v>NO</v>
      </c>
      <c r="AB12" s="26"/>
      <c r="AC12" s="29"/>
      <c r="AD12" s="24"/>
      <c r="AE12" s="49"/>
      <c r="AF12" s="49"/>
      <c r="AG12" s="49" t="s">
        <v>3</v>
      </c>
      <c r="AH12" s="24">
        <v>44658</v>
      </c>
      <c r="AI12" s="24"/>
    </row>
    <row r="13" spans="1:35" ht="27.6" hidden="1" x14ac:dyDescent="0.3">
      <c r="A13" s="1">
        <v>4</v>
      </c>
      <c r="B13" s="41" t="s">
        <v>10</v>
      </c>
      <c r="C13" s="65" t="s">
        <v>82</v>
      </c>
      <c r="D13" s="53">
        <v>1</v>
      </c>
      <c r="E13" s="23" t="s">
        <v>53</v>
      </c>
      <c r="F13" s="23">
        <v>361</v>
      </c>
      <c r="G13" s="23">
        <v>2021</v>
      </c>
      <c r="H13" s="23" t="s">
        <v>76</v>
      </c>
      <c r="I13" s="24">
        <v>44657</v>
      </c>
      <c r="J13" s="23">
        <v>4</v>
      </c>
      <c r="K13" s="23">
        <v>4</v>
      </c>
      <c r="L13" s="25">
        <v>3105900</v>
      </c>
      <c r="M13" s="25"/>
      <c r="N13" s="30" t="s">
        <v>83</v>
      </c>
      <c r="O13" s="26"/>
      <c r="P13" s="26"/>
      <c r="Q13" s="26"/>
      <c r="R13" s="26"/>
      <c r="S13" s="26"/>
      <c r="T13" s="26"/>
      <c r="U13" s="26"/>
      <c r="V13" s="26"/>
      <c r="W13" s="161">
        <f t="shared" si="0"/>
        <v>0</v>
      </c>
      <c r="X13" s="161">
        <f t="shared" si="1"/>
        <v>0</v>
      </c>
      <c r="Y13" s="162">
        <f t="shared" si="2"/>
        <v>0</v>
      </c>
      <c r="Z13" s="163">
        <f t="shared" si="3"/>
        <v>0</v>
      </c>
      <c r="AA13" s="164" t="str">
        <f t="shared" si="4"/>
        <v>NO</v>
      </c>
      <c r="AB13" s="26"/>
      <c r="AC13" s="24" t="s">
        <v>84</v>
      </c>
      <c r="AD13" s="24">
        <v>44659</v>
      </c>
      <c r="AE13" s="49"/>
      <c r="AF13" s="49"/>
      <c r="AG13" s="49" t="s">
        <v>4</v>
      </c>
      <c r="AH13" s="24">
        <v>44669</v>
      </c>
      <c r="AI13" s="24"/>
    </row>
    <row r="14" spans="1:35" s="28" customFormat="1" ht="96.6" hidden="1" x14ac:dyDescent="0.3">
      <c r="A14" s="28">
        <v>4</v>
      </c>
      <c r="B14" s="41" t="s">
        <v>10</v>
      </c>
      <c r="C14" s="65" t="s">
        <v>85</v>
      </c>
      <c r="D14" s="42" t="s">
        <v>86</v>
      </c>
      <c r="E14" s="23" t="s">
        <v>75</v>
      </c>
      <c r="F14" s="23">
        <v>70217</v>
      </c>
      <c r="G14" s="23">
        <v>2021</v>
      </c>
      <c r="H14" s="23" t="s">
        <v>87</v>
      </c>
      <c r="I14" s="24">
        <v>44292</v>
      </c>
      <c r="J14" s="23">
        <v>9</v>
      </c>
      <c r="K14" s="23">
        <v>9</v>
      </c>
      <c r="L14" s="25" t="s">
        <v>88</v>
      </c>
      <c r="M14" s="25"/>
      <c r="N14" s="30" t="s">
        <v>89</v>
      </c>
      <c r="O14" s="26"/>
      <c r="P14" s="26"/>
      <c r="Q14" s="26"/>
      <c r="R14" s="26"/>
      <c r="S14" s="26"/>
      <c r="T14" s="26"/>
      <c r="U14" s="26"/>
      <c r="V14" s="26"/>
      <c r="W14" s="161">
        <f t="shared" si="0"/>
        <v>0</v>
      </c>
      <c r="X14" s="161">
        <f t="shared" si="1"/>
        <v>0</v>
      </c>
      <c r="Y14" s="162">
        <f t="shared" si="2"/>
        <v>0</v>
      </c>
      <c r="Z14" s="163">
        <f t="shared" si="3"/>
        <v>0</v>
      </c>
      <c r="AA14" s="164" t="str">
        <f t="shared" si="4"/>
        <v>NO</v>
      </c>
      <c r="AB14" s="26"/>
      <c r="AC14" s="29" t="s">
        <v>90</v>
      </c>
      <c r="AD14" s="24">
        <v>44659</v>
      </c>
      <c r="AE14" s="49"/>
      <c r="AF14" s="49"/>
      <c r="AG14" s="49" t="s">
        <v>4</v>
      </c>
      <c r="AH14" s="24">
        <v>44659</v>
      </c>
      <c r="AI14" s="24">
        <v>44644</v>
      </c>
    </row>
    <row r="15" spans="1:35" ht="409.6" hidden="1" x14ac:dyDescent="0.3">
      <c r="A15" s="1">
        <v>4</v>
      </c>
      <c r="B15" s="41" t="s">
        <v>10</v>
      </c>
      <c r="C15" s="65" t="s">
        <v>91</v>
      </c>
      <c r="D15" s="53" t="s">
        <v>86</v>
      </c>
      <c r="E15" s="23" t="s">
        <v>92</v>
      </c>
      <c r="F15" s="23">
        <v>334</v>
      </c>
      <c r="G15" s="23">
        <v>2019</v>
      </c>
      <c r="H15" s="23" t="s">
        <v>87</v>
      </c>
      <c r="I15" s="24">
        <v>44658</v>
      </c>
      <c r="J15" s="23">
        <v>10</v>
      </c>
      <c r="K15" s="23">
        <v>10</v>
      </c>
      <c r="L15" s="25">
        <v>2139163</v>
      </c>
      <c r="M15" s="25"/>
      <c r="N15" s="30" t="s">
        <v>93</v>
      </c>
      <c r="O15" s="26"/>
      <c r="P15" s="26"/>
      <c r="Q15" s="26"/>
      <c r="R15" s="26"/>
      <c r="S15" s="26"/>
      <c r="T15" s="26"/>
      <c r="U15" s="26"/>
      <c r="V15" s="26"/>
      <c r="W15" s="161">
        <f t="shared" si="0"/>
        <v>0</v>
      </c>
      <c r="X15" s="161">
        <f t="shared" si="1"/>
        <v>0</v>
      </c>
      <c r="Y15" s="162">
        <f t="shared" si="2"/>
        <v>0</v>
      </c>
      <c r="Z15" s="163">
        <f t="shared" si="3"/>
        <v>0</v>
      </c>
      <c r="AA15" s="164" t="str">
        <f t="shared" si="4"/>
        <v>NO</v>
      </c>
      <c r="AB15" s="26"/>
      <c r="AC15" s="961" t="s">
        <v>94</v>
      </c>
      <c r="AD15" s="24"/>
      <c r="AE15" s="49"/>
      <c r="AF15" s="49"/>
      <c r="AG15" s="49" t="s">
        <v>4</v>
      </c>
      <c r="AH15" s="24" t="s">
        <v>95</v>
      </c>
      <c r="AI15" s="24"/>
    </row>
    <row r="16" spans="1:35" ht="27.6" hidden="1" x14ac:dyDescent="0.3">
      <c r="A16" s="1">
        <v>4</v>
      </c>
      <c r="B16" s="41" t="s">
        <v>10</v>
      </c>
      <c r="C16" s="65" t="s">
        <v>96</v>
      </c>
      <c r="D16" s="53">
        <v>1</v>
      </c>
      <c r="E16" s="23" t="s">
        <v>97</v>
      </c>
      <c r="F16" s="23">
        <v>535</v>
      </c>
      <c r="G16" s="23">
        <v>2020</v>
      </c>
      <c r="H16" s="23" t="s">
        <v>87</v>
      </c>
      <c r="I16" s="24">
        <v>44658</v>
      </c>
      <c r="J16" s="23">
        <v>3</v>
      </c>
      <c r="K16" s="23">
        <v>3</v>
      </c>
      <c r="L16" s="25">
        <v>3360230</v>
      </c>
      <c r="M16" s="25"/>
      <c r="N16" s="30" t="s">
        <v>98</v>
      </c>
      <c r="O16" s="26"/>
      <c r="P16" s="26"/>
      <c r="Q16" s="26"/>
      <c r="R16" s="26"/>
      <c r="S16" s="26"/>
      <c r="T16" s="26"/>
      <c r="U16" s="26"/>
      <c r="V16" s="26"/>
      <c r="W16" s="161">
        <f t="shared" si="0"/>
        <v>0</v>
      </c>
      <c r="X16" s="161">
        <f t="shared" si="1"/>
        <v>0</v>
      </c>
      <c r="Y16" s="162">
        <f t="shared" si="2"/>
        <v>0</v>
      </c>
      <c r="Z16" s="163">
        <f t="shared" si="3"/>
        <v>0</v>
      </c>
      <c r="AA16" s="164" t="str">
        <f t="shared" si="4"/>
        <v>NO</v>
      </c>
      <c r="AB16" s="26"/>
      <c r="AC16" s="29" t="s">
        <v>99</v>
      </c>
      <c r="AD16" s="24"/>
      <c r="AE16" s="49"/>
      <c r="AF16" s="49"/>
      <c r="AG16" s="49" t="s">
        <v>4</v>
      </c>
      <c r="AH16" s="24"/>
      <c r="AI16" s="24"/>
    </row>
    <row r="17" spans="1:35" ht="27.6" hidden="1" x14ac:dyDescent="0.3">
      <c r="A17" s="1">
        <v>4</v>
      </c>
      <c r="B17" s="41" t="s">
        <v>10</v>
      </c>
      <c r="C17" s="65" t="s">
        <v>100</v>
      </c>
      <c r="D17" s="42" t="s">
        <v>101</v>
      </c>
      <c r="E17" s="23" t="s">
        <v>102</v>
      </c>
      <c r="F17" s="23">
        <v>353</v>
      </c>
      <c r="G17" s="23">
        <v>2021</v>
      </c>
      <c r="H17" s="23" t="s">
        <v>87</v>
      </c>
      <c r="I17" s="24">
        <v>44658</v>
      </c>
      <c r="J17" s="23">
        <v>6</v>
      </c>
      <c r="K17" s="23">
        <v>12</v>
      </c>
      <c r="L17" s="25">
        <v>13554048</v>
      </c>
      <c r="M17" s="25"/>
      <c r="N17" s="30" t="s">
        <v>103</v>
      </c>
      <c r="O17" s="26"/>
      <c r="P17" s="26"/>
      <c r="Q17" s="26"/>
      <c r="R17" s="26"/>
      <c r="S17" s="26"/>
      <c r="T17" s="26"/>
      <c r="U17" s="26"/>
      <c r="V17" s="26"/>
      <c r="W17" s="161">
        <f t="shared" si="0"/>
        <v>0</v>
      </c>
      <c r="X17" s="161">
        <f t="shared" si="1"/>
        <v>0</v>
      </c>
      <c r="Y17" s="162">
        <f t="shared" si="2"/>
        <v>0</v>
      </c>
      <c r="Z17" s="163">
        <f t="shared" si="3"/>
        <v>0</v>
      </c>
      <c r="AA17" s="164" t="str">
        <f t="shared" si="4"/>
        <v>NO</v>
      </c>
      <c r="AB17" s="26"/>
      <c r="AC17" s="29" t="s">
        <v>104</v>
      </c>
      <c r="AD17" s="24">
        <v>44669</v>
      </c>
      <c r="AE17" s="49"/>
      <c r="AF17" s="49"/>
      <c r="AG17" s="49" t="s">
        <v>4</v>
      </c>
      <c r="AH17" s="24"/>
      <c r="AI17" s="24"/>
    </row>
    <row r="18" spans="1:35" ht="165.6" hidden="1" x14ac:dyDescent="0.3">
      <c r="A18" s="1">
        <v>4</v>
      </c>
      <c r="B18" s="41" t="s">
        <v>10</v>
      </c>
      <c r="C18" s="98" t="s">
        <v>105</v>
      </c>
      <c r="D18" s="63">
        <v>10</v>
      </c>
      <c r="E18" s="23" t="s">
        <v>66</v>
      </c>
      <c r="F18" s="67">
        <v>522</v>
      </c>
      <c r="G18" s="67">
        <v>2021</v>
      </c>
      <c r="H18" s="67" t="s">
        <v>67</v>
      </c>
      <c r="I18" s="68">
        <v>44658</v>
      </c>
      <c r="J18" s="67">
        <v>1</v>
      </c>
      <c r="K18" s="67">
        <v>4</v>
      </c>
      <c r="L18" s="69">
        <v>13347500</v>
      </c>
      <c r="M18" s="69"/>
      <c r="N18" s="190" t="s">
        <v>106</v>
      </c>
      <c r="O18" s="70"/>
      <c r="P18" s="70"/>
      <c r="Q18" s="70"/>
      <c r="R18" s="70"/>
      <c r="S18" s="70"/>
      <c r="T18" s="70"/>
      <c r="U18" s="70"/>
      <c r="V18" s="70"/>
      <c r="W18" s="161">
        <f t="shared" si="0"/>
        <v>0</v>
      </c>
      <c r="X18" s="161">
        <f t="shared" si="1"/>
        <v>0</v>
      </c>
      <c r="Y18" s="162">
        <f t="shared" si="2"/>
        <v>0</v>
      </c>
      <c r="Z18" s="163">
        <f t="shared" si="3"/>
        <v>0</v>
      </c>
      <c r="AA18" s="164" t="str">
        <f t="shared" si="4"/>
        <v>NO</v>
      </c>
      <c r="AB18" s="70"/>
      <c r="AC18" s="74" t="s">
        <v>107</v>
      </c>
      <c r="AD18" s="68">
        <v>44659</v>
      </c>
      <c r="AE18" s="181"/>
      <c r="AF18" s="181"/>
      <c r="AG18" s="49" t="s">
        <v>4</v>
      </c>
      <c r="AH18" s="68"/>
      <c r="AI18" s="68"/>
    </row>
    <row r="19" spans="1:35" ht="27.6" hidden="1" x14ac:dyDescent="0.3">
      <c r="A19" s="1">
        <v>4</v>
      </c>
      <c r="B19" s="41" t="s">
        <v>10</v>
      </c>
      <c r="C19" s="65" t="s">
        <v>108</v>
      </c>
      <c r="D19" s="42" t="s">
        <v>109</v>
      </c>
      <c r="E19" s="23" t="s">
        <v>110</v>
      </c>
      <c r="F19" s="23">
        <v>4</v>
      </c>
      <c r="G19" s="23">
        <v>2022</v>
      </c>
      <c r="H19" s="31" t="s">
        <v>54</v>
      </c>
      <c r="I19" s="24">
        <v>44659</v>
      </c>
      <c r="J19" s="23">
        <v>4</v>
      </c>
      <c r="K19" s="23">
        <v>6</v>
      </c>
      <c r="L19" s="25">
        <v>643500000</v>
      </c>
      <c r="M19" s="25"/>
      <c r="N19" s="30" t="s">
        <v>111</v>
      </c>
      <c r="O19" s="26"/>
      <c r="P19" s="26"/>
      <c r="Q19" s="26"/>
      <c r="R19" s="26"/>
      <c r="S19" s="26"/>
      <c r="T19" s="26"/>
      <c r="U19" s="26"/>
      <c r="V19" s="26"/>
      <c r="W19" s="161">
        <f t="shared" si="0"/>
        <v>0</v>
      </c>
      <c r="X19" s="161">
        <f t="shared" si="1"/>
        <v>0</v>
      </c>
      <c r="Y19" s="162">
        <f t="shared" si="2"/>
        <v>0</v>
      </c>
      <c r="Z19" s="163">
        <f t="shared" si="3"/>
        <v>0</v>
      </c>
      <c r="AA19" s="164" t="str">
        <f t="shared" si="4"/>
        <v>NO</v>
      </c>
      <c r="AB19" s="26"/>
      <c r="AC19" s="24"/>
      <c r="AD19" s="24">
        <v>44659</v>
      </c>
      <c r="AE19" s="49"/>
      <c r="AF19" s="49"/>
      <c r="AG19" s="49" t="s">
        <v>3</v>
      </c>
      <c r="AH19" s="24"/>
      <c r="AI19" s="24"/>
    </row>
    <row r="20" spans="1:35" ht="14.4" hidden="1" x14ac:dyDescent="0.3">
      <c r="A20" s="1">
        <v>4</v>
      </c>
      <c r="B20" s="41" t="s">
        <v>10</v>
      </c>
      <c r="C20" s="65" t="s">
        <v>108</v>
      </c>
      <c r="D20" s="42" t="s">
        <v>112</v>
      </c>
      <c r="E20" s="23" t="s">
        <v>110</v>
      </c>
      <c r="F20" s="23">
        <v>5</v>
      </c>
      <c r="G20" s="23">
        <v>2022</v>
      </c>
      <c r="H20" s="31" t="s">
        <v>113</v>
      </c>
      <c r="I20" s="24">
        <v>44659</v>
      </c>
      <c r="J20" s="23">
        <v>2</v>
      </c>
      <c r="K20" s="23">
        <v>6</v>
      </c>
      <c r="L20" s="25">
        <v>287484</v>
      </c>
      <c r="M20" s="25"/>
      <c r="N20" s="30" t="s">
        <v>111</v>
      </c>
      <c r="O20" s="26"/>
      <c r="P20" s="26"/>
      <c r="Q20" s="26"/>
      <c r="R20" s="26"/>
      <c r="S20" s="26"/>
      <c r="T20" s="26"/>
      <c r="U20" s="26"/>
      <c r="V20" s="26"/>
      <c r="W20" s="161">
        <f t="shared" si="0"/>
        <v>0</v>
      </c>
      <c r="X20" s="161">
        <f t="shared" si="1"/>
        <v>0</v>
      </c>
      <c r="Y20" s="162">
        <f t="shared" si="2"/>
        <v>0</v>
      </c>
      <c r="Z20" s="163">
        <f t="shared" si="3"/>
        <v>0</v>
      </c>
      <c r="AA20" s="164" t="str">
        <f t="shared" si="4"/>
        <v>NO</v>
      </c>
      <c r="AB20" s="26"/>
      <c r="AC20" s="24"/>
      <c r="AD20" s="24">
        <v>44659</v>
      </c>
      <c r="AE20" s="49"/>
      <c r="AF20" s="49"/>
      <c r="AG20" s="49" t="s">
        <v>3</v>
      </c>
      <c r="AH20" s="24"/>
      <c r="AI20" s="24"/>
    </row>
    <row r="21" spans="1:35" ht="27.6" hidden="1" x14ac:dyDescent="0.3">
      <c r="A21" s="1">
        <v>4</v>
      </c>
      <c r="B21" s="41" t="s">
        <v>10</v>
      </c>
      <c r="C21" s="65" t="s">
        <v>114</v>
      </c>
      <c r="D21" s="42" t="s">
        <v>115</v>
      </c>
      <c r="E21" s="23" t="s">
        <v>53</v>
      </c>
      <c r="F21" s="23">
        <v>288</v>
      </c>
      <c r="G21" s="23">
        <v>2021</v>
      </c>
      <c r="H21" s="31" t="s">
        <v>54</v>
      </c>
      <c r="I21" s="24">
        <v>44659</v>
      </c>
      <c r="J21" s="23">
        <v>10</v>
      </c>
      <c r="K21" s="23">
        <v>11</v>
      </c>
      <c r="L21" s="84">
        <v>63007924.899999999</v>
      </c>
      <c r="M21" s="84"/>
      <c r="N21" s="30" t="s">
        <v>116</v>
      </c>
      <c r="O21" s="26"/>
      <c r="P21" s="26"/>
      <c r="Q21" s="26"/>
      <c r="R21" s="26"/>
      <c r="S21" s="26"/>
      <c r="T21" s="26"/>
      <c r="U21" s="26"/>
      <c r="V21" s="26"/>
      <c r="W21" s="161">
        <f t="shared" si="0"/>
        <v>0</v>
      </c>
      <c r="X21" s="161">
        <f t="shared" si="1"/>
        <v>0</v>
      </c>
      <c r="Y21" s="162">
        <f t="shared" si="2"/>
        <v>0</v>
      </c>
      <c r="Z21" s="163">
        <f t="shared" si="3"/>
        <v>0</v>
      </c>
      <c r="AA21" s="164" t="str">
        <f t="shared" si="4"/>
        <v>NO</v>
      </c>
      <c r="AB21" s="26"/>
      <c r="AC21" s="29" t="s">
        <v>117</v>
      </c>
      <c r="AD21" s="24">
        <v>44662</v>
      </c>
      <c r="AE21" s="49"/>
      <c r="AF21" s="49"/>
      <c r="AG21" s="49" t="s">
        <v>4</v>
      </c>
      <c r="AH21" s="24">
        <v>44670</v>
      </c>
      <c r="AI21" s="24"/>
    </row>
    <row r="22" spans="1:35" ht="14.4" hidden="1" x14ac:dyDescent="0.3">
      <c r="A22" s="1">
        <v>4</v>
      </c>
      <c r="B22" s="41" t="s">
        <v>10</v>
      </c>
      <c r="C22" s="98" t="s">
        <v>105</v>
      </c>
      <c r="D22" s="63" t="s">
        <v>118</v>
      </c>
      <c r="E22" s="23" t="s">
        <v>66</v>
      </c>
      <c r="F22" s="67">
        <v>522</v>
      </c>
      <c r="G22" s="67">
        <v>2021</v>
      </c>
      <c r="H22" s="139" t="s">
        <v>67</v>
      </c>
      <c r="I22" s="68">
        <v>44663</v>
      </c>
      <c r="J22" s="67">
        <v>2</v>
      </c>
      <c r="K22" s="67">
        <v>4</v>
      </c>
      <c r="L22" s="69">
        <v>30078575</v>
      </c>
      <c r="M22" s="69"/>
      <c r="N22" s="190" t="s">
        <v>106</v>
      </c>
      <c r="O22" s="70"/>
      <c r="P22" s="70"/>
      <c r="Q22" s="70"/>
      <c r="R22" s="70"/>
      <c r="S22" s="70"/>
      <c r="T22" s="70"/>
      <c r="U22" s="70"/>
      <c r="V22" s="70"/>
      <c r="W22" s="161">
        <f t="shared" si="0"/>
        <v>0</v>
      </c>
      <c r="X22" s="161">
        <f t="shared" si="1"/>
        <v>0</v>
      </c>
      <c r="Y22" s="162">
        <f t="shared" si="2"/>
        <v>0</v>
      </c>
      <c r="Z22" s="163">
        <f t="shared" si="3"/>
        <v>0</v>
      </c>
      <c r="AA22" s="164" t="str">
        <f t="shared" si="4"/>
        <v>NO</v>
      </c>
      <c r="AB22" s="70"/>
      <c r="AC22" s="74" t="s">
        <v>119</v>
      </c>
      <c r="AD22" s="68">
        <v>44663</v>
      </c>
      <c r="AE22" s="181"/>
      <c r="AF22" s="181"/>
      <c r="AG22" s="49" t="s">
        <v>4</v>
      </c>
      <c r="AH22" s="68">
        <v>44671</v>
      </c>
      <c r="AI22" s="68"/>
    </row>
    <row r="23" spans="1:35" ht="118.8" hidden="1" x14ac:dyDescent="0.3">
      <c r="A23" s="1">
        <v>4</v>
      </c>
      <c r="B23" s="41" t="s">
        <v>10</v>
      </c>
      <c r="C23" s="65" t="s">
        <v>120</v>
      </c>
      <c r="D23" s="42">
        <v>30</v>
      </c>
      <c r="E23" s="23" t="s">
        <v>121</v>
      </c>
      <c r="F23" s="23">
        <v>517</v>
      </c>
      <c r="G23" s="23">
        <v>2021</v>
      </c>
      <c r="H23" s="23" t="s">
        <v>67</v>
      </c>
      <c r="I23" s="24">
        <v>44663</v>
      </c>
      <c r="J23" s="23">
        <v>1</v>
      </c>
      <c r="K23" s="23">
        <v>7</v>
      </c>
      <c r="L23" s="25">
        <v>186545290</v>
      </c>
      <c r="M23" s="25"/>
      <c r="N23" s="30" t="s">
        <v>122</v>
      </c>
      <c r="O23" s="26"/>
      <c r="P23" s="26"/>
      <c r="Q23" s="26"/>
      <c r="R23" s="26"/>
      <c r="S23" s="26"/>
      <c r="T23" s="26"/>
      <c r="U23" s="26"/>
      <c r="V23" s="26"/>
      <c r="W23" s="161">
        <f t="shared" si="0"/>
        <v>0</v>
      </c>
      <c r="X23" s="161">
        <f t="shared" si="1"/>
        <v>0</v>
      </c>
      <c r="Y23" s="162">
        <f t="shared" si="2"/>
        <v>0</v>
      </c>
      <c r="Z23" s="163">
        <f t="shared" si="3"/>
        <v>0</v>
      </c>
      <c r="AA23" s="164" t="str">
        <f t="shared" si="4"/>
        <v>NO</v>
      </c>
      <c r="AB23" s="26"/>
      <c r="AC23" s="85" t="s">
        <v>123</v>
      </c>
      <c r="AD23" s="24"/>
      <c r="AE23" s="49"/>
      <c r="AF23" s="49"/>
      <c r="AG23" s="49" t="s">
        <v>4</v>
      </c>
      <c r="AH23" s="24"/>
      <c r="AI23" s="24"/>
    </row>
    <row r="24" spans="1:35" ht="26.4" hidden="1" x14ac:dyDescent="0.3">
      <c r="A24" s="1">
        <v>4</v>
      </c>
      <c r="B24" s="41" t="s">
        <v>10</v>
      </c>
      <c r="C24" s="65" t="s">
        <v>124</v>
      </c>
      <c r="D24" s="42" t="s">
        <v>125</v>
      </c>
      <c r="E24" s="23" t="s">
        <v>66</v>
      </c>
      <c r="F24" s="23">
        <v>529</v>
      </c>
      <c r="G24" s="23">
        <v>2021</v>
      </c>
      <c r="H24" s="23" t="s">
        <v>67</v>
      </c>
      <c r="I24" s="24">
        <v>44662</v>
      </c>
      <c r="J24" s="23">
        <v>1</v>
      </c>
      <c r="K24" s="23">
        <v>4</v>
      </c>
      <c r="L24" s="25">
        <v>5372873</v>
      </c>
      <c r="M24" s="25"/>
      <c r="N24" s="30" t="s">
        <v>106</v>
      </c>
      <c r="O24" s="26"/>
      <c r="P24" s="26"/>
      <c r="Q24" s="26"/>
      <c r="R24" s="26"/>
      <c r="S24" s="26"/>
      <c r="T24" s="26"/>
      <c r="U24" s="26"/>
      <c r="V24" s="26"/>
      <c r="W24" s="161">
        <f t="shared" si="0"/>
        <v>0</v>
      </c>
      <c r="X24" s="161">
        <f t="shared" si="1"/>
        <v>0</v>
      </c>
      <c r="Y24" s="162">
        <f t="shared" si="2"/>
        <v>0</v>
      </c>
      <c r="Z24" s="163">
        <f t="shared" si="3"/>
        <v>0</v>
      </c>
      <c r="AA24" s="164" t="str">
        <f t="shared" si="4"/>
        <v>NO</v>
      </c>
      <c r="AB24" s="26"/>
      <c r="AC24" s="86" t="s">
        <v>126</v>
      </c>
      <c r="AD24" s="24">
        <v>44663</v>
      </c>
      <c r="AE24" s="49"/>
      <c r="AF24" s="49"/>
      <c r="AG24" s="49" t="s">
        <v>4</v>
      </c>
      <c r="AH24" s="24">
        <v>44672</v>
      </c>
      <c r="AI24" s="24"/>
    </row>
    <row r="25" spans="1:35" ht="26.4" hidden="1" x14ac:dyDescent="0.3">
      <c r="A25" s="1">
        <v>4</v>
      </c>
      <c r="B25" s="41" t="s">
        <v>10</v>
      </c>
      <c r="C25" s="109" t="s">
        <v>124</v>
      </c>
      <c r="D25" s="79" t="s">
        <v>127</v>
      </c>
      <c r="E25" s="23" t="s">
        <v>66</v>
      </c>
      <c r="F25" s="71">
        <v>529</v>
      </c>
      <c r="G25" s="71">
        <v>2021</v>
      </c>
      <c r="H25" s="71" t="s">
        <v>67</v>
      </c>
      <c r="I25" s="80">
        <v>44662</v>
      </c>
      <c r="J25" s="71">
        <v>2</v>
      </c>
      <c r="K25" s="71">
        <v>4</v>
      </c>
      <c r="L25" s="81">
        <v>5372873</v>
      </c>
      <c r="M25" s="81"/>
      <c r="N25" s="92" t="s">
        <v>106</v>
      </c>
      <c r="O25" s="82"/>
      <c r="P25" s="82"/>
      <c r="Q25" s="82"/>
      <c r="R25" s="82"/>
      <c r="S25" s="82"/>
      <c r="T25" s="82"/>
      <c r="U25" s="82"/>
      <c r="V25" s="82"/>
      <c r="W25" s="161">
        <f t="shared" si="0"/>
        <v>0</v>
      </c>
      <c r="X25" s="161">
        <f t="shared" si="1"/>
        <v>0</v>
      </c>
      <c r="Y25" s="162">
        <f t="shared" si="2"/>
        <v>0</v>
      </c>
      <c r="Z25" s="163">
        <f t="shared" si="3"/>
        <v>0</v>
      </c>
      <c r="AA25" s="164" t="str">
        <f t="shared" si="4"/>
        <v>NO</v>
      </c>
      <c r="AB25" s="82"/>
      <c r="AC25" s="87" t="s">
        <v>126</v>
      </c>
      <c r="AD25" s="80">
        <v>44663</v>
      </c>
      <c r="AE25" s="80"/>
      <c r="AF25" s="80"/>
      <c r="AG25" s="49" t="s">
        <v>4</v>
      </c>
      <c r="AH25" s="80">
        <v>44672</v>
      </c>
      <c r="AI25" s="80"/>
    </row>
    <row r="26" spans="1:35" ht="27.6" hidden="1" x14ac:dyDescent="0.3">
      <c r="A26" s="1">
        <v>4</v>
      </c>
      <c r="B26" s="41" t="s">
        <v>10</v>
      </c>
      <c r="C26" s="65" t="s">
        <v>128</v>
      </c>
      <c r="D26" s="42" t="s">
        <v>129</v>
      </c>
      <c r="E26" s="23" t="s">
        <v>130</v>
      </c>
      <c r="F26" s="23">
        <v>509</v>
      </c>
      <c r="G26" s="23">
        <v>2021</v>
      </c>
      <c r="H26" s="31" t="s">
        <v>54</v>
      </c>
      <c r="I26" s="24">
        <v>44663</v>
      </c>
      <c r="J26" s="23">
        <v>1</v>
      </c>
      <c r="K26" s="23">
        <v>4</v>
      </c>
      <c r="L26" s="25">
        <v>325184847</v>
      </c>
      <c r="M26" s="25"/>
      <c r="N26" s="30" t="s">
        <v>106</v>
      </c>
      <c r="O26" s="26"/>
      <c r="P26" s="26"/>
      <c r="Q26" s="26"/>
      <c r="R26" s="26"/>
      <c r="S26" s="26"/>
      <c r="T26" s="26"/>
      <c r="U26" s="26"/>
      <c r="V26" s="26"/>
      <c r="W26" s="161">
        <f t="shared" si="0"/>
        <v>0</v>
      </c>
      <c r="X26" s="161">
        <f t="shared" si="1"/>
        <v>0</v>
      </c>
      <c r="Y26" s="162">
        <f t="shared" si="2"/>
        <v>0</v>
      </c>
      <c r="Z26" s="163">
        <f t="shared" si="3"/>
        <v>0</v>
      </c>
      <c r="AA26" s="164" t="str">
        <f t="shared" si="4"/>
        <v>NO</v>
      </c>
      <c r="AB26" s="26"/>
      <c r="AC26" s="86" t="s">
        <v>131</v>
      </c>
      <c r="AD26" s="24">
        <v>44669</v>
      </c>
      <c r="AE26" s="49"/>
      <c r="AF26" s="49"/>
      <c r="AG26" s="49" t="s">
        <v>4</v>
      </c>
      <c r="AH26" s="24">
        <v>44672</v>
      </c>
      <c r="AI26" s="24"/>
    </row>
    <row r="27" spans="1:35" ht="27.6" hidden="1" x14ac:dyDescent="0.3">
      <c r="A27" s="1">
        <v>4</v>
      </c>
      <c r="B27" s="41" t="s">
        <v>10</v>
      </c>
      <c r="C27" s="65" t="s">
        <v>132</v>
      </c>
      <c r="D27" s="42">
        <v>100</v>
      </c>
      <c r="E27" s="23" t="s">
        <v>53</v>
      </c>
      <c r="F27" s="23">
        <v>520</v>
      </c>
      <c r="G27" s="23">
        <v>2021</v>
      </c>
      <c r="H27" s="31" t="s">
        <v>54</v>
      </c>
      <c r="I27" s="24">
        <v>44670</v>
      </c>
      <c r="J27" s="23">
        <v>1</v>
      </c>
      <c r="K27" s="23">
        <v>1</v>
      </c>
      <c r="L27" s="25">
        <v>10048655</v>
      </c>
      <c r="M27" s="25"/>
      <c r="N27" s="30" t="s">
        <v>64</v>
      </c>
      <c r="O27" s="26"/>
      <c r="P27" s="26"/>
      <c r="Q27" s="26"/>
      <c r="R27" s="26"/>
      <c r="S27" s="26"/>
      <c r="T27" s="26"/>
      <c r="U27" s="26"/>
      <c r="V27" s="26"/>
      <c r="W27" s="161">
        <f t="shared" si="0"/>
        <v>0</v>
      </c>
      <c r="X27" s="161">
        <f t="shared" si="1"/>
        <v>0</v>
      </c>
      <c r="Y27" s="162">
        <f t="shared" si="2"/>
        <v>0</v>
      </c>
      <c r="Z27" s="163">
        <f t="shared" si="3"/>
        <v>0</v>
      </c>
      <c r="AA27" s="164" t="str">
        <f t="shared" si="4"/>
        <v>NO</v>
      </c>
      <c r="AB27" s="26"/>
      <c r="AC27" s="29" t="s">
        <v>133</v>
      </c>
      <c r="AD27" s="24">
        <v>44670</v>
      </c>
      <c r="AE27" s="49"/>
      <c r="AF27" s="49"/>
      <c r="AG27" s="49" t="s">
        <v>4</v>
      </c>
      <c r="AH27" s="24"/>
      <c r="AI27" s="24"/>
    </row>
    <row r="28" spans="1:35" ht="14.4" hidden="1" x14ac:dyDescent="0.3">
      <c r="A28" s="1">
        <v>4</v>
      </c>
      <c r="B28" s="41" t="s">
        <v>10</v>
      </c>
      <c r="C28" s="65" t="s">
        <v>134</v>
      </c>
      <c r="D28" s="42">
        <v>36.520000000000003</v>
      </c>
      <c r="E28" s="23" t="s">
        <v>75</v>
      </c>
      <c r="F28" s="23">
        <v>74228</v>
      </c>
      <c r="G28" s="23">
        <v>2021</v>
      </c>
      <c r="H28" s="31" t="s">
        <v>113</v>
      </c>
      <c r="I28" s="24">
        <v>44669</v>
      </c>
      <c r="J28" s="23">
        <v>10</v>
      </c>
      <c r="K28" s="23">
        <v>13</v>
      </c>
      <c r="L28" s="25">
        <v>7639670</v>
      </c>
      <c r="M28" s="25"/>
      <c r="N28" s="30" t="s">
        <v>93</v>
      </c>
      <c r="O28" s="26"/>
      <c r="P28" s="26"/>
      <c r="Q28" s="26"/>
      <c r="R28" s="26"/>
      <c r="S28" s="26"/>
      <c r="T28" s="26"/>
      <c r="U28" s="26"/>
      <c r="V28" s="26"/>
      <c r="W28" s="161">
        <f t="shared" si="0"/>
        <v>0</v>
      </c>
      <c r="X28" s="161">
        <f t="shared" si="1"/>
        <v>0</v>
      </c>
      <c r="Y28" s="162">
        <f t="shared" si="2"/>
        <v>0</v>
      </c>
      <c r="Z28" s="163">
        <f t="shared" si="3"/>
        <v>0</v>
      </c>
      <c r="AA28" s="164" t="str">
        <f t="shared" si="4"/>
        <v>NO</v>
      </c>
      <c r="AB28" s="26"/>
      <c r="AC28" s="24"/>
      <c r="AD28" s="24">
        <v>44671</v>
      </c>
      <c r="AE28" s="49"/>
      <c r="AF28" s="49"/>
      <c r="AG28" s="49" t="s">
        <v>3</v>
      </c>
      <c r="AH28" s="24"/>
      <c r="AI28" s="24"/>
    </row>
    <row r="29" spans="1:35" ht="96.6" hidden="1" x14ac:dyDescent="0.3">
      <c r="A29" s="1">
        <v>4</v>
      </c>
      <c r="B29" s="41" t="s">
        <v>10</v>
      </c>
      <c r="C29" s="65" t="s">
        <v>135</v>
      </c>
      <c r="D29" s="42" t="s">
        <v>136</v>
      </c>
      <c r="E29" s="23" t="s">
        <v>53</v>
      </c>
      <c r="F29" s="23">
        <v>537</v>
      </c>
      <c r="G29" s="23">
        <v>2021</v>
      </c>
      <c r="H29" s="23" t="s">
        <v>67</v>
      </c>
      <c r="I29" s="24">
        <v>44671</v>
      </c>
      <c r="J29" s="23">
        <v>1</v>
      </c>
      <c r="K29" s="23">
        <v>9</v>
      </c>
      <c r="L29" s="444">
        <v>49790100</v>
      </c>
      <c r="M29" s="581"/>
      <c r="N29" s="30" t="s">
        <v>137</v>
      </c>
      <c r="O29" s="30"/>
      <c r="P29" s="30"/>
      <c r="Q29" s="30"/>
      <c r="R29" s="30"/>
      <c r="S29" s="30"/>
      <c r="T29" s="30"/>
      <c r="U29" s="30"/>
      <c r="V29" s="30"/>
      <c r="W29" s="161">
        <f t="shared" si="0"/>
        <v>0</v>
      </c>
      <c r="X29" s="161">
        <f t="shared" si="1"/>
        <v>0</v>
      </c>
      <c r="Y29" s="162">
        <f t="shared" si="2"/>
        <v>0</v>
      </c>
      <c r="Z29" s="163">
        <f t="shared" si="3"/>
        <v>0</v>
      </c>
      <c r="AA29" s="164" t="str">
        <f t="shared" si="4"/>
        <v>NO</v>
      </c>
      <c r="AB29" s="30"/>
      <c r="AC29" s="29" t="s">
        <v>138</v>
      </c>
      <c r="AD29" s="24">
        <v>44672</v>
      </c>
      <c r="AE29" s="24"/>
      <c r="AF29" s="24"/>
      <c r="AG29" s="49" t="s">
        <v>4</v>
      </c>
      <c r="AH29" s="24"/>
      <c r="AI29" s="24"/>
    </row>
    <row r="30" spans="1:35" ht="14.4" hidden="1" x14ac:dyDescent="0.3">
      <c r="A30" s="1">
        <v>4</v>
      </c>
      <c r="B30" s="41" t="s">
        <v>10</v>
      </c>
      <c r="C30" s="65" t="s">
        <v>139</v>
      </c>
      <c r="D30" s="42" t="s">
        <v>140</v>
      </c>
      <c r="E30" s="23" t="s">
        <v>53</v>
      </c>
      <c r="F30" s="23">
        <v>535</v>
      </c>
      <c r="G30" s="23">
        <v>2021</v>
      </c>
      <c r="H30" s="23" t="s">
        <v>72</v>
      </c>
      <c r="I30" s="24">
        <v>44671</v>
      </c>
      <c r="J30" s="23">
        <v>1</v>
      </c>
      <c r="K30" s="23">
        <v>5</v>
      </c>
      <c r="L30" s="25">
        <v>44194632</v>
      </c>
      <c r="M30" s="25"/>
      <c r="N30" s="30" t="s">
        <v>141</v>
      </c>
      <c r="O30" s="26"/>
      <c r="P30" s="26"/>
      <c r="Q30" s="26"/>
      <c r="R30" s="26"/>
      <c r="S30" s="26"/>
      <c r="T30" s="26"/>
      <c r="U30" s="26"/>
      <c r="V30" s="26"/>
      <c r="W30" s="161">
        <f t="shared" si="0"/>
        <v>0</v>
      </c>
      <c r="X30" s="161">
        <f t="shared" si="1"/>
        <v>0</v>
      </c>
      <c r="Y30" s="162">
        <f t="shared" si="2"/>
        <v>0</v>
      </c>
      <c r="Z30" s="163">
        <f t="shared" si="3"/>
        <v>0</v>
      </c>
      <c r="AA30" s="164" t="str">
        <f t="shared" si="4"/>
        <v>NO</v>
      </c>
      <c r="AB30" s="26"/>
      <c r="AC30" s="29"/>
      <c r="AD30" s="80">
        <v>44672</v>
      </c>
      <c r="AE30" s="170"/>
      <c r="AF30" s="170"/>
      <c r="AG30" s="49" t="s">
        <v>3</v>
      </c>
      <c r="AH30" s="24"/>
      <c r="AI30" s="24"/>
    </row>
    <row r="31" spans="1:35" ht="27.6" hidden="1" x14ac:dyDescent="0.3">
      <c r="A31" s="1">
        <v>4</v>
      </c>
      <c r="B31" s="41" t="s">
        <v>10</v>
      </c>
      <c r="C31" s="65" t="s">
        <v>139</v>
      </c>
      <c r="D31" s="75" t="s">
        <v>142</v>
      </c>
      <c r="E31" s="23" t="s">
        <v>53</v>
      </c>
      <c r="F31" s="23">
        <v>533</v>
      </c>
      <c r="G31" s="23">
        <v>2021</v>
      </c>
      <c r="H31" s="31" t="s">
        <v>143</v>
      </c>
      <c r="I31" s="24">
        <v>44671</v>
      </c>
      <c r="J31" s="23">
        <v>1</v>
      </c>
      <c r="K31" s="23">
        <v>11</v>
      </c>
      <c r="L31" s="25">
        <v>50874688</v>
      </c>
      <c r="M31" s="25"/>
      <c r="N31" s="30" t="s">
        <v>141</v>
      </c>
      <c r="O31" s="26"/>
      <c r="P31" s="26"/>
      <c r="Q31" s="26"/>
      <c r="R31" s="26"/>
      <c r="S31" s="26"/>
      <c r="T31" s="26"/>
      <c r="U31" s="26"/>
      <c r="V31" s="26"/>
      <c r="W31" s="161">
        <f t="shared" si="0"/>
        <v>0</v>
      </c>
      <c r="X31" s="161">
        <f t="shared" si="1"/>
        <v>0</v>
      </c>
      <c r="Y31" s="162">
        <f t="shared" si="2"/>
        <v>0</v>
      </c>
      <c r="Z31" s="163">
        <f t="shared" si="3"/>
        <v>0</v>
      </c>
      <c r="AA31" s="164" t="str">
        <f t="shared" si="4"/>
        <v>NO</v>
      </c>
      <c r="AB31" s="26"/>
      <c r="AC31" s="88"/>
      <c r="AD31" s="24">
        <v>44672</v>
      </c>
      <c r="AE31" s="24"/>
      <c r="AF31" s="24"/>
      <c r="AG31" s="49" t="s">
        <v>3</v>
      </c>
      <c r="AH31" s="24"/>
      <c r="AI31" s="24"/>
    </row>
    <row r="32" spans="1:35" ht="27.6" hidden="1" x14ac:dyDescent="0.3">
      <c r="A32" s="1">
        <v>4</v>
      </c>
      <c r="B32" s="41" t="s">
        <v>10</v>
      </c>
      <c r="C32" s="105" t="s">
        <v>144</v>
      </c>
      <c r="D32" s="40">
        <v>3</v>
      </c>
      <c r="E32" s="71" t="s">
        <v>53</v>
      </c>
      <c r="F32" s="23">
        <v>545</v>
      </c>
      <c r="G32" s="23">
        <v>2021</v>
      </c>
      <c r="H32" s="23" t="s">
        <v>113</v>
      </c>
      <c r="I32" s="24">
        <v>44671</v>
      </c>
      <c r="J32" s="23">
        <v>1</v>
      </c>
      <c r="K32" s="23">
        <v>12</v>
      </c>
      <c r="L32" s="25">
        <v>49622171</v>
      </c>
      <c r="M32" s="25"/>
      <c r="N32" s="30" t="s">
        <v>145</v>
      </c>
      <c r="O32" s="26"/>
      <c r="P32" s="26"/>
      <c r="Q32" s="26"/>
      <c r="R32" s="26"/>
      <c r="S32" s="26"/>
      <c r="T32" s="26"/>
      <c r="U32" s="26"/>
      <c r="V32" s="26"/>
      <c r="W32" s="161">
        <f t="shared" si="0"/>
        <v>0</v>
      </c>
      <c r="X32" s="161">
        <f t="shared" si="1"/>
        <v>0</v>
      </c>
      <c r="Y32" s="162">
        <f t="shared" si="2"/>
        <v>0</v>
      </c>
      <c r="Z32" s="163">
        <f t="shared" si="3"/>
        <v>0</v>
      </c>
      <c r="AA32" s="164" t="str">
        <f t="shared" si="4"/>
        <v>NO</v>
      </c>
      <c r="AB32" s="26"/>
      <c r="AC32" s="88"/>
      <c r="AD32" s="24">
        <v>44672</v>
      </c>
      <c r="AE32" s="24"/>
      <c r="AF32" s="24"/>
      <c r="AG32" s="49" t="s">
        <v>3</v>
      </c>
      <c r="AH32" s="80"/>
      <c r="AI32" s="80"/>
    </row>
    <row r="33" spans="1:35" ht="27.6" hidden="1" x14ac:dyDescent="0.3">
      <c r="A33" s="1">
        <v>4</v>
      </c>
      <c r="B33" s="41" t="s">
        <v>10</v>
      </c>
      <c r="C33" s="105" t="s">
        <v>146</v>
      </c>
      <c r="D33" s="414"/>
      <c r="E33" s="79" t="s">
        <v>53</v>
      </c>
      <c r="F33" s="23">
        <v>516</v>
      </c>
      <c r="G33" s="23">
        <v>2021</v>
      </c>
      <c r="H33" s="23" t="s">
        <v>113</v>
      </c>
      <c r="I33" s="24">
        <v>44672</v>
      </c>
      <c r="J33" s="23">
        <v>1</v>
      </c>
      <c r="K33" s="23">
        <v>6</v>
      </c>
      <c r="L33" s="25">
        <v>51851275</v>
      </c>
      <c r="M33" s="25"/>
      <c r="N33" s="30" t="s">
        <v>147</v>
      </c>
      <c r="O33" s="26"/>
      <c r="P33" s="26"/>
      <c r="Q33" s="26"/>
      <c r="R33" s="26"/>
      <c r="S33" s="26"/>
      <c r="T33" s="26"/>
      <c r="U33" s="26"/>
      <c r="V33" s="26"/>
      <c r="W33" s="161">
        <f t="shared" si="0"/>
        <v>0</v>
      </c>
      <c r="X33" s="161">
        <f t="shared" si="1"/>
        <v>0</v>
      </c>
      <c r="Y33" s="162">
        <f t="shared" si="2"/>
        <v>0</v>
      </c>
      <c r="Z33" s="163">
        <f t="shared" si="3"/>
        <v>0</v>
      </c>
      <c r="AA33" s="164" t="str">
        <f t="shared" si="4"/>
        <v>NO</v>
      </c>
      <c r="AB33" s="26"/>
      <c r="AC33" s="24"/>
      <c r="AD33" s="80">
        <v>44672</v>
      </c>
      <c r="AE33" s="80"/>
      <c r="AF33" s="80"/>
      <c r="AG33" s="49" t="s">
        <v>4</v>
      </c>
      <c r="AH33" s="24"/>
      <c r="AI33" s="24"/>
    </row>
    <row r="34" spans="1:35" ht="37.5" hidden="1" customHeight="1" x14ac:dyDescent="0.3">
      <c r="A34" s="1">
        <v>4</v>
      </c>
      <c r="B34" s="41" t="s">
        <v>10</v>
      </c>
      <c r="C34" s="105" t="s">
        <v>148</v>
      </c>
      <c r="D34" s="40"/>
      <c r="E34" s="42"/>
      <c r="F34" s="23">
        <v>521</v>
      </c>
      <c r="G34" s="23">
        <v>2021</v>
      </c>
      <c r="H34" s="71" t="s">
        <v>113</v>
      </c>
      <c r="I34" s="24">
        <v>44670</v>
      </c>
      <c r="J34" s="23">
        <v>1</v>
      </c>
      <c r="K34" s="23"/>
      <c r="L34" s="25">
        <v>25793730</v>
      </c>
      <c r="M34" s="25"/>
      <c r="N34" s="30" t="s">
        <v>149</v>
      </c>
      <c r="O34" s="26"/>
      <c r="P34" s="26"/>
      <c r="Q34" s="26"/>
      <c r="R34" s="26"/>
      <c r="S34" s="26"/>
      <c r="T34" s="26"/>
      <c r="U34" s="26"/>
      <c r="V34" s="26"/>
      <c r="W34" s="161">
        <f t="shared" si="0"/>
        <v>0</v>
      </c>
      <c r="X34" s="161">
        <f t="shared" si="1"/>
        <v>0</v>
      </c>
      <c r="Y34" s="162">
        <f t="shared" si="2"/>
        <v>0</v>
      </c>
      <c r="Z34" s="163">
        <f t="shared" si="3"/>
        <v>0</v>
      </c>
      <c r="AA34" s="164" t="str">
        <f t="shared" si="4"/>
        <v>NO</v>
      </c>
      <c r="AB34" s="26"/>
      <c r="AC34" s="24"/>
      <c r="AD34" s="80">
        <v>44672</v>
      </c>
      <c r="AE34" s="170"/>
      <c r="AF34" s="170"/>
      <c r="AG34" s="49" t="s">
        <v>4</v>
      </c>
      <c r="AH34" s="24"/>
      <c r="AI34" s="24"/>
    </row>
    <row r="35" spans="1:35" ht="27.6" hidden="1" x14ac:dyDescent="0.3">
      <c r="A35" s="1">
        <v>4</v>
      </c>
      <c r="B35" s="41" t="s">
        <v>10</v>
      </c>
      <c r="C35" s="399" t="s">
        <v>148</v>
      </c>
      <c r="D35" s="78"/>
      <c r="E35" s="79"/>
      <c r="F35" s="71">
        <v>521</v>
      </c>
      <c r="G35" s="71">
        <v>2021</v>
      </c>
      <c r="H35" s="71" t="s">
        <v>113</v>
      </c>
      <c r="I35" s="80">
        <v>44670</v>
      </c>
      <c r="J35" s="71">
        <v>2</v>
      </c>
      <c r="K35" s="71"/>
      <c r="L35" s="81">
        <v>35790413</v>
      </c>
      <c r="M35" s="81"/>
      <c r="N35" s="92" t="s">
        <v>149</v>
      </c>
      <c r="O35" s="82"/>
      <c r="P35" s="82"/>
      <c r="Q35" s="82"/>
      <c r="R35" s="82"/>
      <c r="S35" s="82"/>
      <c r="T35" s="82"/>
      <c r="U35" s="82"/>
      <c r="V35" s="82"/>
      <c r="W35" s="161">
        <f t="shared" si="0"/>
        <v>0</v>
      </c>
      <c r="X35" s="161">
        <f t="shared" si="1"/>
        <v>0</v>
      </c>
      <c r="Y35" s="162">
        <f t="shared" si="2"/>
        <v>0</v>
      </c>
      <c r="Z35" s="163">
        <f t="shared" si="3"/>
        <v>0</v>
      </c>
      <c r="AA35" s="164" t="str">
        <f t="shared" si="4"/>
        <v>NO</v>
      </c>
      <c r="AB35" s="82"/>
      <c r="AC35" s="13"/>
      <c r="AD35" s="13"/>
      <c r="AE35" s="124"/>
      <c r="AF35" s="124"/>
      <c r="AG35" s="49" t="s">
        <v>3</v>
      </c>
      <c r="AH35" s="13">
        <v>44671</v>
      </c>
      <c r="AI35" s="13"/>
    </row>
    <row r="36" spans="1:35" ht="96.6" hidden="1" x14ac:dyDescent="0.3">
      <c r="A36" s="1">
        <v>4</v>
      </c>
      <c r="B36" s="41" t="s">
        <v>10</v>
      </c>
      <c r="C36" s="403" t="s">
        <v>150</v>
      </c>
      <c r="D36" s="41" t="s">
        <v>151</v>
      </c>
      <c r="E36" s="42" t="s">
        <v>66</v>
      </c>
      <c r="F36" s="12">
        <v>615</v>
      </c>
      <c r="G36" s="12">
        <v>2020</v>
      </c>
      <c r="H36" s="12" t="s">
        <v>67</v>
      </c>
      <c r="I36" s="13">
        <v>44670</v>
      </c>
      <c r="J36" s="12">
        <v>11</v>
      </c>
      <c r="K36" s="12"/>
      <c r="L36" s="14">
        <v>60253853</v>
      </c>
      <c r="M36" s="14"/>
      <c r="N36" s="134" t="s">
        <v>152</v>
      </c>
      <c r="O36" s="15"/>
      <c r="P36" s="15"/>
      <c r="Q36" s="15"/>
      <c r="R36" s="15"/>
      <c r="S36" s="15"/>
      <c r="T36" s="15"/>
      <c r="U36" s="15"/>
      <c r="V36" s="15"/>
      <c r="W36" s="161">
        <f t="shared" si="0"/>
        <v>0</v>
      </c>
      <c r="X36" s="161">
        <f t="shared" si="1"/>
        <v>0</v>
      </c>
      <c r="Y36" s="162">
        <f t="shared" si="2"/>
        <v>0</v>
      </c>
      <c r="Z36" s="163">
        <f t="shared" si="3"/>
        <v>0</v>
      </c>
      <c r="AA36" s="164" t="str">
        <f t="shared" si="4"/>
        <v>NO</v>
      </c>
      <c r="AB36" s="15"/>
      <c r="AC36" s="137" t="s">
        <v>153</v>
      </c>
      <c r="AD36" s="13"/>
      <c r="AE36" s="124"/>
      <c r="AF36" s="124"/>
      <c r="AG36" s="49" t="s">
        <v>4</v>
      </c>
      <c r="AH36" s="13"/>
      <c r="AI36" s="13"/>
    </row>
    <row r="37" spans="1:35" ht="55.2" hidden="1" x14ac:dyDescent="0.3">
      <c r="A37" s="1">
        <v>4</v>
      </c>
      <c r="B37" s="41" t="s">
        <v>10</v>
      </c>
      <c r="C37" s="65" t="s">
        <v>154</v>
      </c>
      <c r="D37" s="40" t="s">
        <v>155</v>
      </c>
      <c r="E37" s="42" t="s">
        <v>156</v>
      </c>
      <c r="F37" s="23">
        <v>596</v>
      </c>
      <c r="G37" s="23">
        <v>2020</v>
      </c>
      <c r="H37" s="23" t="s">
        <v>67</v>
      </c>
      <c r="I37" s="24">
        <v>44670</v>
      </c>
      <c r="J37" s="23">
        <v>11</v>
      </c>
      <c r="K37" s="23"/>
      <c r="L37" s="25">
        <v>401787375</v>
      </c>
      <c r="M37" s="25"/>
      <c r="N37" s="190" t="s">
        <v>152</v>
      </c>
      <c r="O37" s="70"/>
      <c r="P37" s="70"/>
      <c r="Q37" s="70"/>
      <c r="R37" s="70"/>
      <c r="S37" s="70"/>
      <c r="T37" s="70"/>
      <c r="U37" s="70"/>
      <c r="V37" s="70"/>
      <c r="W37" s="161">
        <f t="shared" si="0"/>
        <v>0</v>
      </c>
      <c r="X37" s="161">
        <f t="shared" si="1"/>
        <v>0</v>
      </c>
      <c r="Y37" s="162">
        <f t="shared" ref="Y37:Y59" si="5">+W37/10</f>
        <v>0</v>
      </c>
      <c r="Z37" s="163">
        <f t="shared" ref="Z37:Z59" si="6">+X37/10</f>
        <v>0</v>
      </c>
      <c r="AA37" s="164" t="str">
        <f t="shared" si="4"/>
        <v>NO</v>
      </c>
      <c r="AB37" s="70"/>
      <c r="AC37" s="29" t="s">
        <v>157</v>
      </c>
      <c r="AD37" s="24"/>
      <c r="AE37" s="49"/>
      <c r="AF37" s="49"/>
      <c r="AG37" s="49" t="s">
        <v>4</v>
      </c>
      <c r="AH37" s="24"/>
      <c r="AI37" s="24"/>
    </row>
    <row r="38" spans="1:35" ht="90" hidden="1" customHeight="1" x14ac:dyDescent="0.3">
      <c r="A38" s="1">
        <v>4</v>
      </c>
      <c r="B38" s="41" t="s">
        <v>10</v>
      </c>
      <c r="C38" s="65" t="s">
        <v>61</v>
      </c>
      <c r="D38" s="59" t="s">
        <v>158</v>
      </c>
      <c r="E38" s="23" t="s">
        <v>63</v>
      </c>
      <c r="F38" s="23">
        <v>298</v>
      </c>
      <c r="G38" s="23">
        <v>2021</v>
      </c>
      <c r="H38" s="31" t="s">
        <v>54</v>
      </c>
      <c r="I38" s="24">
        <v>44672</v>
      </c>
      <c r="J38" s="23">
        <v>11</v>
      </c>
      <c r="K38" s="23">
        <v>12</v>
      </c>
      <c r="L38" s="25">
        <v>2618833</v>
      </c>
      <c r="M38" s="25"/>
      <c r="N38" s="30" t="s">
        <v>64</v>
      </c>
      <c r="O38" s="26"/>
      <c r="P38" s="26"/>
      <c r="Q38" s="26"/>
      <c r="R38" s="26"/>
      <c r="S38" s="26"/>
      <c r="T38" s="26"/>
      <c r="U38" s="26"/>
      <c r="V38" s="26"/>
      <c r="W38" s="161">
        <f t="shared" si="0"/>
        <v>0</v>
      </c>
      <c r="X38" s="161">
        <f t="shared" si="1"/>
        <v>0</v>
      </c>
      <c r="Y38" s="162">
        <f t="shared" si="5"/>
        <v>0</v>
      </c>
      <c r="Z38" s="163">
        <f t="shared" si="6"/>
        <v>0</v>
      </c>
      <c r="AA38" s="164" t="str">
        <f t="shared" si="4"/>
        <v>NO</v>
      </c>
      <c r="AB38" s="26"/>
      <c r="AC38" s="29"/>
      <c r="AD38" s="24"/>
      <c r="AE38" s="49"/>
      <c r="AF38" s="49"/>
      <c r="AG38" s="49" t="s">
        <v>3</v>
      </c>
      <c r="AH38" s="24">
        <v>44672</v>
      </c>
      <c r="AI38" s="24"/>
    </row>
    <row r="39" spans="1:35" ht="143.25" hidden="1" customHeight="1" x14ac:dyDescent="0.3">
      <c r="A39" s="1">
        <v>4</v>
      </c>
      <c r="B39" s="41" t="s">
        <v>10</v>
      </c>
      <c r="C39" s="65" t="s">
        <v>159</v>
      </c>
      <c r="D39" s="42" t="s">
        <v>160</v>
      </c>
      <c r="E39" s="23" t="s">
        <v>53</v>
      </c>
      <c r="F39" s="23">
        <v>394</v>
      </c>
      <c r="G39" s="23">
        <v>2021</v>
      </c>
      <c r="H39" s="31" t="s">
        <v>54</v>
      </c>
      <c r="I39" s="24">
        <v>44672</v>
      </c>
      <c r="J39" s="23">
        <v>2</v>
      </c>
      <c r="K39" s="23">
        <v>11</v>
      </c>
      <c r="L39" s="89">
        <v>11474843.939999999</v>
      </c>
      <c r="M39" s="89"/>
      <c r="N39" s="30" t="s">
        <v>161</v>
      </c>
      <c r="O39" s="26"/>
      <c r="P39" s="26"/>
      <c r="Q39" s="26"/>
      <c r="R39" s="26"/>
      <c r="S39" s="26"/>
      <c r="T39" s="26"/>
      <c r="U39" s="26"/>
      <c r="V39" s="26"/>
      <c r="W39" s="161">
        <f t="shared" si="0"/>
        <v>0</v>
      </c>
      <c r="X39" s="161">
        <f t="shared" si="1"/>
        <v>0</v>
      </c>
      <c r="Y39" s="162">
        <f t="shared" si="5"/>
        <v>0</v>
      </c>
      <c r="Z39" s="163">
        <f t="shared" si="6"/>
        <v>0</v>
      </c>
      <c r="AA39" s="164" t="str">
        <f t="shared" si="4"/>
        <v>NO</v>
      </c>
      <c r="AB39" s="26"/>
      <c r="AC39" s="29" t="s">
        <v>162</v>
      </c>
      <c r="AD39" s="24">
        <v>44672</v>
      </c>
      <c r="AE39" s="24"/>
      <c r="AF39" s="24"/>
      <c r="AG39" s="49" t="s">
        <v>4</v>
      </c>
      <c r="AH39" s="24"/>
      <c r="AI39" s="24"/>
    </row>
    <row r="40" spans="1:35" ht="360" hidden="1" x14ac:dyDescent="0.3">
      <c r="A40" s="1">
        <v>4</v>
      </c>
      <c r="B40" s="41" t="s">
        <v>10</v>
      </c>
      <c r="C40" s="65" t="s">
        <v>163</v>
      </c>
      <c r="D40" s="42">
        <v>100</v>
      </c>
      <c r="E40" s="23" t="s">
        <v>130</v>
      </c>
      <c r="F40" s="23">
        <v>284</v>
      </c>
      <c r="G40" s="23">
        <v>2018</v>
      </c>
      <c r="H40" s="31" t="s">
        <v>87</v>
      </c>
      <c r="I40" s="24">
        <v>44671</v>
      </c>
      <c r="J40" s="23">
        <v>3</v>
      </c>
      <c r="K40" s="23">
        <v>4</v>
      </c>
      <c r="L40" s="25">
        <v>183667775</v>
      </c>
      <c r="M40" s="25"/>
      <c r="N40" s="31" t="s">
        <v>164</v>
      </c>
      <c r="O40" s="23"/>
      <c r="P40" s="23"/>
      <c r="Q40" s="23"/>
      <c r="R40" s="23"/>
      <c r="S40" s="23"/>
      <c r="T40" s="23"/>
      <c r="U40" s="23"/>
      <c r="V40" s="23"/>
      <c r="W40" s="161">
        <f t="shared" si="0"/>
        <v>0</v>
      </c>
      <c r="X40" s="161">
        <f t="shared" si="1"/>
        <v>0</v>
      </c>
      <c r="Y40" s="162">
        <f t="shared" si="5"/>
        <v>0</v>
      </c>
      <c r="Z40" s="163">
        <f t="shared" si="6"/>
        <v>0</v>
      </c>
      <c r="AA40" s="164" t="str">
        <f t="shared" si="4"/>
        <v>NO</v>
      </c>
      <c r="AB40" s="23"/>
      <c r="AC40" s="511" t="s">
        <v>165</v>
      </c>
      <c r="AD40" s="24"/>
      <c r="AE40" s="49"/>
      <c r="AF40" s="49"/>
      <c r="AG40" s="49" t="s">
        <v>4</v>
      </c>
      <c r="AH40" s="24"/>
      <c r="AI40" s="29" t="s">
        <v>166</v>
      </c>
    </row>
    <row r="41" spans="1:35" ht="43.2" hidden="1" x14ac:dyDescent="0.3">
      <c r="A41" s="1">
        <v>4</v>
      </c>
      <c r="B41" s="41" t="s">
        <v>10</v>
      </c>
      <c r="C41" s="65" t="s">
        <v>167</v>
      </c>
      <c r="D41" s="42" t="s">
        <v>168</v>
      </c>
      <c r="E41" s="23" t="s">
        <v>66</v>
      </c>
      <c r="F41" s="23">
        <v>609</v>
      </c>
      <c r="G41" s="23">
        <v>2020</v>
      </c>
      <c r="H41" s="31" t="s">
        <v>87</v>
      </c>
      <c r="I41" s="24">
        <v>44669</v>
      </c>
      <c r="J41" s="23">
        <v>4</v>
      </c>
      <c r="K41" s="23">
        <v>5</v>
      </c>
      <c r="L41" s="25">
        <v>8121277</v>
      </c>
      <c r="M41" s="25"/>
      <c r="N41" s="30" t="s">
        <v>116</v>
      </c>
      <c r="O41" s="26"/>
      <c r="P41" s="26"/>
      <c r="Q41" s="26"/>
      <c r="R41" s="26"/>
      <c r="S41" s="26"/>
      <c r="T41" s="26"/>
      <c r="U41" s="26"/>
      <c r="V41" s="26"/>
      <c r="W41" s="161">
        <f t="shared" si="0"/>
        <v>0</v>
      </c>
      <c r="X41" s="161">
        <f t="shared" si="1"/>
        <v>0</v>
      </c>
      <c r="Y41" s="162">
        <f t="shared" si="5"/>
        <v>0</v>
      </c>
      <c r="Z41" s="163">
        <f t="shared" si="6"/>
        <v>0</v>
      </c>
      <c r="AA41" s="164" t="str">
        <f t="shared" si="4"/>
        <v>NO</v>
      </c>
      <c r="AB41" s="26"/>
      <c r="AC41" s="525" t="s">
        <v>169</v>
      </c>
      <c r="AD41" s="24"/>
      <c r="AE41" s="49"/>
      <c r="AF41" s="49"/>
      <c r="AG41" s="49" t="s">
        <v>4</v>
      </c>
      <c r="AH41" s="24">
        <v>44666</v>
      </c>
      <c r="AI41" s="24"/>
    </row>
    <row r="42" spans="1:35" ht="28.5" hidden="1" customHeight="1" x14ac:dyDescent="0.3">
      <c r="A42" s="1">
        <v>4</v>
      </c>
      <c r="B42" s="41" t="s">
        <v>10</v>
      </c>
      <c r="C42" s="44" t="s">
        <v>170</v>
      </c>
      <c r="D42" s="39">
        <v>100</v>
      </c>
      <c r="E42" s="12" t="s">
        <v>75</v>
      </c>
      <c r="F42" s="12">
        <v>83661</v>
      </c>
      <c r="G42" s="12">
        <v>2021</v>
      </c>
      <c r="H42" s="32" t="s">
        <v>113</v>
      </c>
      <c r="I42" s="13">
        <v>44663</v>
      </c>
      <c r="J42" s="12">
        <v>1</v>
      </c>
      <c r="K42" s="12">
        <v>1</v>
      </c>
      <c r="L42" s="14">
        <v>24</v>
      </c>
      <c r="M42" s="14"/>
      <c r="N42" s="134" t="s">
        <v>116</v>
      </c>
      <c r="O42" s="15"/>
      <c r="P42" s="15"/>
      <c r="Q42" s="15"/>
      <c r="R42" s="15"/>
      <c r="S42" s="15"/>
      <c r="T42" s="15"/>
      <c r="U42" s="15"/>
      <c r="V42" s="15"/>
      <c r="W42" s="161">
        <f t="shared" si="0"/>
        <v>0</v>
      </c>
      <c r="X42" s="161">
        <f t="shared" si="1"/>
        <v>0</v>
      </c>
      <c r="Y42" s="162">
        <f t="shared" si="5"/>
        <v>0</v>
      </c>
      <c r="Z42" s="163">
        <f t="shared" si="6"/>
        <v>0</v>
      </c>
      <c r="AA42" s="164" t="str">
        <f t="shared" si="4"/>
        <v>NO</v>
      </c>
      <c r="AB42" s="15"/>
      <c r="AC42" s="13"/>
      <c r="AD42" s="13"/>
      <c r="AE42" s="124"/>
      <c r="AF42" s="124"/>
      <c r="AG42" s="49" t="s">
        <v>3</v>
      </c>
      <c r="AH42" s="13">
        <v>44671</v>
      </c>
      <c r="AI42" s="13"/>
    </row>
    <row r="43" spans="1:35" ht="27.6" hidden="1" x14ac:dyDescent="0.3">
      <c r="A43" s="1">
        <v>4</v>
      </c>
      <c r="B43" s="41" t="s">
        <v>10</v>
      </c>
      <c r="C43" s="110" t="s">
        <v>171</v>
      </c>
      <c r="D43" s="411">
        <v>0.11550000000000001</v>
      </c>
      <c r="E43" s="12" t="s">
        <v>53</v>
      </c>
      <c r="F43" s="12">
        <v>523</v>
      </c>
      <c r="G43" s="12">
        <v>2021</v>
      </c>
      <c r="H43" s="32" t="s">
        <v>76</v>
      </c>
      <c r="I43" s="13">
        <v>44669</v>
      </c>
      <c r="J43" s="12">
        <v>1</v>
      </c>
      <c r="K43" s="12">
        <v>10</v>
      </c>
      <c r="L43" s="14">
        <v>4667000</v>
      </c>
      <c r="M43" s="14"/>
      <c r="N43" s="30" t="s">
        <v>81</v>
      </c>
      <c r="O43" s="26"/>
      <c r="P43" s="26"/>
      <c r="Q43" s="26"/>
      <c r="R43" s="26"/>
      <c r="S43" s="26"/>
      <c r="T43" s="26"/>
      <c r="U43" s="26"/>
      <c r="V43" s="26"/>
      <c r="W43" s="161">
        <f t="shared" si="0"/>
        <v>0</v>
      </c>
      <c r="X43" s="161">
        <f t="shared" si="1"/>
        <v>0</v>
      </c>
      <c r="Y43" s="162">
        <f t="shared" si="5"/>
        <v>0</v>
      </c>
      <c r="Z43" s="163">
        <f t="shared" si="6"/>
        <v>0</v>
      </c>
      <c r="AA43" s="164" t="str">
        <f t="shared" si="4"/>
        <v>NO</v>
      </c>
      <c r="AB43" s="26"/>
      <c r="AC43" s="13"/>
      <c r="AD43" s="13"/>
      <c r="AE43" s="13"/>
      <c r="AF43" s="13"/>
      <c r="AG43" s="49" t="s">
        <v>3</v>
      </c>
      <c r="AH43" s="13">
        <v>44670</v>
      </c>
      <c r="AI43" s="13"/>
    </row>
    <row r="44" spans="1:35" ht="27.6" hidden="1" x14ac:dyDescent="0.3">
      <c r="A44" s="1">
        <v>4</v>
      </c>
      <c r="B44" s="41" t="s">
        <v>10</v>
      </c>
      <c r="C44" s="242" t="s">
        <v>172</v>
      </c>
      <c r="D44" s="39">
        <v>36.520000000000003</v>
      </c>
      <c r="E44" s="12" t="s">
        <v>75</v>
      </c>
      <c r="F44" s="12">
        <v>74228</v>
      </c>
      <c r="G44" s="12">
        <v>2021</v>
      </c>
      <c r="H44" s="32" t="s">
        <v>113</v>
      </c>
      <c r="I44" s="13">
        <v>44669</v>
      </c>
      <c r="J44" s="12">
        <v>10</v>
      </c>
      <c r="K44" s="12">
        <v>13</v>
      </c>
      <c r="L44" s="14">
        <v>7639670</v>
      </c>
      <c r="M44" s="14"/>
      <c r="N44" s="134" t="s">
        <v>173</v>
      </c>
      <c r="O44" s="15"/>
      <c r="P44" s="15"/>
      <c r="Q44" s="15"/>
      <c r="R44" s="15"/>
      <c r="S44" s="15"/>
      <c r="T44" s="15"/>
      <c r="U44" s="15"/>
      <c r="V44" s="15"/>
      <c r="W44" s="161">
        <f t="shared" si="0"/>
        <v>0</v>
      </c>
      <c r="X44" s="161">
        <f t="shared" si="1"/>
        <v>0</v>
      </c>
      <c r="Y44" s="162">
        <f t="shared" si="5"/>
        <v>0</v>
      </c>
      <c r="Z44" s="163">
        <f t="shared" si="6"/>
        <v>0</v>
      </c>
      <c r="AA44" s="164" t="str">
        <f t="shared" si="4"/>
        <v>NO</v>
      </c>
      <c r="AB44" s="15"/>
      <c r="AC44" s="13"/>
      <c r="AD44" s="13"/>
      <c r="AE44" s="124"/>
      <c r="AF44" s="124"/>
      <c r="AG44" s="49" t="s">
        <v>3</v>
      </c>
      <c r="AH44" s="13">
        <v>44671</v>
      </c>
      <c r="AI44" s="13"/>
    </row>
    <row r="45" spans="1:35" ht="150" hidden="1" customHeight="1" x14ac:dyDescent="0.3">
      <c r="A45" s="1">
        <v>4</v>
      </c>
      <c r="B45" s="41" t="s">
        <v>10</v>
      </c>
      <c r="C45" s="103" t="s">
        <v>174</v>
      </c>
      <c r="D45" s="39" t="s">
        <v>175</v>
      </c>
      <c r="E45" s="12" t="s">
        <v>130</v>
      </c>
      <c r="F45" s="12">
        <v>507</v>
      </c>
      <c r="G45" s="12">
        <v>2021</v>
      </c>
      <c r="H45" s="12" t="s">
        <v>67</v>
      </c>
      <c r="I45" s="13">
        <v>44672</v>
      </c>
      <c r="J45" s="12">
        <v>1</v>
      </c>
      <c r="K45" s="12">
        <v>5</v>
      </c>
      <c r="L45" s="14">
        <v>188859688</v>
      </c>
      <c r="M45" s="14"/>
      <c r="N45" s="134" t="s">
        <v>149</v>
      </c>
      <c r="O45" s="134"/>
      <c r="P45" s="134"/>
      <c r="Q45" s="134"/>
      <c r="R45" s="134"/>
      <c r="S45" s="134"/>
      <c r="T45" s="134"/>
      <c r="U45" s="134"/>
      <c r="V45" s="134"/>
      <c r="W45" s="161">
        <f t="shared" si="0"/>
        <v>0</v>
      </c>
      <c r="X45" s="161">
        <f t="shared" si="1"/>
        <v>0</v>
      </c>
      <c r="Y45" s="162">
        <f t="shared" si="5"/>
        <v>0</v>
      </c>
      <c r="Z45" s="163">
        <f t="shared" si="6"/>
        <v>0</v>
      </c>
      <c r="AA45" s="164" t="str">
        <f t="shared" si="4"/>
        <v>NO</v>
      </c>
      <c r="AB45" s="134"/>
      <c r="AC45" s="111" t="s">
        <v>176</v>
      </c>
      <c r="AD45" s="13"/>
      <c r="AE45" s="13"/>
      <c r="AF45" s="13"/>
      <c r="AG45" s="49" t="s">
        <v>4</v>
      </c>
      <c r="AH45" s="13">
        <v>44673</v>
      </c>
      <c r="AI45" s="13"/>
    </row>
    <row r="46" spans="1:35" ht="27.6" hidden="1" x14ac:dyDescent="0.3">
      <c r="A46" s="1">
        <v>4</v>
      </c>
      <c r="B46" s="41" t="s">
        <v>10</v>
      </c>
      <c r="C46" s="44" t="s">
        <v>177</v>
      </c>
      <c r="D46" s="39" t="s">
        <v>151</v>
      </c>
      <c r="E46" s="12" t="s">
        <v>66</v>
      </c>
      <c r="F46" s="39">
        <v>615</v>
      </c>
      <c r="G46" s="12">
        <v>2020</v>
      </c>
      <c r="H46" s="12" t="s">
        <v>67</v>
      </c>
      <c r="I46" s="13">
        <v>44670</v>
      </c>
      <c r="J46" s="12">
        <v>11</v>
      </c>
      <c r="K46" s="12"/>
      <c r="L46" s="14">
        <v>60253853</v>
      </c>
      <c r="M46" s="14"/>
      <c r="N46" s="134" t="s">
        <v>149</v>
      </c>
      <c r="O46" s="15"/>
      <c r="P46" s="15"/>
      <c r="Q46" s="15"/>
      <c r="R46" s="15"/>
      <c r="S46" s="15"/>
      <c r="T46" s="15"/>
      <c r="U46" s="15"/>
      <c r="V46" s="15"/>
      <c r="W46" s="161">
        <f t="shared" si="0"/>
        <v>0</v>
      </c>
      <c r="X46" s="161">
        <f t="shared" si="1"/>
        <v>0</v>
      </c>
      <c r="Y46" s="162">
        <f t="shared" si="5"/>
        <v>0</v>
      </c>
      <c r="Z46" s="163">
        <f t="shared" si="6"/>
        <v>0</v>
      </c>
      <c r="AA46" s="164" t="str">
        <f t="shared" si="4"/>
        <v>NO</v>
      </c>
      <c r="AB46" s="15"/>
      <c r="AC46" s="13"/>
      <c r="AD46" s="13"/>
      <c r="AE46" s="13"/>
      <c r="AF46" s="13"/>
      <c r="AG46" s="49" t="s">
        <v>3</v>
      </c>
      <c r="AH46" s="13">
        <v>44673</v>
      </c>
      <c r="AI46" s="13"/>
    </row>
    <row r="47" spans="1:35" ht="27.6" hidden="1" x14ac:dyDescent="0.3">
      <c r="A47" s="1">
        <v>4</v>
      </c>
      <c r="B47" s="41" t="s">
        <v>10</v>
      </c>
      <c r="C47" s="44" t="s">
        <v>178</v>
      </c>
      <c r="D47" s="39" t="s">
        <v>179</v>
      </c>
      <c r="E47" s="12" t="s">
        <v>97</v>
      </c>
      <c r="F47" s="12">
        <v>355</v>
      </c>
      <c r="G47" s="12">
        <v>2021</v>
      </c>
      <c r="H47" s="32" t="s">
        <v>54</v>
      </c>
      <c r="I47" s="13">
        <v>44673</v>
      </c>
      <c r="J47" s="12">
        <v>1</v>
      </c>
      <c r="K47" s="12">
        <v>12</v>
      </c>
      <c r="L47" s="14">
        <v>1604792</v>
      </c>
      <c r="M47" s="14"/>
      <c r="N47" s="134" t="s">
        <v>180</v>
      </c>
      <c r="O47" s="15"/>
      <c r="P47" s="15"/>
      <c r="Q47" s="15"/>
      <c r="R47" s="15"/>
      <c r="S47" s="15"/>
      <c r="T47" s="15"/>
      <c r="U47" s="15"/>
      <c r="V47" s="15"/>
      <c r="W47" s="161">
        <f t="shared" si="0"/>
        <v>0</v>
      </c>
      <c r="X47" s="161">
        <f t="shared" si="1"/>
        <v>0</v>
      </c>
      <c r="Y47" s="162">
        <f t="shared" si="5"/>
        <v>0</v>
      </c>
      <c r="Z47" s="163">
        <f t="shared" si="6"/>
        <v>0</v>
      </c>
      <c r="AA47" s="164" t="str">
        <f t="shared" si="4"/>
        <v>NO</v>
      </c>
      <c r="AB47" s="15"/>
      <c r="AC47" s="13" t="s">
        <v>181</v>
      </c>
      <c r="AD47" s="13">
        <v>44673</v>
      </c>
      <c r="AE47" s="13"/>
      <c r="AF47" s="13"/>
      <c r="AG47" s="49" t="s">
        <v>4</v>
      </c>
      <c r="AH47" s="13">
        <v>44673</v>
      </c>
      <c r="AI47" s="13"/>
    </row>
    <row r="48" spans="1:35" s="73" customFormat="1" ht="112.5" hidden="1" customHeight="1" x14ac:dyDescent="0.3">
      <c r="A48" s="73">
        <v>8</v>
      </c>
      <c r="B48" s="66" t="s">
        <v>13</v>
      </c>
      <c r="C48" s="108" t="s">
        <v>124</v>
      </c>
      <c r="D48" s="66">
        <v>31.27</v>
      </c>
      <c r="E48" s="23" t="s">
        <v>66</v>
      </c>
      <c r="F48" s="67">
        <v>529</v>
      </c>
      <c r="G48" s="67">
        <v>2021</v>
      </c>
      <c r="H48" s="67" t="s">
        <v>67</v>
      </c>
      <c r="I48" s="68">
        <v>44763</v>
      </c>
      <c r="J48" s="67">
        <v>3</v>
      </c>
      <c r="K48" s="67">
        <v>5</v>
      </c>
      <c r="L48" s="69">
        <v>3958464</v>
      </c>
      <c r="M48" s="69"/>
      <c r="N48" s="190" t="s">
        <v>106</v>
      </c>
      <c r="O48" s="70"/>
      <c r="P48" s="70"/>
      <c r="Q48" s="70"/>
      <c r="R48" s="70"/>
      <c r="S48" s="70"/>
      <c r="T48" s="70"/>
      <c r="U48" s="70"/>
      <c r="V48" s="70"/>
      <c r="W48" s="161">
        <f t="shared" si="0"/>
        <v>0</v>
      </c>
      <c r="X48" s="161">
        <f t="shared" si="1"/>
        <v>0</v>
      </c>
      <c r="Y48" s="162">
        <f t="shared" si="5"/>
        <v>0</v>
      </c>
      <c r="Z48" s="163">
        <f t="shared" si="6"/>
        <v>0</v>
      </c>
      <c r="AA48" s="164" t="str">
        <f t="shared" si="4"/>
        <v>NO</v>
      </c>
      <c r="AB48" s="70"/>
      <c r="AC48" s="169" t="s">
        <v>182</v>
      </c>
      <c r="AD48" s="68">
        <v>44774</v>
      </c>
      <c r="AE48" s="181"/>
      <c r="AF48" s="181"/>
      <c r="AG48" s="49" t="s">
        <v>4</v>
      </c>
      <c r="AH48" s="68"/>
      <c r="AI48" s="68"/>
    </row>
    <row r="49" spans="1:35" ht="26.4" hidden="1" x14ac:dyDescent="0.3">
      <c r="A49" s="1">
        <v>8</v>
      </c>
      <c r="B49" s="66" t="s">
        <v>13</v>
      </c>
      <c r="C49" s="109" t="s">
        <v>124</v>
      </c>
      <c r="D49" s="79">
        <v>42.71</v>
      </c>
      <c r="E49" s="23" t="s">
        <v>66</v>
      </c>
      <c r="F49" s="71">
        <v>529</v>
      </c>
      <c r="G49" s="71">
        <v>2021</v>
      </c>
      <c r="H49" s="71" t="s">
        <v>67</v>
      </c>
      <c r="I49" s="80">
        <v>44763</v>
      </c>
      <c r="J49" s="71">
        <v>4</v>
      </c>
      <c r="K49" s="71">
        <v>5</v>
      </c>
      <c r="L49" s="118">
        <v>5372873</v>
      </c>
      <c r="M49" s="118"/>
      <c r="N49" s="92" t="s">
        <v>106</v>
      </c>
      <c r="O49" s="82"/>
      <c r="P49" s="82"/>
      <c r="Q49" s="82"/>
      <c r="R49" s="82"/>
      <c r="S49" s="82"/>
      <c r="T49" s="82"/>
      <c r="U49" s="82"/>
      <c r="V49" s="82"/>
      <c r="W49" s="161">
        <f t="shared" si="0"/>
        <v>0</v>
      </c>
      <c r="X49" s="161">
        <f t="shared" si="1"/>
        <v>0</v>
      </c>
      <c r="Y49" s="162">
        <f t="shared" si="5"/>
        <v>0</v>
      </c>
      <c r="Z49" s="163">
        <f t="shared" si="6"/>
        <v>0</v>
      </c>
      <c r="AA49" s="164" t="str">
        <f t="shared" si="4"/>
        <v>NO</v>
      </c>
      <c r="AB49" s="82"/>
      <c r="AC49" s="87" t="s">
        <v>126</v>
      </c>
      <c r="AD49" s="80">
        <v>44774</v>
      </c>
      <c r="AE49" s="170"/>
      <c r="AF49" s="170"/>
      <c r="AG49" s="49" t="s">
        <v>4</v>
      </c>
      <c r="AH49" s="80"/>
      <c r="AI49" s="13"/>
    </row>
    <row r="50" spans="1:35" ht="41.4" hidden="1" x14ac:dyDescent="0.3">
      <c r="A50" s="1">
        <v>8</v>
      </c>
      <c r="B50" s="66" t="s">
        <v>13</v>
      </c>
      <c r="C50" s="44" t="s">
        <v>183</v>
      </c>
      <c r="D50" s="79">
        <v>81.63</v>
      </c>
      <c r="E50" s="12" t="s">
        <v>53</v>
      </c>
      <c r="F50" s="12">
        <v>516</v>
      </c>
      <c r="G50" s="12">
        <v>2021</v>
      </c>
      <c r="H50" s="32" t="s">
        <v>113</v>
      </c>
      <c r="I50" s="80">
        <v>44797</v>
      </c>
      <c r="J50" s="71">
        <v>2</v>
      </c>
      <c r="K50" s="71">
        <v>3</v>
      </c>
      <c r="L50" s="69">
        <v>125286164</v>
      </c>
      <c r="M50" s="69"/>
      <c r="N50" s="92" t="s">
        <v>184</v>
      </c>
      <c r="O50" s="82"/>
      <c r="P50" s="82"/>
      <c r="Q50" s="82"/>
      <c r="R50" s="82"/>
      <c r="S50" s="82"/>
      <c r="T50" s="82"/>
      <c r="U50" s="82"/>
      <c r="V50" s="82"/>
      <c r="W50" s="161">
        <f t="shared" si="0"/>
        <v>0</v>
      </c>
      <c r="X50" s="161">
        <f t="shared" si="1"/>
        <v>0</v>
      </c>
      <c r="Y50" s="162">
        <f t="shared" si="5"/>
        <v>0</v>
      </c>
      <c r="Z50" s="163">
        <f t="shared" si="6"/>
        <v>0</v>
      </c>
      <c r="AA50" s="164" t="str">
        <f t="shared" si="4"/>
        <v>NO</v>
      </c>
      <c r="AB50" s="82"/>
      <c r="AC50" s="87"/>
      <c r="AD50" s="80"/>
      <c r="AE50" s="170"/>
      <c r="AF50" s="170"/>
      <c r="AG50" s="49" t="s">
        <v>3</v>
      </c>
      <c r="AH50" s="80">
        <v>44797</v>
      </c>
      <c r="AI50" s="13"/>
    </row>
    <row r="51" spans="1:35" ht="14.4" hidden="1" x14ac:dyDescent="0.3">
      <c r="A51" s="1">
        <v>8</v>
      </c>
      <c r="B51" s="66" t="s">
        <v>13</v>
      </c>
      <c r="C51" s="109" t="s">
        <v>78</v>
      </c>
      <c r="D51" s="117">
        <v>0.89</v>
      </c>
      <c r="E51" s="12" t="s">
        <v>75</v>
      </c>
      <c r="F51" s="67">
        <v>70932</v>
      </c>
      <c r="G51" s="67">
        <v>2021</v>
      </c>
      <c r="H51" s="23" t="s">
        <v>76</v>
      </c>
      <c r="I51" s="68">
        <v>44753</v>
      </c>
      <c r="J51" s="67">
        <v>11</v>
      </c>
      <c r="K51" s="67">
        <v>12</v>
      </c>
      <c r="L51" s="69">
        <v>184571</v>
      </c>
      <c r="M51" s="292" t="s">
        <v>79</v>
      </c>
      <c r="N51" s="30" t="s">
        <v>80</v>
      </c>
      <c r="O51" s="26"/>
      <c r="P51" s="26"/>
      <c r="Q51" s="26"/>
      <c r="R51" s="26"/>
      <c r="S51" s="26"/>
      <c r="T51" s="26"/>
      <c r="U51" s="26"/>
      <c r="V51" s="26"/>
      <c r="W51" s="161">
        <f t="shared" si="0"/>
        <v>0</v>
      </c>
      <c r="X51" s="161">
        <f t="shared" si="1"/>
        <v>0</v>
      </c>
      <c r="Y51" s="162">
        <f t="shared" si="5"/>
        <v>0</v>
      </c>
      <c r="Z51" s="163">
        <f t="shared" si="6"/>
        <v>0</v>
      </c>
      <c r="AA51" s="164" t="str">
        <f t="shared" si="4"/>
        <v>NO</v>
      </c>
      <c r="AB51" s="26"/>
      <c r="AC51" s="74" t="s">
        <v>185</v>
      </c>
      <c r="AD51" s="24">
        <v>44771</v>
      </c>
      <c r="AE51" s="49"/>
      <c r="AF51" s="49"/>
      <c r="AG51" s="49" t="s">
        <v>4</v>
      </c>
      <c r="AH51" s="13">
        <v>44776</v>
      </c>
      <c r="AI51" s="13"/>
    </row>
    <row r="52" spans="1:35" s="73" customFormat="1" ht="41.4" hidden="1" x14ac:dyDescent="0.3">
      <c r="A52" s="73">
        <v>8</v>
      </c>
      <c r="B52" s="66" t="s">
        <v>13</v>
      </c>
      <c r="C52" s="104" t="s">
        <v>186</v>
      </c>
      <c r="D52" s="412">
        <v>0.3</v>
      </c>
      <c r="E52" s="23" t="s">
        <v>187</v>
      </c>
      <c r="F52" s="23">
        <v>364</v>
      </c>
      <c r="G52" s="23">
        <v>2022</v>
      </c>
      <c r="H52" s="23" t="s">
        <v>67</v>
      </c>
      <c r="I52" s="24">
        <v>44777</v>
      </c>
      <c r="J52" s="23">
        <v>3</v>
      </c>
      <c r="K52" s="23">
        <v>9</v>
      </c>
      <c r="L52" s="22">
        <v>78885310</v>
      </c>
      <c r="M52" s="22"/>
      <c r="N52" s="30" t="s">
        <v>89</v>
      </c>
      <c r="O52" s="26"/>
      <c r="P52" s="26"/>
      <c r="Q52" s="26"/>
      <c r="R52" s="26"/>
      <c r="S52" s="26"/>
      <c r="T52" s="26"/>
      <c r="U52" s="26"/>
      <c r="V52" s="26"/>
      <c r="W52" s="161">
        <f t="shared" si="0"/>
        <v>0</v>
      </c>
      <c r="X52" s="161">
        <f t="shared" si="1"/>
        <v>0</v>
      </c>
      <c r="Y52" s="162">
        <f t="shared" si="5"/>
        <v>0</v>
      </c>
      <c r="Z52" s="163">
        <f t="shared" si="6"/>
        <v>0</v>
      </c>
      <c r="AA52" s="164" t="str">
        <f t="shared" si="4"/>
        <v>NO</v>
      </c>
      <c r="AB52" s="26"/>
      <c r="AC52" s="29" t="s">
        <v>188</v>
      </c>
      <c r="AD52" s="24">
        <v>44756</v>
      </c>
      <c r="AE52" s="49"/>
      <c r="AF52" s="49"/>
      <c r="AG52" s="49" t="s">
        <v>4</v>
      </c>
      <c r="AH52" s="24">
        <v>44757</v>
      </c>
      <c r="AI52" s="24"/>
    </row>
    <row r="53" spans="1:35" ht="55.2" hidden="1" x14ac:dyDescent="0.3">
      <c r="A53" s="1">
        <v>8</v>
      </c>
      <c r="B53" s="66" t="s">
        <v>13</v>
      </c>
      <c r="C53" s="65" t="s">
        <v>189</v>
      </c>
      <c r="D53" s="53">
        <v>0.67</v>
      </c>
      <c r="E53" s="23" t="s">
        <v>187</v>
      </c>
      <c r="F53" s="23">
        <v>536</v>
      </c>
      <c r="G53" s="23">
        <v>2021</v>
      </c>
      <c r="H53" s="23" t="s">
        <v>190</v>
      </c>
      <c r="I53" s="24">
        <v>44743</v>
      </c>
      <c r="J53" s="23">
        <v>2</v>
      </c>
      <c r="K53" s="23">
        <v>7</v>
      </c>
      <c r="L53" s="119">
        <v>20661171</v>
      </c>
      <c r="M53" s="119"/>
      <c r="N53" s="30" t="s">
        <v>191</v>
      </c>
      <c r="O53" s="26"/>
      <c r="P53" s="26"/>
      <c r="Q53" s="26"/>
      <c r="R53" s="26"/>
      <c r="S53" s="26"/>
      <c r="T53" s="26"/>
      <c r="U53" s="26"/>
      <c r="V53" s="26"/>
      <c r="W53" s="161">
        <f t="shared" si="0"/>
        <v>0</v>
      </c>
      <c r="X53" s="161">
        <f t="shared" si="1"/>
        <v>0</v>
      </c>
      <c r="Y53" s="162">
        <f t="shared" si="5"/>
        <v>0</v>
      </c>
      <c r="Z53" s="163">
        <f t="shared" si="6"/>
        <v>0</v>
      </c>
      <c r="AA53" s="164" t="str">
        <f t="shared" si="4"/>
        <v>NO</v>
      </c>
      <c r="AB53" s="26"/>
      <c r="AC53" s="29" t="s">
        <v>192</v>
      </c>
      <c r="AD53" s="24">
        <v>44784</v>
      </c>
      <c r="AE53" s="24"/>
      <c r="AF53" s="24"/>
      <c r="AG53" s="49" t="s">
        <v>4</v>
      </c>
      <c r="AH53" s="24"/>
      <c r="AI53" s="24"/>
    </row>
    <row r="54" spans="1:35" ht="27.6" hidden="1" x14ac:dyDescent="0.3">
      <c r="A54" s="1">
        <v>8</v>
      </c>
      <c r="B54" s="66" t="s">
        <v>13</v>
      </c>
      <c r="C54" s="109" t="s">
        <v>74</v>
      </c>
      <c r="D54" s="53">
        <v>0.4</v>
      </c>
      <c r="E54" s="23" t="s">
        <v>75</v>
      </c>
      <c r="F54" s="23">
        <v>85202</v>
      </c>
      <c r="G54" s="23">
        <v>2022</v>
      </c>
      <c r="H54" s="23" t="s">
        <v>76</v>
      </c>
      <c r="I54" s="24">
        <v>44721</v>
      </c>
      <c r="J54" s="23">
        <v>6</v>
      </c>
      <c r="K54" s="23">
        <v>11</v>
      </c>
      <c r="L54" s="14">
        <v>18511658</v>
      </c>
      <c r="M54" s="14"/>
      <c r="N54" s="240" t="s">
        <v>77</v>
      </c>
      <c r="O54" s="81"/>
      <c r="P54" s="81"/>
      <c r="Q54" s="81"/>
      <c r="R54" s="81"/>
      <c r="S54" s="81"/>
      <c r="T54" s="81"/>
      <c r="U54" s="81"/>
      <c r="V54" s="81"/>
      <c r="W54" s="161">
        <f t="shared" si="0"/>
        <v>0</v>
      </c>
      <c r="X54" s="161">
        <f t="shared" si="1"/>
        <v>0</v>
      </c>
      <c r="Y54" s="162">
        <f t="shared" si="5"/>
        <v>0</v>
      </c>
      <c r="Z54" s="163">
        <f t="shared" si="6"/>
        <v>0</v>
      </c>
      <c r="AA54" s="164" t="str">
        <f t="shared" si="4"/>
        <v>NO</v>
      </c>
      <c r="AB54" s="81"/>
      <c r="AC54" s="516" t="s">
        <v>193</v>
      </c>
      <c r="AD54" s="13">
        <v>44781</v>
      </c>
      <c r="AE54" s="124"/>
      <c r="AF54" s="124"/>
      <c r="AG54" s="49" t="s">
        <v>4</v>
      </c>
      <c r="AH54" s="13">
        <v>44782</v>
      </c>
      <c r="AI54" s="13"/>
    </row>
    <row r="55" spans="1:35" s="73" customFormat="1" ht="27.6" hidden="1" x14ac:dyDescent="0.3">
      <c r="A55" s="73">
        <v>8</v>
      </c>
      <c r="B55" s="66" t="s">
        <v>13</v>
      </c>
      <c r="C55" s="65" t="s">
        <v>194</v>
      </c>
      <c r="D55" s="53">
        <v>0.63</v>
      </c>
      <c r="E55" s="23" t="s">
        <v>75</v>
      </c>
      <c r="F55" s="23">
        <v>74228</v>
      </c>
      <c r="G55" s="23">
        <v>2021</v>
      </c>
      <c r="H55" s="31" t="s">
        <v>113</v>
      </c>
      <c r="I55" s="24">
        <v>44778</v>
      </c>
      <c r="J55" s="23">
        <v>14</v>
      </c>
      <c r="K55" s="23"/>
      <c r="L55" s="22">
        <v>5184625</v>
      </c>
      <c r="M55" s="22"/>
      <c r="N55" s="30" t="s">
        <v>93</v>
      </c>
      <c r="O55" s="26"/>
      <c r="P55" s="26"/>
      <c r="Q55" s="26"/>
      <c r="R55" s="26"/>
      <c r="S55" s="26"/>
      <c r="T55" s="26"/>
      <c r="U55" s="26"/>
      <c r="V55" s="26"/>
      <c r="W55" s="161">
        <f t="shared" si="0"/>
        <v>0</v>
      </c>
      <c r="X55" s="161">
        <f t="shared" si="1"/>
        <v>0</v>
      </c>
      <c r="Y55" s="162">
        <f t="shared" si="5"/>
        <v>0</v>
      </c>
      <c r="Z55" s="163">
        <f t="shared" si="6"/>
        <v>0</v>
      </c>
      <c r="AA55" s="164" t="str">
        <f t="shared" si="4"/>
        <v>NO</v>
      </c>
      <c r="AB55" s="26"/>
      <c r="AC55" s="509" t="s">
        <v>195</v>
      </c>
      <c r="AD55" s="526"/>
      <c r="AE55" s="552"/>
      <c r="AF55" s="552"/>
      <c r="AG55" s="49" t="s">
        <v>4</v>
      </c>
      <c r="AH55" s="13">
        <v>44781</v>
      </c>
      <c r="AI55" s="13"/>
    </row>
    <row r="56" spans="1:35" ht="41.4" hidden="1" x14ac:dyDescent="0.3">
      <c r="A56" s="1">
        <v>8</v>
      </c>
      <c r="B56" s="66" t="s">
        <v>13</v>
      </c>
      <c r="C56" s="109" t="s">
        <v>196</v>
      </c>
      <c r="D56" s="79" t="s">
        <v>197</v>
      </c>
      <c r="E56" s="23" t="s">
        <v>66</v>
      </c>
      <c r="F56" s="71">
        <v>615</v>
      </c>
      <c r="G56" s="71">
        <v>2020</v>
      </c>
      <c r="H56" s="71" t="s">
        <v>67</v>
      </c>
      <c r="I56" s="80">
        <v>44781</v>
      </c>
      <c r="J56" s="71">
        <v>14</v>
      </c>
      <c r="K56" s="71">
        <v>16</v>
      </c>
      <c r="L56" s="120">
        <v>60253853</v>
      </c>
      <c r="M56" s="120"/>
      <c r="N56" s="92" t="s">
        <v>198</v>
      </c>
      <c r="O56" s="82"/>
      <c r="P56" s="82"/>
      <c r="Q56" s="82"/>
      <c r="R56" s="82"/>
      <c r="S56" s="82"/>
      <c r="T56" s="82"/>
      <c r="U56" s="82"/>
      <c r="V56" s="82"/>
      <c r="W56" s="161">
        <f t="shared" si="0"/>
        <v>0</v>
      </c>
      <c r="X56" s="161">
        <f t="shared" si="1"/>
        <v>0</v>
      </c>
      <c r="Y56" s="162">
        <f t="shared" si="5"/>
        <v>0</v>
      </c>
      <c r="Z56" s="163">
        <f t="shared" si="6"/>
        <v>0</v>
      </c>
      <c r="AA56" s="164" t="str">
        <f t="shared" si="4"/>
        <v>NO</v>
      </c>
      <c r="AB56" s="82"/>
      <c r="AC56" s="523" t="s">
        <v>199</v>
      </c>
      <c r="AD56" s="80">
        <v>44782</v>
      </c>
      <c r="AE56" s="170"/>
      <c r="AF56" s="170"/>
      <c r="AG56" s="49" t="s">
        <v>4</v>
      </c>
      <c r="AH56" s="80"/>
      <c r="AI56" s="80"/>
    </row>
    <row r="57" spans="1:35" ht="207" hidden="1" x14ac:dyDescent="0.3">
      <c r="A57" s="1">
        <v>8</v>
      </c>
      <c r="B57" s="66" t="s">
        <v>13</v>
      </c>
      <c r="C57" s="44" t="s">
        <v>200</v>
      </c>
      <c r="D57" s="97">
        <v>1</v>
      </c>
      <c r="E57" s="12" t="s">
        <v>187</v>
      </c>
      <c r="F57" s="12">
        <v>541</v>
      </c>
      <c r="G57" s="12">
        <v>2021</v>
      </c>
      <c r="H57" s="12" t="s">
        <v>76</v>
      </c>
      <c r="I57" s="13">
        <v>44778</v>
      </c>
      <c r="J57" s="12">
        <v>1</v>
      </c>
      <c r="K57" s="12">
        <v>1</v>
      </c>
      <c r="L57" s="121">
        <v>31938200</v>
      </c>
      <c r="M57" s="121"/>
      <c r="N57" s="134" t="s">
        <v>201</v>
      </c>
      <c r="O57" s="15"/>
      <c r="P57" s="15"/>
      <c r="Q57" s="15"/>
      <c r="R57" s="15"/>
      <c r="S57" s="15"/>
      <c r="T57" s="15"/>
      <c r="U57" s="15"/>
      <c r="V57" s="15"/>
      <c r="W57" s="161">
        <f t="shared" si="0"/>
        <v>0</v>
      </c>
      <c r="X57" s="161">
        <f t="shared" si="1"/>
        <v>0</v>
      </c>
      <c r="Y57" s="162">
        <f t="shared" si="5"/>
        <v>0</v>
      </c>
      <c r="Z57" s="163">
        <f t="shared" si="6"/>
        <v>0</v>
      </c>
      <c r="AA57" s="164" t="str">
        <f t="shared" si="4"/>
        <v>NO</v>
      </c>
      <c r="AB57" s="15"/>
      <c r="AC57" s="20" t="s">
        <v>202</v>
      </c>
      <c r="AD57" s="80">
        <v>44781</v>
      </c>
      <c r="AE57" s="170"/>
      <c r="AF57" s="170"/>
      <c r="AG57" s="49" t="s">
        <v>4</v>
      </c>
      <c r="AH57" s="13"/>
      <c r="AI57" s="13"/>
    </row>
    <row r="58" spans="1:35" ht="27.6" hidden="1" x14ac:dyDescent="0.3">
      <c r="A58" s="1">
        <v>8</v>
      </c>
      <c r="B58" s="66" t="s">
        <v>13</v>
      </c>
      <c r="C58" s="44" t="s">
        <v>203</v>
      </c>
      <c r="D58" s="97">
        <v>0.9</v>
      </c>
      <c r="E58" s="12" t="s">
        <v>63</v>
      </c>
      <c r="F58" s="12">
        <v>344</v>
      </c>
      <c r="G58" s="12">
        <v>2019</v>
      </c>
      <c r="H58" s="12" t="s">
        <v>67</v>
      </c>
      <c r="I58" s="13">
        <v>44781</v>
      </c>
      <c r="J58" s="12"/>
      <c r="K58" s="12"/>
      <c r="L58" s="122">
        <v>412955973</v>
      </c>
      <c r="M58" s="122"/>
      <c r="N58" s="134" t="s">
        <v>204</v>
      </c>
      <c r="O58" s="15"/>
      <c r="P58" s="15"/>
      <c r="Q58" s="15"/>
      <c r="R58" s="15"/>
      <c r="S58" s="15"/>
      <c r="T58" s="15"/>
      <c r="U58" s="15"/>
      <c r="V58" s="15"/>
      <c r="W58" s="161">
        <f t="shared" si="0"/>
        <v>0</v>
      </c>
      <c r="X58" s="161">
        <f t="shared" si="1"/>
        <v>0</v>
      </c>
      <c r="Y58" s="162">
        <f t="shared" si="5"/>
        <v>0</v>
      </c>
      <c r="Z58" s="163">
        <f t="shared" si="6"/>
        <v>0</v>
      </c>
      <c r="AA58" s="164" t="str">
        <f t="shared" si="4"/>
        <v>NO</v>
      </c>
      <c r="AB58" s="15"/>
      <c r="AC58" s="13"/>
      <c r="AD58" s="13">
        <v>44782</v>
      </c>
      <c r="AE58" s="124"/>
      <c r="AF58" s="124"/>
      <c r="AG58" s="49" t="s">
        <v>3</v>
      </c>
      <c r="AH58" s="13"/>
      <c r="AI58" s="13"/>
    </row>
    <row r="59" spans="1:35" ht="55.2" hidden="1" x14ac:dyDescent="0.3">
      <c r="A59" s="1">
        <v>8</v>
      </c>
      <c r="B59" s="66" t="s">
        <v>13</v>
      </c>
      <c r="C59" s="44" t="s">
        <v>205</v>
      </c>
      <c r="D59" s="97">
        <v>0.44</v>
      </c>
      <c r="E59" s="23" t="s">
        <v>66</v>
      </c>
      <c r="F59" s="12">
        <v>521</v>
      </c>
      <c r="G59" s="12">
        <v>2021</v>
      </c>
      <c r="H59" s="12" t="s">
        <v>67</v>
      </c>
      <c r="I59" s="13">
        <v>44783</v>
      </c>
      <c r="J59" s="12"/>
      <c r="K59" s="12"/>
      <c r="L59" s="122">
        <v>41305435</v>
      </c>
      <c r="M59" s="122"/>
      <c r="N59" s="134" t="s">
        <v>204</v>
      </c>
      <c r="O59" s="15"/>
      <c r="P59" s="15"/>
      <c r="Q59" s="15"/>
      <c r="R59" s="15"/>
      <c r="S59" s="15"/>
      <c r="T59" s="15"/>
      <c r="U59" s="15"/>
      <c r="V59" s="15"/>
      <c r="W59" s="161">
        <f t="shared" si="0"/>
        <v>0</v>
      </c>
      <c r="X59" s="161">
        <f t="shared" si="1"/>
        <v>0</v>
      </c>
      <c r="Y59" s="162">
        <f t="shared" si="5"/>
        <v>0</v>
      </c>
      <c r="Z59" s="163">
        <f t="shared" si="6"/>
        <v>0</v>
      </c>
      <c r="AA59" s="164" t="str">
        <f t="shared" si="4"/>
        <v>NO</v>
      </c>
      <c r="AB59" s="15"/>
      <c r="AC59" s="20" t="s">
        <v>206</v>
      </c>
      <c r="AD59" s="13"/>
      <c r="AE59" s="13"/>
      <c r="AF59" s="13"/>
      <c r="AG59" s="49" t="s">
        <v>4</v>
      </c>
      <c r="AH59" s="13"/>
      <c r="AI59" s="13"/>
    </row>
    <row r="60" spans="1:35" ht="27.6" hidden="1" x14ac:dyDescent="0.3">
      <c r="A60" s="1">
        <v>5</v>
      </c>
      <c r="B60" s="66" t="s">
        <v>11</v>
      </c>
      <c r="C60" s="44" t="s">
        <v>207</v>
      </c>
      <c r="D60" s="411">
        <v>0.97050000000000003</v>
      </c>
      <c r="E60" s="12" t="s">
        <v>97</v>
      </c>
      <c r="F60" s="12">
        <v>366</v>
      </c>
      <c r="G60" s="12">
        <v>2022</v>
      </c>
      <c r="H60" s="32" t="s">
        <v>87</v>
      </c>
      <c r="I60" s="13">
        <v>44698</v>
      </c>
      <c r="J60" s="12">
        <v>1</v>
      </c>
      <c r="K60" s="12">
        <v>3</v>
      </c>
      <c r="L60" s="14">
        <v>118502267</v>
      </c>
      <c r="M60" s="14"/>
      <c r="N60" s="134" t="s">
        <v>173</v>
      </c>
      <c r="O60" s="15"/>
      <c r="P60" s="15"/>
      <c r="Q60" s="15"/>
      <c r="R60" s="15"/>
      <c r="S60" s="15"/>
      <c r="T60" s="15"/>
      <c r="U60" s="15"/>
      <c r="V60" s="15"/>
      <c r="W60" s="161">
        <f t="shared" si="0"/>
        <v>0</v>
      </c>
      <c r="X60" s="161">
        <f t="shared" si="1"/>
        <v>0</v>
      </c>
      <c r="Y60" s="162">
        <f>+W60/8</f>
        <v>0</v>
      </c>
      <c r="Z60" s="163">
        <f>+X60/8</f>
        <v>0</v>
      </c>
      <c r="AA60" s="164" t="str">
        <f t="shared" si="4"/>
        <v>NO</v>
      </c>
      <c r="AB60" s="15"/>
      <c r="AC60" s="13" t="s">
        <v>208</v>
      </c>
      <c r="AD60" s="13" t="s">
        <v>209</v>
      </c>
      <c r="AE60" s="124"/>
      <c r="AF60" s="124"/>
      <c r="AG60" s="49" t="s">
        <v>4</v>
      </c>
      <c r="AH60" s="13">
        <v>44699</v>
      </c>
      <c r="AI60" s="13"/>
    </row>
    <row r="61" spans="1:35" ht="55.2" hidden="1" x14ac:dyDescent="0.3">
      <c r="A61" s="1">
        <v>8</v>
      </c>
      <c r="B61" s="66" t="s">
        <v>13</v>
      </c>
      <c r="C61" s="65" t="s">
        <v>210</v>
      </c>
      <c r="D61" s="410">
        <v>1</v>
      </c>
      <c r="E61" s="43" t="s">
        <v>53</v>
      </c>
      <c r="F61" s="43" t="s">
        <v>211</v>
      </c>
      <c r="G61" s="43">
        <v>2020</v>
      </c>
      <c r="H61" s="23" t="s">
        <v>72</v>
      </c>
      <c r="I61" s="13">
        <v>44779</v>
      </c>
      <c r="J61" s="33"/>
      <c r="K61" s="33"/>
      <c r="L61" s="319">
        <v>70769792</v>
      </c>
      <c r="M61" s="319"/>
      <c r="N61" s="30" t="s">
        <v>212</v>
      </c>
      <c r="O61" s="26"/>
      <c r="P61" s="26"/>
      <c r="Q61" s="26"/>
      <c r="R61" s="26"/>
      <c r="S61" s="26"/>
      <c r="T61" s="26"/>
      <c r="U61" s="26"/>
      <c r="V61" s="26"/>
      <c r="W61" s="161">
        <f t="shared" si="0"/>
        <v>0</v>
      </c>
      <c r="X61" s="161">
        <f t="shared" si="1"/>
        <v>0</v>
      </c>
      <c r="Y61" s="162">
        <f t="shared" ref="Y61:Y92" si="7">+W61/10</f>
        <v>0</v>
      </c>
      <c r="Z61" s="163">
        <f t="shared" ref="Z61:Z92" si="8">+X61/10</f>
        <v>0</v>
      </c>
      <c r="AA61" s="164" t="str">
        <f t="shared" si="4"/>
        <v>NO</v>
      </c>
      <c r="AB61" s="26"/>
      <c r="AC61" s="507" t="s">
        <v>213</v>
      </c>
      <c r="AD61" s="68">
        <v>44780</v>
      </c>
      <c r="AE61" s="181"/>
      <c r="AF61" s="181"/>
      <c r="AG61" s="49" t="s">
        <v>4</v>
      </c>
      <c r="AH61" s="24" t="s">
        <v>95</v>
      </c>
      <c r="AI61" s="13"/>
    </row>
    <row r="62" spans="1:35" ht="55.2" hidden="1" x14ac:dyDescent="0.3">
      <c r="A62" s="1">
        <v>8</v>
      </c>
      <c r="B62" s="66" t="s">
        <v>13</v>
      </c>
      <c r="C62" s="242" t="s">
        <v>214</v>
      </c>
      <c r="D62" s="270">
        <v>1</v>
      </c>
      <c r="E62" s="33" t="s">
        <v>187</v>
      </c>
      <c r="F62" s="41">
        <v>329</v>
      </c>
      <c r="G62" s="41">
        <v>2019</v>
      </c>
      <c r="H62" s="41" t="s">
        <v>87</v>
      </c>
      <c r="I62" s="136">
        <v>44780</v>
      </c>
      <c r="J62" s="41"/>
      <c r="K62" s="41"/>
      <c r="L62" s="364">
        <v>42356333</v>
      </c>
      <c r="M62" s="364"/>
      <c r="N62" s="191" t="s">
        <v>212</v>
      </c>
      <c r="O62" s="478"/>
      <c r="P62" s="478"/>
      <c r="Q62" s="478"/>
      <c r="R62" s="478"/>
      <c r="S62" s="478"/>
      <c r="T62" s="478"/>
      <c r="U62" s="478"/>
      <c r="V62" s="478"/>
      <c r="W62" s="161">
        <f t="shared" si="0"/>
        <v>0</v>
      </c>
      <c r="X62" s="161">
        <f t="shared" si="1"/>
        <v>0</v>
      </c>
      <c r="Y62" s="162">
        <f t="shared" si="7"/>
        <v>0</v>
      </c>
      <c r="Z62" s="163">
        <f t="shared" si="8"/>
        <v>0</v>
      </c>
      <c r="AA62" s="164" t="str">
        <f t="shared" si="4"/>
        <v>NO</v>
      </c>
      <c r="AB62" s="478"/>
      <c r="AC62" s="74" t="s">
        <v>215</v>
      </c>
      <c r="AD62" s="395">
        <v>44780</v>
      </c>
      <c r="AE62" s="397"/>
      <c r="AF62" s="397"/>
      <c r="AG62" s="49" t="s">
        <v>4</v>
      </c>
      <c r="AH62" s="24" t="s">
        <v>95</v>
      </c>
      <c r="AI62" s="13"/>
    </row>
    <row r="63" spans="1:35" ht="163.80000000000001" hidden="1" x14ac:dyDescent="0.3">
      <c r="A63" s="1">
        <v>8</v>
      </c>
      <c r="B63" s="66" t="s">
        <v>13</v>
      </c>
      <c r="C63" s="261" t="s">
        <v>216</v>
      </c>
      <c r="D63" s="253">
        <v>0.76</v>
      </c>
      <c r="E63" s="33" t="s">
        <v>187</v>
      </c>
      <c r="F63" s="41">
        <v>540</v>
      </c>
      <c r="G63" s="41">
        <v>2021</v>
      </c>
      <c r="H63" s="41" t="s">
        <v>87</v>
      </c>
      <c r="I63" s="136">
        <v>44782</v>
      </c>
      <c r="J63" s="41"/>
      <c r="K63" s="41"/>
      <c r="L63" s="447">
        <v>237203991</v>
      </c>
      <c r="M63" s="447"/>
      <c r="N63" s="179" t="s">
        <v>217</v>
      </c>
      <c r="W63" s="161">
        <f t="shared" si="0"/>
        <v>0</v>
      </c>
      <c r="X63" s="161">
        <f t="shared" si="1"/>
        <v>0</v>
      </c>
      <c r="Y63" s="162">
        <f t="shared" si="7"/>
        <v>0</v>
      </c>
      <c r="Z63" s="163">
        <f t="shared" si="8"/>
        <v>0</v>
      </c>
      <c r="AA63" s="164" t="str">
        <f t="shared" si="4"/>
        <v>NO</v>
      </c>
      <c r="AC63" s="521" t="s">
        <v>218</v>
      </c>
      <c r="AD63" s="395">
        <v>44782</v>
      </c>
      <c r="AE63" s="397"/>
      <c r="AF63" s="397"/>
      <c r="AG63" s="49" t="s">
        <v>4</v>
      </c>
      <c r="AH63" s="124">
        <v>44783</v>
      </c>
      <c r="AI63" s="124"/>
    </row>
    <row r="64" spans="1:35" ht="110.4" hidden="1" x14ac:dyDescent="0.3">
      <c r="A64" s="1">
        <v>8</v>
      </c>
      <c r="B64" s="66" t="s">
        <v>13</v>
      </c>
      <c r="C64" s="242" t="s">
        <v>219</v>
      </c>
      <c r="D64" s="39"/>
      <c r="E64" s="12" t="s">
        <v>187</v>
      </c>
      <c r="F64" s="12">
        <v>533</v>
      </c>
      <c r="G64" s="12">
        <v>2021</v>
      </c>
      <c r="H64" s="41" t="s">
        <v>72</v>
      </c>
      <c r="I64" s="13">
        <v>44782</v>
      </c>
      <c r="J64" s="12">
        <v>2</v>
      </c>
      <c r="K64" s="12">
        <v>5</v>
      </c>
      <c r="L64" s="14">
        <v>76312033</v>
      </c>
      <c r="M64" s="14"/>
      <c r="N64" s="134" t="s">
        <v>220</v>
      </c>
      <c r="O64" s="15"/>
      <c r="P64" s="15"/>
      <c r="Q64" s="15"/>
      <c r="R64" s="15"/>
      <c r="S64" s="15"/>
      <c r="T64" s="15"/>
      <c r="U64" s="15"/>
      <c r="V64" s="15"/>
      <c r="W64" s="161">
        <f t="shared" si="0"/>
        <v>0</v>
      </c>
      <c r="X64" s="161">
        <f t="shared" si="1"/>
        <v>0</v>
      </c>
      <c r="Y64" s="162">
        <f t="shared" si="7"/>
        <v>0</v>
      </c>
      <c r="Z64" s="163">
        <f t="shared" si="8"/>
        <v>0</v>
      </c>
      <c r="AA64" s="164" t="str">
        <f t="shared" si="4"/>
        <v>NO</v>
      </c>
      <c r="AB64" s="15"/>
      <c r="AC64" s="74" t="s">
        <v>221</v>
      </c>
      <c r="AD64" s="395">
        <v>44782</v>
      </c>
      <c r="AE64" s="395"/>
      <c r="AF64" s="395"/>
      <c r="AG64" s="49" t="s">
        <v>4</v>
      </c>
      <c r="AH64" s="13">
        <v>44783</v>
      </c>
      <c r="AI64" s="13"/>
    </row>
    <row r="65" spans="1:35" ht="41.4" hidden="1" x14ac:dyDescent="0.3">
      <c r="A65" s="1">
        <v>8</v>
      </c>
      <c r="B65" s="66" t="s">
        <v>13</v>
      </c>
      <c r="C65" s="242" t="s">
        <v>207</v>
      </c>
      <c r="D65" s="97">
        <v>1</v>
      </c>
      <c r="E65" s="12" t="s">
        <v>97</v>
      </c>
      <c r="F65" s="12">
        <v>535</v>
      </c>
      <c r="G65" s="12">
        <v>2020</v>
      </c>
      <c r="H65" s="41" t="s">
        <v>72</v>
      </c>
      <c r="I65" s="13">
        <v>44782</v>
      </c>
      <c r="J65" s="12"/>
      <c r="K65" s="12"/>
      <c r="L65" s="14">
        <v>3360230</v>
      </c>
      <c r="M65" s="14"/>
      <c r="N65" s="134" t="s">
        <v>222</v>
      </c>
      <c r="O65" s="15"/>
      <c r="P65" s="15"/>
      <c r="Q65" s="15"/>
      <c r="R65" s="15"/>
      <c r="S65" s="15"/>
      <c r="T65" s="15"/>
      <c r="U65" s="15"/>
      <c r="V65" s="15"/>
      <c r="W65" s="161">
        <f t="shared" si="0"/>
        <v>0</v>
      </c>
      <c r="X65" s="161">
        <f t="shared" si="1"/>
        <v>0</v>
      </c>
      <c r="Y65" s="162">
        <f t="shared" si="7"/>
        <v>0</v>
      </c>
      <c r="Z65" s="163">
        <f t="shared" si="8"/>
        <v>0</v>
      </c>
      <c r="AA65" s="164" t="str">
        <f t="shared" si="4"/>
        <v>NO</v>
      </c>
      <c r="AB65" s="15"/>
      <c r="AC65" s="74" t="s">
        <v>223</v>
      </c>
      <c r="AD65" s="68">
        <v>44782</v>
      </c>
      <c r="AE65" s="68"/>
      <c r="AF65" s="68"/>
      <c r="AG65" s="49" t="s">
        <v>4</v>
      </c>
      <c r="AH65" s="13"/>
      <c r="AI65" s="13"/>
    </row>
    <row r="66" spans="1:35" ht="91.5" hidden="1" customHeight="1" x14ac:dyDescent="0.3">
      <c r="A66" s="1">
        <v>8</v>
      </c>
      <c r="B66" s="66" t="s">
        <v>13</v>
      </c>
      <c r="C66" s="107" t="s">
        <v>224</v>
      </c>
      <c r="D66" s="42" t="s">
        <v>225</v>
      </c>
      <c r="E66" s="23" t="s">
        <v>226</v>
      </c>
      <c r="F66" s="23">
        <v>507</v>
      </c>
      <c r="G66" s="23">
        <v>2021</v>
      </c>
      <c r="H66" s="23" t="s">
        <v>67</v>
      </c>
      <c r="I66" s="24">
        <v>44755</v>
      </c>
      <c r="J66" s="23">
        <v>3</v>
      </c>
      <c r="K66" s="23">
        <v>5</v>
      </c>
      <c r="L66" s="25">
        <v>535671133</v>
      </c>
      <c r="M66" s="25"/>
      <c r="N66" s="30" t="s">
        <v>204</v>
      </c>
      <c r="O66" s="26"/>
      <c r="P66" s="26"/>
      <c r="Q66" s="26"/>
      <c r="R66" s="26"/>
      <c r="S66" s="26"/>
      <c r="T66" s="26"/>
      <c r="U66" s="26"/>
      <c r="V66" s="26"/>
      <c r="W66" s="161">
        <f t="shared" si="0"/>
        <v>0</v>
      </c>
      <c r="X66" s="161">
        <f t="shared" si="1"/>
        <v>0</v>
      </c>
      <c r="Y66" s="162">
        <f t="shared" si="7"/>
        <v>0</v>
      </c>
      <c r="Z66" s="163">
        <f t="shared" si="8"/>
        <v>0</v>
      </c>
      <c r="AA66" s="164" t="str">
        <f t="shared" si="4"/>
        <v>NO</v>
      </c>
      <c r="AB66" s="26"/>
      <c r="AC66" s="29" t="s">
        <v>227</v>
      </c>
      <c r="AD66" s="24"/>
      <c r="AE66" s="24"/>
      <c r="AF66" s="24"/>
      <c r="AG66" s="49" t="s">
        <v>4</v>
      </c>
      <c r="AH66" s="24"/>
      <c r="AI66" s="13"/>
    </row>
    <row r="67" spans="1:35" ht="55.2" hidden="1" x14ac:dyDescent="0.3">
      <c r="A67" s="1">
        <v>8</v>
      </c>
      <c r="B67" s="66" t="s">
        <v>13</v>
      </c>
      <c r="C67" s="98" t="s">
        <v>100</v>
      </c>
      <c r="D67" s="97">
        <v>0.9</v>
      </c>
      <c r="E67" s="12" t="s">
        <v>102</v>
      </c>
      <c r="F67" s="12">
        <v>353</v>
      </c>
      <c r="G67" s="12">
        <v>2021</v>
      </c>
      <c r="H67" s="12" t="s">
        <v>87</v>
      </c>
      <c r="I67" s="13">
        <v>44785</v>
      </c>
      <c r="J67" s="12">
        <v>10</v>
      </c>
      <c r="K67" s="12">
        <v>12</v>
      </c>
      <c r="L67" s="14">
        <v>7492830</v>
      </c>
      <c r="M67" s="14"/>
      <c r="N67" s="134" t="s">
        <v>228</v>
      </c>
      <c r="O67" s="15"/>
      <c r="P67" s="15"/>
      <c r="Q67" s="15"/>
      <c r="R67" s="15"/>
      <c r="S67" s="15"/>
      <c r="T67" s="15"/>
      <c r="U67" s="15"/>
      <c r="V67" s="15"/>
      <c r="W67" s="161">
        <f t="shared" si="0"/>
        <v>0</v>
      </c>
      <c r="X67" s="161">
        <f t="shared" si="1"/>
        <v>0</v>
      </c>
      <c r="Y67" s="162">
        <f t="shared" si="7"/>
        <v>0</v>
      </c>
      <c r="Z67" s="163">
        <f t="shared" si="8"/>
        <v>0</v>
      </c>
      <c r="AA67" s="164" t="str">
        <f t="shared" si="4"/>
        <v>NO</v>
      </c>
      <c r="AB67" s="15"/>
      <c r="AC67" s="506" t="s">
        <v>229</v>
      </c>
      <c r="AD67" s="68">
        <v>44790</v>
      </c>
      <c r="AE67" s="68"/>
      <c r="AF67" s="68"/>
      <c r="AG67" s="49" t="s">
        <v>4</v>
      </c>
      <c r="AH67" s="13"/>
      <c r="AI67" s="13"/>
    </row>
    <row r="68" spans="1:35" ht="41.4" hidden="1" x14ac:dyDescent="0.3">
      <c r="A68" s="1">
        <v>8</v>
      </c>
      <c r="B68" s="66" t="s">
        <v>13</v>
      </c>
      <c r="C68" s="98" t="s">
        <v>100</v>
      </c>
      <c r="D68" s="97">
        <v>0.9</v>
      </c>
      <c r="E68" s="12" t="s">
        <v>102</v>
      </c>
      <c r="F68" s="12">
        <v>353</v>
      </c>
      <c r="G68" s="12">
        <v>2021</v>
      </c>
      <c r="H68" s="12" t="s">
        <v>87</v>
      </c>
      <c r="I68" s="13">
        <v>44785</v>
      </c>
      <c r="J68" s="12">
        <v>11</v>
      </c>
      <c r="K68" s="12">
        <v>12</v>
      </c>
      <c r="L68" s="14">
        <v>6703171</v>
      </c>
      <c r="M68" s="14"/>
      <c r="N68" s="134" t="s">
        <v>228</v>
      </c>
      <c r="O68" s="15"/>
      <c r="P68" s="15"/>
      <c r="Q68" s="15"/>
      <c r="R68" s="15"/>
      <c r="S68" s="15"/>
      <c r="T68" s="15"/>
      <c r="U68" s="15"/>
      <c r="V68" s="15"/>
      <c r="W68" s="161">
        <f t="shared" si="0"/>
        <v>0</v>
      </c>
      <c r="X68" s="161">
        <f t="shared" si="1"/>
        <v>0</v>
      </c>
      <c r="Y68" s="162">
        <f t="shared" si="7"/>
        <v>0</v>
      </c>
      <c r="Z68" s="163">
        <f t="shared" si="8"/>
        <v>0</v>
      </c>
      <c r="AA68" s="164" t="str">
        <f t="shared" si="4"/>
        <v>NO</v>
      </c>
      <c r="AB68" s="15"/>
      <c r="AC68" s="135" t="s">
        <v>230</v>
      </c>
      <c r="AD68" s="13">
        <v>44790</v>
      </c>
      <c r="AE68" s="124"/>
      <c r="AF68" s="124"/>
      <c r="AG68" s="49" t="s">
        <v>4</v>
      </c>
      <c r="AH68" s="13"/>
      <c r="AI68" s="13"/>
    </row>
    <row r="69" spans="1:35" ht="14.4" hidden="1" x14ac:dyDescent="0.3">
      <c r="A69" s="1">
        <v>8</v>
      </c>
      <c r="B69" s="66" t="s">
        <v>13</v>
      </c>
      <c r="C69" s="65" t="s">
        <v>108</v>
      </c>
      <c r="D69" s="42"/>
      <c r="E69" s="23" t="s">
        <v>110</v>
      </c>
      <c r="F69" s="23"/>
      <c r="G69" s="23">
        <v>2022</v>
      </c>
      <c r="H69" s="23" t="s">
        <v>113</v>
      </c>
      <c r="I69" s="24">
        <v>44754</v>
      </c>
      <c r="J69" s="25"/>
      <c r="K69" s="26"/>
      <c r="L69" s="14">
        <v>8720228</v>
      </c>
      <c r="M69" s="255"/>
      <c r="N69" s="193" t="s">
        <v>111</v>
      </c>
      <c r="O69" s="148"/>
      <c r="P69" s="148"/>
      <c r="Q69" s="148"/>
      <c r="R69" s="148"/>
      <c r="S69" s="148"/>
      <c r="T69" s="148"/>
      <c r="U69" s="148"/>
      <c r="V69" s="148"/>
      <c r="W69" s="161">
        <f t="shared" ref="W69:W132" si="9">COUNTIF(O69:V69,"CUMPLE")</f>
        <v>0</v>
      </c>
      <c r="X69" s="161">
        <f t="shared" ref="X69:X132" si="10">COUNTIF(O69:V69,"NO CUMPLE")</f>
        <v>0</v>
      </c>
      <c r="Y69" s="162">
        <f t="shared" si="7"/>
        <v>0</v>
      </c>
      <c r="Z69" s="163">
        <f t="shared" si="8"/>
        <v>0</v>
      </c>
      <c r="AA69" s="187" t="str">
        <f t="shared" ref="AA69:AA132" si="11">IF(W69=8,"SI","NO")</f>
        <v>NO</v>
      </c>
      <c r="AB69" s="148"/>
      <c r="AC69" s="136"/>
      <c r="AD69" s="38"/>
      <c r="AE69" s="124"/>
      <c r="AF69" s="124"/>
      <c r="AG69" s="49" t="s">
        <v>3</v>
      </c>
      <c r="AH69" s="13">
        <v>44781</v>
      </c>
      <c r="AI69" s="13"/>
    </row>
    <row r="70" spans="1:35" ht="73.5" hidden="1" customHeight="1" x14ac:dyDescent="0.3">
      <c r="A70" s="1">
        <v>8</v>
      </c>
      <c r="B70" s="66" t="s">
        <v>13</v>
      </c>
      <c r="C70" s="65" t="s">
        <v>108</v>
      </c>
      <c r="D70" s="53">
        <v>0.82</v>
      </c>
      <c r="E70" s="23" t="s">
        <v>110</v>
      </c>
      <c r="F70" s="23">
        <v>5</v>
      </c>
      <c r="G70" s="23">
        <v>2022</v>
      </c>
      <c r="H70" s="23" t="s">
        <v>113</v>
      </c>
      <c r="I70" s="24">
        <v>44754</v>
      </c>
      <c r="J70" s="25"/>
      <c r="K70" s="26"/>
      <c r="L70" s="126">
        <v>643500000</v>
      </c>
      <c r="N70" s="191" t="s">
        <v>111</v>
      </c>
      <c r="O70" s="198"/>
      <c r="P70" s="58"/>
      <c r="Q70" s="58"/>
      <c r="R70" s="58"/>
      <c r="S70" s="58"/>
      <c r="T70" s="58"/>
      <c r="U70" s="58"/>
      <c r="V70" s="478"/>
      <c r="W70" s="161">
        <f t="shared" si="9"/>
        <v>0</v>
      </c>
      <c r="X70" s="161">
        <f t="shared" si="10"/>
        <v>0</v>
      </c>
      <c r="Y70" s="162">
        <f t="shared" si="7"/>
        <v>0</v>
      </c>
      <c r="Z70" s="163">
        <f t="shared" si="8"/>
        <v>0</v>
      </c>
      <c r="AA70" s="187" t="str">
        <f t="shared" si="11"/>
        <v>NO</v>
      </c>
      <c r="AB70" s="478"/>
      <c r="AC70" s="217"/>
      <c r="AD70" s="38"/>
      <c r="AE70" s="38"/>
      <c r="AF70" s="38"/>
      <c r="AG70" s="49" t="s">
        <v>3</v>
      </c>
      <c r="AH70" s="13">
        <v>44781</v>
      </c>
      <c r="AI70" s="13"/>
    </row>
    <row r="71" spans="1:35" ht="14.4" hidden="1" x14ac:dyDescent="0.3">
      <c r="A71" s="1">
        <v>8</v>
      </c>
      <c r="B71" s="66" t="s">
        <v>13</v>
      </c>
      <c r="C71" s="44" t="s">
        <v>231</v>
      </c>
      <c r="D71" s="39"/>
      <c r="E71" s="12" t="s">
        <v>187</v>
      </c>
      <c r="F71" s="12">
        <v>373</v>
      </c>
      <c r="G71" s="12">
        <v>2022</v>
      </c>
      <c r="H71" s="23" t="s">
        <v>113</v>
      </c>
      <c r="I71" s="13">
        <v>44791</v>
      </c>
      <c r="J71" s="12"/>
      <c r="K71" s="12"/>
      <c r="L71" s="126">
        <v>99154511</v>
      </c>
      <c r="N71" s="179" t="s">
        <v>232</v>
      </c>
      <c r="O71" s="144"/>
      <c r="P71" s="37"/>
      <c r="Q71" s="37"/>
      <c r="R71" s="37"/>
      <c r="S71" s="37"/>
      <c r="T71" s="37"/>
      <c r="U71" s="37"/>
      <c r="W71" s="161">
        <f t="shared" si="9"/>
        <v>0</v>
      </c>
      <c r="X71" s="161">
        <f t="shared" si="10"/>
        <v>0</v>
      </c>
      <c r="Y71" s="162">
        <f t="shared" si="7"/>
        <v>0</v>
      </c>
      <c r="Z71" s="163">
        <f t="shared" si="8"/>
        <v>0</v>
      </c>
      <c r="AA71" s="187" t="str">
        <f t="shared" si="11"/>
        <v>NO</v>
      </c>
      <c r="AC71" s="202"/>
      <c r="AD71" s="38"/>
      <c r="AE71" s="38"/>
      <c r="AF71" s="38"/>
      <c r="AG71" s="49" t="s">
        <v>3</v>
      </c>
      <c r="AH71" s="13">
        <v>44797</v>
      </c>
      <c r="AI71" s="13"/>
    </row>
    <row r="72" spans="1:35" ht="82.8" hidden="1" x14ac:dyDescent="0.3">
      <c r="A72" s="1">
        <v>8</v>
      </c>
      <c r="B72" s="66" t="s">
        <v>13</v>
      </c>
      <c r="C72" s="32" t="s">
        <v>233</v>
      </c>
      <c r="D72" s="36">
        <v>0.25</v>
      </c>
      <c r="E72" s="12" t="s">
        <v>234</v>
      </c>
      <c r="F72" s="12">
        <v>371</v>
      </c>
      <c r="G72" s="12">
        <v>2022</v>
      </c>
      <c r="H72" s="12" t="s">
        <v>87</v>
      </c>
      <c r="I72" s="13">
        <v>44797</v>
      </c>
      <c r="J72" s="12">
        <v>1</v>
      </c>
      <c r="K72" s="12">
        <v>9</v>
      </c>
      <c r="L72" s="14">
        <v>16387630</v>
      </c>
      <c r="M72" s="259"/>
      <c r="N72" s="470" t="s">
        <v>235</v>
      </c>
      <c r="O72" s="479"/>
      <c r="P72" s="479"/>
      <c r="Q72" s="479"/>
      <c r="R72" s="479"/>
      <c r="S72" s="479"/>
      <c r="T72" s="479"/>
      <c r="U72" s="479"/>
      <c r="V72" s="479"/>
      <c r="W72" s="161">
        <f t="shared" si="9"/>
        <v>0</v>
      </c>
      <c r="X72" s="161">
        <f t="shared" si="10"/>
        <v>0</v>
      </c>
      <c r="Y72" s="162">
        <f t="shared" si="7"/>
        <v>0</v>
      </c>
      <c r="Z72" s="163">
        <f t="shared" si="8"/>
        <v>0</v>
      </c>
      <c r="AA72" s="164" t="str">
        <f t="shared" si="11"/>
        <v>NO</v>
      </c>
      <c r="AB72" s="479"/>
      <c r="AC72" s="518" t="s">
        <v>236</v>
      </c>
      <c r="AD72" s="13">
        <v>44784</v>
      </c>
      <c r="AE72" s="13"/>
      <c r="AF72" s="13"/>
      <c r="AG72" s="49" t="s">
        <v>4</v>
      </c>
      <c r="AH72" s="13"/>
      <c r="AI72" s="13"/>
    </row>
    <row r="73" spans="1:35" ht="41.4" hidden="1" x14ac:dyDescent="0.3">
      <c r="A73" s="1">
        <v>8</v>
      </c>
      <c r="B73" s="66" t="s">
        <v>13</v>
      </c>
      <c r="C73" s="32" t="s">
        <v>237</v>
      </c>
      <c r="D73" s="12"/>
      <c r="E73" s="12" t="s">
        <v>187</v>
      </c>
      <c r="F73" s="12">
        <v>515</v>
      </c>
      <c r="G73" s="12">
        <v>2021</v>
      </c>
      <c r="H73" s="12" t="s">
        <v>113</v>
      </c>
      <c r="I73" s="13">
        <v>44798</v>
      </c>
      <c r="J73" s="12"/>
      <c r="K73" s="12"/>
      <c r="L73" s="14">
        <v>125286164</v>
      </c>
      <c r="M73" s="14"/>
      <c r="N73" s="134" t="s">
        <v>238</v>
      </c>
      <c r="O73" s="15"/>
      <c r="P73" s="15"/>
      <c r="Q73" s="15"/>
      <c r="R73" s="15"/>
      <c r="S73" s="15"/>
      <c r="T73" s="15"/>
      <c r="U73" s="15"/>
      <c r="V73" s="15"/>
      <c r="W73" s="161">
        <f t="shared" si="9"/>
        <v>0</v>
      </c>
      <c r="X73" s="161">
        <f t="shared" si="10"/>
        <v>0</v>
      </c>
      <c r="Y73" s="162">
        <f t="shared" si="7"/>
        <v>0</v>
      </c>
      <c r="Z73" s="163">
        <f t="shared" si="8"/>
        <v>0</v>
      </c>
      <c r="AA73" s="164" t="str">
        <f t="shared" si="11"/>
        <v>NO</v>
      </c>
      <c r="AB73" s="15"/>
      <c r="AC73" s="510"/>
      <c r="AD73" s="13">
        <v>44798</v>
      </c>
      <c r="AE73" s="124"/>
      <c r="AF73" s="124"/>
      <c r="AG73" s="49" t="s">
        <v>3</v>
      </c>
      <c r="AH73" s="13">
        <v>44798</v>
      </c>
      <c r="AI73" s="13"/>
    </row>
    <row r="74" spans="1:35" ht="27.6" hidden="1" x14ac:dyDescent="0.3">
      <c r="A74" s="1">
        <v>8</v>
      </c>
      <c r="B74" s="66" t="s">
        <v>13</v>
      </c>
      <c r="C74" s="32" t="s">
        <v>239</v>
      </c>
      <c r="D74" s="36">
        <v>1</v>
      </c>
      <c r="E74" s="12" t="s">
        <v>187</v>
      </c>
      <c r="F74" s="12">
        <v>280</v>
      </c>
      <c r="G74" s="12">
        <v>2018</v>
      </c>
      <c r="H74" s="12" t="s">
        <v>76</v>
      </c>
      <c r="I74" s="13">
        <v>44789</v>
      </c>
      <c r="J74" s="12"/>
      <c r="K74" s="12"/>
      <c r="L74" s="14">
        <v>142657917</v>
      </c>
      <c r="M74" s="14"/>
      <c r="N74" s="134" t="s">
        <v>76</v>
      </c>
      <c r="O74" s="15"/>
      <c r="P74" s="15"/>
      <c r="Q74" s="15"/>
      <c r="R74" s="15"/>
      <c r="S74" s="15"/>
      <c r="T74" s="15"/>
      <c r="U74" s="15"/>
      <c r="V74" s="15"/>
      <c r="W74" s="161">
        <f t="shared" si="9"/>
        <v>0</v>
      </c>
      <c r="X74" s="161">
        <f t="shared" si="10"/>
        <v>0</v>
      </c>
      <c r="Y74" s="162">
        <f t="shared" si="7"/>
        <v>0</v>
      </c>
      <c r="Z74" s="163">
        <f t="shared" si="8"/>
        <v>0</v>
      </c>
      <c r="AA74" s="164" t="str">
        <f t="shared" si="11"/>
        <v>NO</v>
      </c>
      <c r="AB74" s="15"/>
      <c r="AC74" s="524" t="s">
        <v>240</v>
      </c>
      <c r="AD74" s="80">
        <v>44798</v>
      </c>
      <c r="AE74" s="80"/>
      <c r="AF74" s="80"/>
      <c r="AG74" s="49" t="s">
        <v>4</v>
      </c>
      <c r="AH74" s="13">
        <v>44798</v>
      </c>
      <c r="AI74" s="13"/>
    </row>
    <row r="75" spans="1:35" ht="27.6" hidden="1" x14ac:dyDescent="0.3">
      <c r="A75" s="1">
        <v>1</v>
      </c>
      <c r="B75" s="40" t="s">
        <v>7</v>
      </c>
      <c r="C75" s="32" t="s">
        <v>172</v>
      </c>
      <c r="D75" s="12" t="s">
        <v>241</v>
      </c>
      <c r="E75" s="23" t="s">
        <v>97</v>
      </c>
      <c r="F75" s="23">
        <v>74228</v>
      </c>
      <c r="G75" s="23">
        <v>2021</v>
      </c>
      <c r="H75" s="31" t="s">
        <v>54</v>
      </c>
      <c r="I75" s="24">
        <v>44213</v>
      </c>
      <c r="J75" s="23">
        <v>7</v>
      </c>
      <c r="K75" s="23">
        <v>12</v>
      </c>
      <c r="L75" s="25">
        <v>4807362</v>
      </c>
      <c r="M75" s="25"/>
      <c r="N75" s="30" t="s">
        <v>242</v>
      </c>
      <c r="O75" s="26"/>
      <c r="P75" s="26"/>
      <c r="Q75" s="26"/>
      <c r="R75" s="26"/>
      <c r="S75" s="26"/>
      <c r="T75" s="26"/>
      <c r="U75" s="26"/>
      <c r="V75" s="26"/>
      <c r="W75" s="161">
        <f t="shared" si="9"/>
        <v>0</v>
      </c>
      <c r="X75" s="161">
        <f t="shared" si="10"/>
        <v>0</v>
      </c>
      <c r="Y75" s="162">
        <f t="shared" si="7"/>
        <v>0</v>
      </c>
      <c r="Z75" s="163">
        <f t="shared" si="8"/>
        <v>0</v>
      </c>
      <c r="AA75" s="164" t="str">
        <f t="shared" si="11"/>
        <v>NO</v>
      </c>
      <c r="AB75" s="26"/>
      <c r="AC75" s="29" t="s">
        <v>243</v>
      </c>
      <c r="AD75" s="24">
        <v>44213</v>
      </c>
      <c r="AE75" s="24"/>
      <c r="AF75" s="24"/>
      <c r="AG75" s="49" t="s">
        <v>4</v>
      </c>
      <c r="AH75" s="24">
        <v>44579</v>
      </c>
      <c r="AI75" s="24"/>
    </row>
    <row r="76" spans="1:35" ht="27.6" hidden="1" x14ac:dyDescent="0.3">
      <c r="A76" s="1">
        <v>1</v>
      </c>
      <c r="B76" s="40" t="s">
        <v>7</v>
      </c>
      <c r="C76" s="32" t="s">
        <v>108</v>
      </c>
      <c r="D76" s="12">
        <v>100</v>
      </c>
      <c r="E76" s="12" t="s">
        <v>244</v>
      </c>
      <c r="F76" s="12">
        <v>109</v>
      </c>
      <c r="G76" s="12">
        <v>2021</v>
      </c>
      <c r="H76" s="32" t="s">
        <v>54</v>
      </c>
      <c r="I76" s="13">
        <v>44216</v>
      </c>
      <c r="J76" s="12">
        <v>6</v>
      </c>
      <c r="K76" s="12">
        <v>6</v>
      </c>
      <c r="L76" s="14">
        <v>8543343</v>
      </c>
      <c r="M76" s="14"/>
      <c r="N76" s="134" t="s">
        <v>111</v>
      </c>
      <c r="O76" s="15"/>
      <c r="P76" s="15"/>
      <c r="Q76" s="15"/>
      <c r="R76" s="15"/>
      <c r="S76" s="15"/>
      <c r="T76" s="15"/>
      <c r="U76" s="15"/>
      <c r="V76" s="15"/>
      <c r="W76" s="161">
        <f t="shared" si="9"/>
        <v>0</v>
      </c>
      <c r="X76" s="161">
        <f t="shared" si="10"/>
        <v>0</v>
      </c>
      <c r="Y76" s="162">
        <f t="shared" si="7"/>
        <v>0</v>
      </c>
      <c r="Z76" s="163">
        <f t="shared" si="8"/>
        <v>0</v>
      </c>
      <c r="AA76" s="164" t="str">
        <f t="shared" si="11"/>
        <v>NO</v>
      </c>
      <c r="AB76" s="15"/>
      <c r="AC76" s="20"/>
      <c r="AD76" s="24"/>
      <c r="AE76" s="24"/>
      <c r="AF76" s="24"/>
      <c r="AG76" s="49" t="s">
        <v>3</v>
      </c>
      <c r="AH76" s="24">
        <v>44581</v>
      </c>
      <c r="AI76" s="24"/>
    </row>
    <row r="77" spans="1:35" ht="41.4" hidden="1" x14ac:dyDescent="0.3">
      <c r="A77" s="1">
        <v>1</v>
      </c>
      <c r="B77" s="40" t="s">
        <v>7</v>
      </c>
      <c r="C77" s="32" t="s">
        <v>245</v>
      </c>
      <c r="D77" s="12" t="s">
        <v>246</v>
      </c>
      <c r="E77" s="12" t="s">
        <v>75</v>
      </c>
      <c r="F77" s="12">
        <v>70217</v>
      </c>
      <c r="G77" s="12">
        <v>2021</v>
      </c>
      <c r="H77" s="32" t="s">
        <v>54</v>
      </c>
      <c r="I77" s="13">
        <v>44217</v>
      </c>
      <c r="J77" s="12">
        <v>7</v>
      </c>
      <c r="K77" s="12">
        <v>9</v>
      </c>
      <c r="L77" s="14">
        <v>16494346</v>
      </c>
      <c r="M77" s="14"/>
      <c r="N77" s="134" t="s">
        <v>116</v>
      </c>
      <c r="O77" s="15"/>
      <c r="P77" s="15"/>
      <c r="Q77" s="15"/>
      <c r="R77" s="15"/>
      <c r="S77" s="15"/>
      <c r="T77" s="15"/>
      <c r="U77" s="15"/>
      <c r="V77" s="15"/>
      <c r="W77" s="161">
        <f t="shared" si="9"/>
        <v>0</v>
      </c>
      <c r="X77" s="161">
        <f t="shared" si="10"/>
        <v>0</v>
      </c>
      <c r="Y77" s="162">
        <f t="shared" si="7"/>
        <v>0</v>
      </c>
      <c r="Z77" s="163">
        <f t="shared" si="8"/>
        <v>0</v>
      </c>
      <c r="AA77" s="164" t="str">
        <f t="shared" si="11"/>
        <v>NO</v>
      </c>
      <c r="AB77" s="15"/>
      <c r="AC77" s="13" t="s">
        <v>247</v>
      </c>
      <c r="AD77" s="24">
        <v>44582</v>
      </c>
      <c r="AE77" s="24"/>
      <c r="AF77" s="24"/>
      <c r="AG77" s="49" t="s">
        <v>4</v>
      </c>
      <c r="AH77" s="24">
        <v>44585</v>
      </c>
      <c r="AI77" s="24"/>
    </row>
    <row r="78" spans="1:35" ht="27.6" hidden="1" x14ac:dyDescent="0.3">
      <c r="A78" s="1">
        <v>1</v>
      </c>
      <c r="B78" s="23" t="s">
        <v>7</v>
      </c>
      <c r="C78" s="31" t="s">
        <v>248</v>
      </c>
      <c r="D78" s="23" t="s">
        <v>249</v>
      </c>
      <c r="E78" s="23" t="s">
        <v>187</v>
      </c>
      <c r="F78" s="23">
        <v>288</v>
      </c>
      <c r="G78" s="23">
        <v>2021</v>
      </c>
      <c r="H78" s="31" t="s">
        <v>54</v>
      </c>
      <c r="I78" s="24">
        <v>44217</v>
      </c>
      <c r="J78" s="23">
        <v>8</v>
      </c>
      <c r="K78" s="23">
        <v>12</v>
      </c>
      <c r="L78" s="25">
        <v>66205884</v>
      </c>
      <c r="M78" s="25"/>
      <c r="N78" s="134" t="s">
        <v>116</v>
      </c>
      <c r="O78" s="15"/>
      <c r="P78" s="15"/>
      <c r="Q78" s="15"/>
      <c r="R78" s="15"/>
      <c r="S78" s="15"/>
      <c r="T78" s="15"/>
      <c r="U78" s="15"/>
      <c r="V78" s="15"/>
      <c r="W78" s="161">
        <f t="shared" si="9"/>
        <v>0</v>
      </c>
      <c r="X78" s="161">
        <f t="shared" si="10"/>
        <v>0</v>
      </c>
      <c r="Y78" s="162">
        <f t="shared" si="7"/>
        <v>0</v>
      </c>
      <c r="Z78" s="163">
        <f t="shared" si="8"/>
        <v>0</v>
      </c>
      <c r="AA78" s="164" t="str">
        <f t="shared" si="11"/>
        <v>NO</v>
      </c>
      <c r="AB78" s="15"/>
      <c r="AC78" s="29" t="s">
        <v>250</v>
      </c>
      <c r="AD78" s="24">
        <v>44582</v>
      </c>
      <c r="AE78" s="49"/>
      <c r="AF78" s="49"/>
      <c r="AG78" s="49" t="s">
        <v>4</v>
      </c>
      <c r="AH78" s="24">
        <v>44585</v>
      </c>
      <c r="AI78" s="24"/>
    </row>
    <row r="79" spans="1:35" ht="27.6" hidden="1" x14ac:dyDescent="0.3">
      <c r="A79" s="1">
        <v>1</v>
      </c>
      <c r="B79" s="23" t="s">
        <v>7</v>
      </c>
      <c r="C79" s="32" t="s">
        <v>108</v>
      </c>
      <c r="D79" s="12" t="s">
        <v>251</v>
      </c>
      <c r="E79" s="12" t="s">
        <v>244</v>
      </c>
      <c r="F79" s="23">
        <v>4</v>
      </c>
      <c r="G79" s="23">
        <v>2022</v>
      </c>
      <c r="H79" s="31" t="s">
        <v>54</v>
      </c>
      <c r="I79" s="24">
        <v>44221</v>
      </c>
      <c r="J79" s="23">
        <v>1</v>
      </c>
      <c r="K79" s="23">
        <v>6</v>
      </c>
      <c r="L79" s="25">
        <v>643370000</v>
      </c>
      <c r="M79" s="25"/>
      <c r="N79" s="30" t="s">
        <v>242</v>
      </c>
      <c r="O79" s="26"/>
      <c r="P79" s="26"/>
      <c r="Q79" s="26"/>
      <c r="R79" s="26"/>
      <c r="S79" s="26"/>
      <c r="T79" s="26"/>
      <c r="U79" s="26"/>
      <c r="V79" s="26"/>
      <c r="W79" s="161">
        <f t="shared" si="9"/>
        <v>0</v>
      </c>
      <c r="X79" s="161">
        <f t="shared" si="10"/>
        <v>0</v>
      </c>
      <c r="Y79" s="162">
        <f t="shared" si="7"/>
        <v>0</v>
      </c>
      <c r="Z79" s="163">
        <f t="shared" si="8"/>
        <v>0</v>
      </c>
      <c r="AA79" s="164" t="str">
        <f t="shared" si="11"/>
        <v>NO</v>
      </c>
      <c r="AB79" s="26"/>
      <c r="AC79" s="24" t="s">
        <v>252</v>
      </c>
      <c r="AD79" s="24">
        <v>44585</v>
      </c>
      <c r="AE79" s="49"/>
      <c r="AF79" s="49"/>
      <c r="AG79" s="49" t="s">
        <v>4</v>
      </c>
      <c r="AH79" s="24"/>
      <c r="AI79" s="24"/>
    </row>
    <row r="80" spans="1:35" ht="27.6" hidden="1" x14ac:dyDescent="0.3">
      <c r="A80" s="1">
        <v>2</v>
      </c>
      <c r="B80" s="23" t="s">
        <v>8</v>
      </c>
      <c r="C80" s="65" t="s">
        <v>253</v>
      </c>
      <c r="D80" s="42" t="s">
        <v>254</v>
      </c>
      <c r="E80" s="23" t="s">
        <v>75</v>
      </c>
      <c r="F80" s="23">
        <v>70932</v>
      </c>
      <c r="G80" s="23">
        <v>2021</v>
      </c>
      <c r="H80" s="31" t="s">
        <v>255</v>
      </c>
      <c r="I80" s="24">
        <v>44594</v>
      </c>
      <c r="J80" s="23" t="s">
        <v>256</v>
      </c>
      <c r="K80" s="23">
        <v>6</v>
      </c>
      <c r="L80" s="25">
        <v>186493</v>
      </c>
      <c r="M80" s="25"/>
      <c r="N80" s="30" t="s">
        <v>80</v>
      </c>
      <c r="O80" s="26"/>
      <c r="P80" s="26"/>
      <c r="Q80" s="26"/>
      <c r="R80" s="26"/>
      <c r="S80" s="26"/>
      <c r="T80" s="26"/>
      <c r="U80" s="26"/>
      <c r="V80" s="26"/>
      <c r="W80" s="161">
        <f t="shared" si="9"/>
        <v>0</v>
      </c>
      <c r="X80" s="161">
        <f t="shared" si="10"/>
        <v>0</v>
      </c>
      <c r="Y80" s="162">
        <f t="shared" si="7"/>
        <v>0</v>
      </c>
      <c r="Z80" s="163">
        <f t="shared" si="8"/>
        <v>0</v>
      </c>
      <c r="AA80" s="164" t="str">
        <f t="shared" si="11"/>
        <v>NO</v>
      </c>
      <c r="AB80" s="26"/>
      <c r="AC80" s="24" t="s">
        <v>257</v>
      </c>
      <c r="AD80" s="24">
        <v>44608</v>
      </c>
      <c r="AE80" s="49"/>
      <c r="AF80" s="49"/>
      <c r="AG80" s="49" t="s">
        <v>4</v>
      </c>
      <c r="AH80" s="24"/>
      <c r="AI80" s="24"/>
    </row>
    <row r="81" spans="1:35" ht="41.4" hidden="1" x14ac:dyDescent="0.3">
      <c r="A81" s="1">
        <v>2</v>
      </c>
      <c r="B81" s="40" t="s">
        <v>8</v>
      </c>
      <c r="C81" s="65" t="s">
        <v>61</v>
      </c>
      <c r="D81" s="42" t="s">
        <v>258</v>
      </c>
      <c r="E81" s="23" t="s">
        <v>66</v>
      </c>
      <c r="F81" s="23">
        <v>600</v>
      </c>
      <c r="G81" s="23">
        <v>2020</v>
      </c>
      <c r="H81" s="31" t="s">
        <v>67</v>
      </c>
      <c r="I81" s="24">
        <v>44593</v>
      </c>
      <c r="J81" s="23">
        <v>12</v>
      </c>
      <c r="K81" s="23">
        <v>18</v>
      </c>
      <c r="L81" s="25">
        <v>1370880</v>
      </c>
      <c r="M81" s="25"/>
      <c r="N81" s="30" t="s">
        <v>81</v>
      </c>
      <c r="O81" s="26"/>
      <c r="P81" s="26"/>
      <c r="Q81" s="26"/>
      <c r="R81" s="26"/>
      <c r="S81" s="26"/>
      <c r="T81" s="26"/>
      <c r="U81" s="26"/>
      <c r="V81" s="26"/>
      <c r="W81" s="161">
        <f t="shared" si="9"/>
        <v>0</v>
      </c>
      <c r="X81" s="161">
        <f t="shared" si="10"/>
        <v>0</v>
      </c>
      <c r="Y81" s="162">
        <f t="shared" si="7"/>
        <v>0</v>
      </c>
      <c r="Z81" s="163">
        <f t="shared" si="8"/>
        <v>0</v>
      </c>
      <c r="AA81" s="164" t="str">
        <f t="shared" si="11"/>
        <v>NO</v>
      </c>
      <c r="AB81" s="26"/>
      <c r="AC81" s="29" t="s">
        <v>259</v>
      </c>
      <c r="AD81" s="24">
        <v>44603</v>
      </c>
      <c r="AE81" s="49"/>
      <c r="AF81" s="49"/>
      <c r="AG81" s="49" t="s">
        <v>4</v>
      </c>
      <c r="AH81" s="24">
        <v>44606</v>
      </c>
      <c r="AI81" s="24"/>
    </row>
    <row r="82" spans="1:35" ht="41.4" hidden="1" x14ac:dyDescent="0.3">
      <c r="A82" s="1">
        <v>2</v>
      </c>
      <c r="B82" s="23" t="s">
        <v>8</v>
      </c>
      <c r="C82" s="65" t="s">
        <v>61</v>
      </c>
      <c r="D82" s="42" t="s">
        <v>260</v>
      </c>
      <c r="E82" s="23" t="s">
        <v>261</v>
      </c>
      <c r="F82" s="23">
        <v>298</v>
      </c>
      <c r="G82" s="23">
        <v>2021</v>
      </c>
      <c r="H82" s="31" t="s">
        <v>67</v>
      </c>
      <c r="I82" s="24">
        <v>44593</v>
      </c>
      <c r="J82" s="23">
        <v>8</v>
      </c>
      <c r="K82" s="23">
        <v>12</v>
      </c>
      <c r="L82" s="25">
        <v>2618333</v>
      </c>
      <c r="M82" s="25"/>
      <c r="N82" s="30" t="s">
        <v>81</v>
      </c>
      <c r="O82" s="26"/>
      <c r="P82" s="26"/>
      <c r="Q82" s="26"/>
      <c r="R82" s="26"/>
      <c r="S82" s="26"/>
      <c r="T82" s="26"/>
      <c r="U82" s="26"/>
      <c r="V82" s="26"/>
      <c r="W82" s="161">
        <f t="shared" si="9"/>
        <v>0</v>
      </c>
      <c r="X82" s="161">
        <f t="shared" si="10"/>
        <v>0</v>
      </c>
      <c r="Y82" s="162">
        <f t="shared" si="7"/>
        <v>0</v>
      </c>
      <c r="Z82" s="163">
        <f t="shared" si="8"/>
        <v>0</v>
      </c>
      <c r="AA82" s="164" t="str">
        <f t="shared" si="11"/>
        <v>NO</v>
      </c>
      <c r="AB82" s="26"/>
      <c r="AC82" s="29"/>
      <c r="AD82" s="24">
        <v>44603</v>
      </c>
      <c r="AE82" s="49"/>
      <c r="AF82" s="49"/>
      <c r="AG82" s="49" t="s">
        <v>3</v>
      </c>
      <c r="AH82" s="24">
        <v>44606</v>
      </c>
      <c r="AI82" s="29"/>
    </row>
    <row r="83" spans="1:35" ht="41.4" hidden="1" x14ac:dyDescent="0.3">
      <c r="A83" s="1">
        <v>2</v>
      </c>
      <c r="B83" s="23" t="s">
        <v>8</v>
      </c>
      <c r="C83" s="65" t="s">
        <v>262</v>
      </c>
      <c r="D83" s="42" t="s">
        <v>263</v>
      </c>
      <c r="E83" s="23" t="s">
        <v>187</v>
      </c>
      <c r="F83" s="23">
        <v>288</v>
      </c>
      <c r="G83" s="23">
        <v>2021</v>
      </c>
      <c r="H83" s="31" t="s">
        <v>67</v>
      </c>
      <c r="I83" s="24">
        <v>44606</v>
      </c>
      <c r="J83" s="23">
        <v>9</v>
      </c>
      <c r="K83" s="23">
        <v>12</v>
      </c>
      <c r="L83" s="25">
        <v>72871488</v>
      </c>
      <c r="M83" s="25"/>
      <c r="N83" s="134" t="s">
        <v>116</v>
      </c>
      <c r="O83" s="15"/>
      <c r="P83" s="15"/>
      <c r="Q83" s="15"/>
      <c r="R83" s="15"/>
      <c r="S83" s="15"/>
      <c r="T83" s="15"/>
      <c r="U83" s="15"/>
      <c r="V83" s="15"/>
      <c r="W83" s="161">
        <f t="shared" si="9"/>
        <v>0</v>
      </c>
      <c r="X83" s="161">
        <f t="shared" si="10"/>
        <v>0</v>
      </c>
      <c r="Y83" s="162">
        <f t="shared" si="7"/>
        <v>0</v>
      </c>
      <c r="Z83" s="163">
        <f t="shared" si="8"/>
        <v>0</v>
      </c>
      <c r="AA83" s="164" t="str">
        <f t="shared" si="11"/>
        <v>NO</v>
      </c>
      <c r="AB83" s="15"/>
      <c r="AC83" s="29" t="s">
        <v>264</v>
      </c>
      <c r="AD83" s="24">
        <v>44608</v>
      </c>
      <c r="AE83" s="49"/>
      <c r="AF83" s="49"/>
      <c r="AG83" s="49" t="s">
        <v>4</v>
      </c>
      <c r="AH83" s="586">
        <v>44608</v>
      </c>
      <c r="AI83" s="24"/>
    </row>
    <row r="84" spans="1:35" ht="41.4" hidden="1" x14ac:dyDescent="0.3">
      <c r="A84" s="1">
        <v>2</v>
      </c>
      <c r="B84" s="43" t="s">
        <v>8</v>
      </c>
      <c r="C84" s="106" t="s">
        <v>245</v>
      </c>
      <c r="D84" s="75" t="s">
        <v>265</v>
      </c>
      <c r="E84" s="43" t="s">
        <v>75</v>
      </c>
      <c r="F84" s="43">
        <v>70217</v>
      </c>
      <c r="G84" s="43">
        <v>2021</v>
      </c>
      <c r="H84" s="300" t="s">
        <v>266</v>
      </c>
      <c r="I84" s="35">
        <v>44593</v>
      </c>
      <c r="J84" s="43">
        <v>8</v>
      </c>
      <c r="K84" s="43">
        <v>9</v>
      </c>
      <c r="L84" s="57">
        <v>17181362</v>
      </c>
      <c r="M84" s="57"/>
      <c r="N84" s="193" t="s">
        <v>116</v>
      </c>
      <c r="O84" s="193"/>
      <c r="P84" s="193"/>
      <c r="Q84" s="193"/>
      <c r="R84" s="193"/>
      <c r="S84" s="193"/>
      <c r="T84" s="193"/>
      <c r="U84" s="193"/>
      <c r="V84" s="193"/>
      <c r="W84" s="175">
        <f t="shared" si="9"/>
        <v>0</v>
      </c>
      <c r="X84" s="175">
        <f t="shared" si="10"/>
        <v>0</v>
      </c>
      <c r="Y84" s="301">
        <f t="shared" si="7"/>
        <v>0</v>
      </c>
      <c r="Z84" s="302">
        <f t="shared" si="8"/>
        <v>0</v>
      </c>
      <c r="AA84" s="176" t="str">
        <f t="shared" si="11"/>
        <v>NO</v>
      </c>
      <c r="AB84" s="193"/>
      <c r="AC84" s="93"/>
      <c r="AD84" s="35">
        <v>44667</v>
      </c>
      <c r="AE84" s="49"/>
      <c r="AF84" s="49"/>
      <c r="AG84" s="49" t="s">
        <v>3</v>
      </c>
      <c r="AH84" s="24">
        <v>44608</v>
      </c>
      <c r="AI84" s="24"/>
    </row>
    <row r="85" spans="1:35" ht="27.6" hidden="1" x14ac:dyDescent="0.3">
      <c r="A85" s="1">
        <v>2</v>
      </c>
      <c r="B85" s="40" t="s">
        <v>8</v>
      </c>
      <c r="C85" s="242" t="s">
        <v>267</v>
      </c>
      <c r="D85" s="41" t="s">
        <v>268</v>
      </c>
      <c r="E85" s="41" t="s">
        <v>63</v>
      </c>
      <c r="F85" s="41">
        <v>609</v>
      </c>
      <c r="G85" s="41">
        <v>2020</v>
      </c>
      <c r="H85" s="242" t="s">
        <v>266</v>
      </c>
      <c r="I85" s="76">
        <v>44595</v>
      </c>
      <c r="J85" s="41">
        <v>3</v>
      </c>
      <c r="K85" s="41">
        <v>12</v>
      </c>
      <c r="L85" s="215">
        <v>3103000</v>
      </c>
      <c r="M85" s="215"/>
      <c r="N85" s="179" t="s">
        <v>269</v>
      </c>
      <c r="O85" s="37"/>
      <c r="P85" s="37"/>
      <c r="Q85" s="37"/>
      <c r="R85" s="37"/>
      <c r="S85" s="37"/>
      <c r="T85" s="37"/>
      <c r="U85" s="37"/>
      <c r="V85" s="37"/>
      <c r="W85" s="172">
        <f t="shared" si="9"/>
        <v>0</v>
      </c>
      <c r="X85" s="172">
        <f t="shared" si="10"/>
        <v>0</v>
      </c>
      <c r="Y85" s="299">
        <f t="shared" si="7"/>
        <v>0</v>
      </c>
      <c r="Z85" s="299">
        <f t="shared" si="8"/>
        <v>0</v>
      </c>
      <c r="AA85" s="173" t="str">
        <f t="shared" si="11"/>
        <v>NO</v>
      </c>
      <c r="AB85" s="37"/>
      <c r="AC85" s="136"/>
      <c r="AD85" s="76">
        <v>44667</v>
      </c>
      <c r="AE85" s="183"/>
      <c r="AF85" s="49"/>
      <c r="AG85" s="49" t="s">
        <v>3</v>
      </c>
      <c r="AH85" s="24">
        <v>44608</v>
      </c>
      <c r="AI85" s="24"/>
    </row>
    <row r="86" spans="1:35" ht="14.4" hidden="1" x14ac:dyDescent="0.3">
      <c r="A86" s="1">
        <v>2</v>
      </c>
      <c r="B86" s="55" t="s">
        <v>8</v>
      </c>
      <c r="C86" s="103" t="s">
        <v>108</v>
      </c>
      <c r="D86" s="51" t="s">
        <v>270</v>
      </c>
      <c r="E86" s="128" t="s">
        <v>244</v>
      </c>
      <c r="F86" s="128">
        <v>4</v>
      </c>
      <c r="G86" s="128">
        <v>2022</v>
      </c>
      <c r="H86" s="128" t="s">
        <v>266</v>
      </c>
      <c r="I86" s="49">
        <v>44606</v>
      </c>
      <c r="J86" s="128">
        <v>2</v>
      </c>
      <c r="K86" s="12">
        <v>6</v>
      </c>
      <c r="L86" s="264">
        <v>642720000</v>
      </c>
      <c r="M86" s="259"/>
      <c r="N86" s="221" t="s">
        <v>111</v>
      </c>
      <c r="O86" s="233"/>
      <c r="P86" s="233"/>
      <c r="Q86" s="233"/>
      <c r="R86" s="233"/>
      <c r="S86" s="233"/>
      <c r="T86" s="233"/>
      <c r="U86" s="233"/>
      <c r="V86" s="233"/>
      <c r="W86" s="177">
        <f t="shared" si="9"/>
        <v>0</v>
      </c>
      <c r="X86" s="177">
        <f t="shared" si="10"/>
        <v>0</v>
      </c>
      <c r="Y86" s="303">
        <f t="shared" si="7"/>
        <v>0</v>
      </c>
      <c r="Z86" s="163">
        <f t="shared" si="8"/>
        <v>0</v>
      </c>
      <c r="AA86" s="304" t="str">
        <f t="shared" si="11"/>
        <v>NO</v>
      </c>
      <c r="AB86" s="233"/>
      <c r="AC86" s="305"/>
      <c r="AD86" s="183"/>
      <c r="AE86" s="49"/>
      <c r="AF86" s="49"/>
      <c r="AG86" s="49" t="s">
        <v>3</v>
      </c>
      <c r="AH86" s="24">
        <v>44608</v>
      </c>
      <c r="AI86" s="24"/>
    </row>
    <row r="87" spans="1:35" ht="27.6" hidden="1" x14ac:dyDescent="0.3">
      <c r="A87" s="1">
        <v>2</v>
      </c>
      <c r="B87" s="23" t="s">
        <v>8</v>
      </c>
      <c r="C87" s="65" t="s">
        <v>82</v>
      </c>
      <c r="D87" s="42" t="s">
        <v>271</v>
      </c>
      <c r="E87" s="42" t="s">
        <v>53</v>
      </c>
      <c r="F87" s="42">
        <v>361</v>
      </c>
      <c r="G87" s="42">
        <v>2021</v>
      </c>
      <c r="H87" s="42" t="s">
        <v>266</v>
      </c>
      <c r="I87" s="147">
        <v>44608</v>
      </c>
      <c r="J87" s="42">
        <v>3</v>
      </c>
      <c r="K87" s="440">
        <v>4</v>
      </c>
      <c r="L87" s="445">
        <v>12333755</v>
      </c>
      <c r="M87" s="581"/>
      <c r="N87" s="191" t="s">
        <v>83</v>
      </c>
      <c r="O87" s="58"/>
      <c r="P87" s="58"/>
      <c r="Q87" s="58"/>
      <c r="R87" s="58"/>
      <c r="S87" s="58"/>
      <c r="T87" s="58"/>
      <c r="U87" s="58"/>
      <c r="V87" s="58"/>
      <c r="W87" s="161">
        <f t="shared" si="9"/>
        <v>0</v>
      </c>
      <c r="X87" s="161">
        <f t="shared" si="10"/>
        <v>0</v>
      </c>
      <c r="Y87" s="162">
        <f t="shared" si="7"/>
        <v>0</v>
      </c>
      <c r="Z87" s="163">
        <f t="shared" si="8"/>
        <v>0</v>
      </c>
      <c r="AA87" s="173" t="str">
        <f t="shared" si="11"/>
        <v>NO</v>
      </c>
      <c r="AB87" s="58"/>
      <c r="AC87" s="151"/>
      <c r="AD87" s="147"/>
      <c r="AE87" s="49"/>
      <c r="AF87" s="49"/>
      <c r="AG87" s="49" t="s">
        <v>3</v>
      </c>
      <c r="AH87" s="147">
        <v>44609</v>
      </c>
      <c r="AI87" s="147"/>
    </row>
    <row r="88" spans="1:35" ht="14.4" hidden="1" x14ac:dyDescent="0.3">
      <c r="A88" s="1">
        <v>2</v>
      </c>
      <c r="B88" s="23" t="s">
        <v>8</v>
      </c>
      <c r="C88" s="65" t="s">
        <v>170</v>
      </c>
      <c r="D88" s="59">
        <v>100</v>
      </c>
      <c r="E88" s="23" t="s">
        <v>75</v>
      </c>
      <c r="F88" s="59">
        <v>84039</v>
      </c>
      <c r="G88" s="59">
        <v>2021</v>
      </c>
      <c r="H88" s="23" t="s">
        <v>266</v>
      </c>
      <c r="I88" s="183">
        <v>44608</v>
      </c>
      <c r="J88" s="59">
        <v>1</v>
      </c>
      <c r="K88" s="441">
        <v>1</v>
      </c>
      <c r="L88" s="197">
        <v>15363075</v>
      </c>
      <c r="M88" s="581"/>
      <c r="N88" s="191" t="s">
        <v>116</v>
      </c>
      <c r="O88" s="58"/>
      <c r="P88" s="58"/>
      <c r="Q88" s="58"/>
      <c r="R88" s="58"/>
      <c r="S88" s="58"/>
      <c r="T88" s="58"/>
      <c r="U88" s="58"/>
      <c r="V88" s="58"/>
      <c r="W88" s="161">
        <f t="shared" si="9"/>
        <v>0</v>
      </c>
      <c r="X88" s="161">
        <f t="shared" si="10"/>
        <v>0</v>
      </c>
      <c r="Y88" s="162">
        <f t="shared" si="7"/>
        <v>0</v>
      </c>
      <c r="Z88" s="163">
        <f t="shared" si="8"/>
        <v>0</v>
      </c>
      <c r="AA88" s="173" t="str">
        <f t="shared" si="11"/>
        <v>NO</v>
      </c>
      <c r="AB88" s="58"/>
      <c r="AC88" s="76"/>
      <c r="AD88" s="147"/>
      <c r="AE88" s="49"/>
      <c r="AF88" s="49"/>
      <c r="AG88" s="49" t="s">
        <v>3</v>
      </c>
      <c r="AH88" s="24">
        <v>44609</v>
      </c>
      <c r="AI88" s="183"/>
    </row>
    <row r="89" spans="1:35" ht="27.6" hidden="1" x14ac:dyDescent="0.3">
      <c r="A89" s="1">
        <v>2</v>
      </c>
      <c r="B89" s="40" t="s">
        <v>8</v>
      </c>
      <c r="C89" s="44" t="s">
        <v>272</v>
      </c>
      <c r="D89" s="39">
        <v>100</v>
      </c>
      <c r="E89" s="12" t="s">
        <v>273</v>
      </c>
      <c r="F89" s="12">
        <v>530</v>
      </c>
      <c r="G89" s="12">
        <v>2021</v>
      </c>
      <c r="H89" s="32" t="s">
        <v>54</v>
      </c>
      <c r="I89" s="13">
        <v>44610</v>
      </c>
      <c r="J89" s="12">
        <v>1</v>
      </c>
      <c r="K89" s="12">
        <v>1</v>
      </c>
      <c r="L89" s="126">
        <v>9390000</v>
      </c>
      <c r="N89" s="242" t="s">
        <v>81</v>
      </c>
      <c r="O89" s="41"/>
      <c r="P89" s="41"/>
      <c r="Q89" s="41"/>
      <c r="R89" s="41"/>
      <c r="S89" s="41"/>
      <c r="T89" s="41"/>
      <c r="U89" s="41"/>
      <c r="V89" s="41"/>
      <c r="W89" s="161">
        <f t="shared" si="9"/>
        <v>0</v>
      </c>
      <c r="X89" s="161">
        <f t="shared" si="10"/>
        <v>0</v>
      </c>
      <c r="Y89" s="162">
        <f t="shared" si="7"/>
        <v>0</v>
      </c>
      <c r="Z89" s="163">
        <f t="shared" si="8"/>
        <v>0</v>
      </c>
      <c r="AA89" s="173" t="str">
        <f t="shared" si="11"/>
        <v>NO</v>
      </c>
      <c r="AB89" s="41"/>
      <c r="AC89" s="136"/>
      <c r="AD89" s="147"/>
      <c r="AE89" s="24"/>
      <c r="AF89" s="24"/>
      <c r="AG89" s="49" t="s">
        <v>3</v>
      </c>
      <c r="AH89" s="24">
        <v>44610</v>
      </c>
      <c r="AI89" s="183"/>
    </row>
    <row r="90" spans="1:35" ht="14.4" hidden="1" x14ac:dyDescent="0.3">
      <c r="A90" s="1">
        <v>2</v>
      </c>
      <c r="B90" s="12" t="s">
        <v>8</v>
      </c>
      <c r="C90" s="44" t="s">
        <v>274</v>
      </c>
      <c r="D90" s="39">
        <v>100</v>
      </c>
      <c r="E90" s="12" t="s">
        <v>63</v>
      </c>
      <c r="F90" s="12">
        <v>291</v>
      </c>
      <c r="G90" s="12">
        <v>2018</v>
      </c>
      <c r="H90" s="103" t="s">
        <v>266</v>
      </c>
      <c r="I90" s="13">
        <v>44616</v>
      </c>
      <c r="J90" s="12">
        <v>11</v>
      </c>
      <c r="K90" s="23">
        <v>11</v>
      </c>
      <c r="L90" s="259">
        <v>57100000</v>
      </c>
      <c r="M90" s="259"/>
      <c r="N90" s="194" t="s">
        <v>204</v>
      </c>
      <c r="O90" s="133"/>
      <c r="P90" s="133"/>
      <c r="Q90" s="133"/>
      <c r="R90" s="133"/>
      <c r="S90" s="133"/>
      <c r="T90" s="133"/>
      <c r="U90" s="133"/>
      <c r="V90" s="133"/>
      <c r="W90" s="161">
        <f t="shared" si="9"/>
        <v>0</v>
      </c>
      <c r="X90" s="161">
        <f t="shared" si="10"/>
        <v>0</v>
      </c>
      <c r="Y90" s="162">
        <f t="shared" si="7"/>
        <v>0</v>
      </c>
      <c r="Z90" s="163">
        <f t="shared" si="8"/>
        <v>0</v>
      </c>
      <c r="AA90" s="178" t="str">
        <f t="shared" si="11"/>
        <v>NO</v>
      </c>
      <c r="AB90" s="133"/>
      <c r="AC90" s="99"/>
      <c r="AD90" s="24"/>
      <c r="AE90" s="49"/>
      <c r="AF90" s="49"/>
      <c r="AG90" s="49" t="s">
        <v>3</v>
      </c>
      <c r="AH90" s="24">
        <v>44616</v>
      </c>
      <c r="AI90" s="24"/>
    </row>
    <row r="91" spans="1:35" ht="14.4" hidden="1" x14ac:dyDescent="0.3">
      <c r="A91" s="1">
        <v>2</v>
      </c>
      <c r="B91" s="12" t="s">
        <v>8</v>
      </c>
      <c r="C91" s="44" t="s">
        <v>154</v>
      </c>
      <c r="D91" s="39" t="s">
        <v>275</v>
      </c>
      <c r="E91" s="12" t="s">
        <v>130</v>
      </c>
      <c r="F91" s="12">
        <v>596</v>
      </c>
      <c r="G91" s="12">
        <v>2020</v>
      </c>
      <c r="H91" s="32" t="s">
        <v>266</v>
      </c>
      <c r="I91" s="13">
        <v>44616</v>
      </c>
      <c r="J91" s="12">
        <v>10</v>
      </c>
      <c r="K91" s="12">
        <v>11</v>
      </c>
      <c r="L91" s="14">
        <v>587068064</v>
      </c>
      <c r="M91" s="14"/>
      <c r="N91" s="134" t="s">
        <v>276</v>
      </c>
      <c r="O91" s="15"/>
      <c r="P91" s="15"/>
      <c r="Q91" s="15"/>
      <c r="R91" s="15"/>
      <c r="S91" s="15"/>
      <c r="T91" s="15"/>
      <c r="U91" s="15"/>
      <c r="V91" s="15"/>
      <c r="W91" s="161">
        <f t="shared" si="9"/>
        <v>0</v>
      </c>
      <c r="X91" s="161">
        <f t="shared" si="10"/>
        <v>0</v>
      </c>
      <c r="Y91" s="162">
        <f t="shared" si="7"/>
        <v>0</v>
      </c>
      <c r="Z91" s="163">
        <f t="shared" si="8"/>
        <v>0</v>
      </c>
      <c r="AA91" s="164" t="str">
        <f t="shared" si="11"/>
        <v>NO</v>
      </c>
      <c r="AB91" s="15"/>
      <c r="AC91" s="13"/>
      <c r="AD91" s="24"/>
      <c r="AE91" s="49"/>
      <c r="AF91" s="49"/>
      <c r="AG91" s="49" t="s">
        <v>3</v>
      </c>
      <c r="AH91" s="24">
        <v>44644</v>
      </c>
      <c r="AI91" s="24"/>
    </row>
    <row r="92" spans="1:35" ht="183" hidden="1" customHeight="1" x14ac:dyDescent="0.3">
      <c r="A92" s="1">
        <v>7</v>
      </c>
      <c r="B92" s="23" t="s">
        <v>14</v>
      </c>
      <c r="C92" s="65" t="s">
        <v>189</v>
      </c>
      <c r="D92" s="42"/>
      <c r="E92" s="23" t="s">
        <v>187</v>
      </c>
      <c r="F92" s="23">
        <v>536</v>
      </c>
      <c r="G92" s="23">
        <v>2021</v>
      </c>
      <c r="H92" s="23" t="s">
        <v>190</v>
      </c>
      <c r="I92" s="24">
        <v>44743</v>
      </c>
      <c r="J92" s="23">
        <v>1</v>
      </c>
      <c r="K92" s="23">
        <v>7</v>
      </c>
      <c r="L92" s="25">
        <v>0</v>
      </c>
      <c r="M92" s="25"/>
      <c r="N92" s="30" t="s">
        <v>191</v>
      </c>
      <c r="O92" s="26"/>
      <c r="P92" s="26"/>
      <c r="Q92" s="26"/>
      <c r="R92" s="26"/>
      <c r="S92" s="26"/>
      <c r="T92" s="26"/>
      <c r="U92" s="26"/>
      <c r="V92" s="26"/>
      <c r="W92" s="161">
        <f t="shared" si="9"/>
        <v>0</v>
      </c>
      <c r="X92" s="161">
        <f t="shared" si="10"/>
        <v>0</v>
      </c>
      <c r="Y92" s="162">
        <f t="shared" si="7"/>
        <v>0</v>
      </c>
      <c r="Z92" s="163">
        <f t="shared" si="8"/>
        <v>0</v>
      </c>
      <c r="AA92" s="164" t="str">
        <f t="shared" si="11"/>
        <v>NO</v>
      </c>
      <c r="AB92" s="26"/>
      <c r="AC92" s="24" t="s">
        <v>277</v>
      </c>
      <c r="AD92" s="24">
        <v>44753</v>
      </c>
      <c r="AE92" s="49"/>
      <c r="AF92" s="49"/>
      <c r="AG92" s="49" t="s">
        <v>4</v>
      </c>
      <c r="AH92" s="24">
        <v>44760</v>
      </c>
      <c r="AI92" s="24"/>
    </row>
    <row r="93" spans="1:35" ht="14.4" hidden="1" x14ac:dyDescent="0.3">
      <c r="A93" s="1">
        <v>7</v>
      </c>
      <c r="B93" s="23" t="s">
        <v>14</v>
      </c>
      <c r="C93" s="65" t="s">
        <v>189</v>
      </c>
      <c r="D93" s="42"/>
      <c r="E93" s="23" t="s">
        <v>187</v>
      </c>
      <c r="F93" s="23">
        <v>536</v>
      </c>
      <c r="G93" s="23">
        <v>2021</v>
      </c>
      <c r="H93" s="23" t="s">
        <v>190</v>
      </c>
      <c r="I93" s="24">
        <v>44743</v>
      </c>
      <c r="J93" s="23">
        <v>2</v>
      </c>
      <c r="K93" s="23">
        <v>7</v>
      </c>
      <c r="L93" s="25">
        <v>18396933</v>
      </c>
      <c r="M93" s="25"/>
      <c r="N93" s="30" t="s">
        <v>191</v>
      </c>
      <c r="O93" s="26"/>
      <c r="P93" s="26"/>
      <c r="Q93" s="26"/>
      <c r="R93" s="26"/>
      <c r="S93" s="26"/>
      <c r="T93" s="26"/>
      <c r="U93" s="26"/>
      <c r="V93" s="26"/>
      <c r="W93" s="161">
        <f t="shared" si="9"/>
        <v>0</v>
      </c>
      <c r="X93" s="161">
        <f t="shared" si="10"/>
        <v>0</v>
      </c>
      <c r="Y93" s="162">
        <f t="shared" ref="Y93:Y124" si="12">+W93/10</f>
        <v>0</v>
      </c>
      <c r="Z93" s="163">
        <f t="shared" ref="Z93:Z124" si="13">+X93/10</f>
        <v>0</v>
      </c>
      <c r="AA93" s="164" t="str">
        <f t="shared" si="11"/>
        <v>NO</v>
      </c>
      <c r="AB93" s="26"/>
      <c r="AC93" s="24" t="s">
        <v>278</v>
      </c>
      <c r="AD93" s="24">
        <v>44753</v>
      </c>
      <c r="AE93" s="24"/>
      <c r="AF93" s="24"/>
      <c r="AG93" s="49" t="s">
        <v>4</v>
      </c>
      <c r="AH93" s="24">
        <v>44760</v>
      </c>
      <c r="AI93" s="24"/>
    </row>
    <row r="94" spans="1:35" ht="14.4" hidden="1" x14ac:dyDescent="0.3">
      <c r="A94" s="1">
        <v>7</v>
      </c>
      <c r="B94" s="23" t="s">
        <v>14</v>
      </c>
      <c r="C94" s="106" t="s">
        <v>189</v>
      </c>
      <c r="D94" s="42"/>
      <c r="E94" s="23" t="s">
        <v>187</v>
      </c>
      <c r="F94" s="23">
        <v>536</v>
      </c>
      <c r="G94" s="23">
        <v>2021</v>
      </c>
      <c r="H94" s="23" t="s">
        <v>190</v>
      </c>
      <c r="I94" s="24">
        <v>44743</v>
      </c>
      <c r="J94" s="23">
        <v>3</v>
      </c>
      <c r="K94" s="23">
        <v>7</v>
      </c>
      <c r="L94" s="25">
        <v>25189647</v>
      </c>
      <c r="M94" s="25"/>
      <c r="N94" s="30" t="s">
        <v>191</v>
      </c>
      <c r="O94" s="26"/>
      <c r="P94" s="26"/>
      <c r="Q94" s="26"/>
      <c r="R94" s="26"/>
      <c r="S94" s="26"/>
      <c r="T94" s="26"/>
      <c r="U94" s="26"/>
      <c r="V94" s="26"/>
      <c r="W94" s="161">
        <f t="shared" si="9"/>
        <v>0</v>
      </c>
      <c r="X94" s="161">
        <f t="shared" si="10"/>
        <v>0</v>
      </c>
      <c r="Y94" s="162">
        <f t="shared" si="12"/>
        <v>0</v>
      </c>
      <c r="Z94" s="163">
        <f t="shared" si="13"/>
        <v>0</v>
      </c>
      <c r="AA94" s="164" t="str">
        <f t="shared" si="11"/>
        <v>NO</v>
      </c>
      <c r="AB94" s="26"/>
      <c r="AC94" s="24" t="s">
        <v>278</v>
      </c>
      <c r="AD94" s="24">
        <v>44753</v>
      </c>
      <c r="AE94" s="49"/>
      <c r="AF94" s="49"/>
      <c r="AG94" s="49" t="s">
        <v>4</v>
      </c>
      <c r="AH94" s="24">
        <v>44760</v>
      </c>
      <c r="AI94" s="24"/>
    </row>
    <row r="95" spans="1:35" ht="27.6" hidden="1" x14ac:dyDescent="0.3">
      <c r="A95" s="1">
        <v>7</v>
      </c>
      <c r="B95" s="23" t="s">
        <v>14</v>
      </c>
      <c r="C95" s="354" t="s">
        <v>78</v>
      </c>
      <c r="D95" s="117">
        <v>0.82</v>
      </c>
      <c r="E95" s="67" t="s">
        <v>75</v>
      </c>
      <c r="F95" s="67">
        <v>70932</v>
      </c>
      <c r="G95" s="67">
        <v>2021</v>
      </c>
      <c r="H95" s="23" t="s">
        <v>76</v>
      </c>
      <c r="I95" s="68">
        <v>44753</v>
      </c>
      <c r="J95" s="67">
        <v>10</v>
      </c>
      <c r="K95" s="67">
        <v>12</v>
      </c>
      <c r="L95" s="69">
        <v>182103</v>
      </c>
      <c r="M95" s="292" t="s">
        <v>79</v>
      </c>
      <c r="N95" s="30" t="s">
        <v>80</v>
      </c>
      <c r="O95" s="26"/>
      <c r="P95" s="26"/>
      <c r="Q95" s="26"/>
      <c r="R95" s="26"/>
      <c r="S95" s="26"/>
      <c r="T95" s="26"/>
      <c r="U95" s="26"/>
      <c r="V95" s="26"/>
      <c r="W95" s="161">
        <f t="shared" si="9"/>
        <v>0</v>
      </c>
      <c r="X95" s="161">
        <f t="shared" si="10"/>
        <v>0</v>
      </c>
      <c r="Y95" s="162">
        <f t="shared" si="12"/>
        <v>0</v>
      </c>
      <c r="Z95" s="163">
        <f t="shared" si="13"/>
        <v>0</v>
      </c>
      <c r="AA95" s="164" t="str">
        <f t="shared" si="11"/>
        <v>NO</v>
      </c>
      <c r="AB95" s="26"/>
      <c r="AC95" s="74" t="s">
        <v>279</v>
      </c>
      <c r="AD95" s="24">
        <v>44753</v>
      </c>
      <c r="AE95" s="49"/>
      <c r="AF95" s="49"/>
      <c r="AG95" s="49" t="s">
        <v>4</v>
      </c>
      <c r="AH95" s="24">
        <v>44753</v>
      </c>
      <c r="AI95" s="24"/>
    </row>
    <row r="96" spans="1:35" ht="27.6" hidden="1" x14ac:dyDescent="0.3">
      <c r="A96" s="1">
        <v>7</v>
      </c>
      <c r="B96" s="23" t="s">
        <v>14</v>
      </c>
      <c r="C96" s="44" t="s">
        <v>280</v>
      </c>
      <c r="D96" s="97" t="s">
        <v>281</v>
      </c>
      <c r="E96" s="12" t="s">
        <v>53</v>
      </c>
      <c r="F96" s="12">
        <v>361</v>
      </c>
      <c r="G96" s="12">
        <v>2022</v>
      </c>
      <c r="H96" s="12" t="s">
        <v>76</v>
      </c>
      <c r="I96" s="68">
        <v>44753</v>
      </c>
      <c r="J96" s="12">
        <v>1</v>
      </c>
      <c r="K96" s="12">
        <v>1</v>
      </c>
      <c r="L96" s="14">
        <v>21375000</v>
      </c>
      <c r="M96" s="14"/>
      <c r="N96" s="134" t="s">
        <v>282</v>
      </c>
      <c r="O96" s="15"/>
      <c r="P96" s="15"/>
      <c r="Q96" s="15"/>
      <c r="R96" s="15"/>
      <c r="S96" s="15"/>
      <c r="T96" s="15"/>
      <c r="U96" s="15"/>
      <c r="V96" s="15"/>
      <c r="W96" s="161">
        <f t="shared" si="9"/>
        <v>0</v>
      </c>
      <c r="X96" s="161">
        <f t="shared" si="10"/>
        <v>0</v>
      </c>
      <c r="Y96" s="162">
        <f t="shared" si="12"/>
        <v>0</v>
      </c>
      <c r="Z96" s="163">
        <f t="shared" si="13"/>
        <v>0</v>
      </c>
      <c r="AA96" s="164" t="str">
        <f t="shared" si="11"/>
        <v>NO</v>
      </c>
      <c r="AB96" s="15"/>
      <c r="AC96" s="20" t="s">
        <v>283</v>
      </c>
      <c r="AD96" s="13">
        <v>44753</v>
      </c>
      <c r="AE96" s="124"/>
      <c r="AF96" s="124"/>
      <c r="AG96" s="49" t="s">
        <v>4</v>
      </c>
      <c r="AH96" s="13">
        <v>44757</v>
      </c>
      <c r="AI96" s="13"/>
    </row>
    <row r="97" spans="1:35" ht="96.6" hidden="1" x14ac:dyDescent="0.3">
      <c r="A97" s="1">
        <v>7</v>
      </c>
      <c r="B97" s="23" t="s">
        <v>14</v>
      </c>
      <c r="C97" s="65" t="s">
        <v>196</v>
      </c>
      <c r="D97" s="42" t="s">
        <v>151</v>
      </c>
      <c r="E97" s="23" t="s">
        <v>66</v>
      </c>
      <c r="F97" s="23">
        <v>615</v>
      </c>
      <c r="G97" s="23">
        <v>2020</v>
      </c>
      <c r="H97" s="23" t="s">
        <v>67</v>
      </c>
      <c r="I97" s="80">
        <v>44755</v>
      </c>
      <c r="J97" s="23">
        <v>14</v>
      </c>
      <c r="K97" s="23">
        <v>16</v>
      </c>
      <c r="L97" s="95">
        <v>50762095</v>
      </c>
      <c r="M97" s="95"/>
      <c r="N97" s="30" t="s">
        <v>198</v>
      </c>
      <c r="O97" s="26"/>
      <c r="P97" s="26"/>
      <c r="Q97" s="26"/>
      <c r="R97" s="26"/>
      <c r="S97" s="26"/>
      <c r="T97" s="26"/>
      <c r="U97" s="26"/>
      <c r="V97" s="26"/>
      <c r="W97" s="161">
        <f t="shared" si="9"/>
        <v>0</v>
      </c>
      <c r="X97" s="161">
        <f t="shared" si="10"/>
        <v>0</v>
      </c>
      <c r="Y97" s="162">
        <f t="shared" si="12"/>
        <v>0</v>
      </c>
      <c r="Z97" s="163">
        <f t="shared" si="13"/>
        <v>0</v>
      </c>
      <c r="AA97" s="164" t="str">
        <f t="shared" si="11"/>
        <v>NO</v>
      </c>
      <c r="AB97" s="26"/>
      <c r="AC97" s="29" t="s">
        <v>284</v>
      </c>
      <c r="AD97" s="24"/>
      <c r="AE97" s="49"/>
      <c r="AF97" s="49"/>
      <c r="AG97" s="49" t="s">
        <v>4</v>
      </c>
      <c r="AH97" s="24">
        <v>44760</v>
      </c>
      <c r="AI97" s="24"/>
    </row>
    <row r="98" spans="1:35" ht="41.4" hidden="1" x14ac:dyDescent="0.3">
      <c r="A98" s="1">
        <v>7</v>
      </c>
      <c r="B98" s="23" t="s">
        <v>14</v>
      </c>
      <c r="C98" s="44" t="s">
        <v>186</v>
      </c>
      <c r="D98" s="42" t="s">
        <v>285</v>
      </c>
      <c r="E98" s="23" t="s">
        <v>187</v>
      </c>
      <c r="F98" s="23">
        <v>364</v>
      </c>
      <c r="G98" s="23">
        <v>2022</v>
      </c>
      <c r="H98" s="23" t="s">
        <v>67</v>
      </c>
      <c r="I98" s="24">
        <v>44755</v>
      </c>
      <c r="J98" s="23">
        <v>3</v>
      </c>
      <c r="K98" s="23">
        <v>9</v>
      </c>
      <c r="L98" s="25">
        <v>79542904</v>
      </c>
      <c r="M98" s="25"/>
      <c r="N98" s="30" t="s">
        <v>89</v>
      </c>
      <c r="O98" s="26"/>
      <c r="P98" s="26"/>
      <c r="Q98" s="26"/>
      <c r="R98" s="26"/>
      <c r="S98" s="26"/>
      <c r="T98" s="26"/>
      <c r="U98" s="26"/>
      <c r="V98" s="26"/>
      <c r="W98" s="161">
        <f t="shared" si="9"/>
        <v>0</v>
      </c>
      <c r="X98" s="161">
        <f t="shared" si="10"/>
        <v>0</v>
      </c>
      <c r="Y98" s="162">
        <f t="shared" si="12"/>
        <v>0</v>
      </c>
      <c r="Z98" s="163">
        <f t="shared" si="13"/>
        <v>0</v>
      </c>
      <c r="AA98" s="164" t="str">
        <f t="shared" si="11"/>
        <v>NO</v>
      </c>
      <c r="AB98" s="26"/>
      <c r="AC98" s="29" t="s">
        <v>188</v>
      </c>
      <c r="AD98" s="24">
        <v>44756</v>
      </c>
      <c r="AE98" s="24"/>
      <c r="AF98" s="24"/>
      <c r="AG98" s="49" t="s">
        <v>4</v>
      </c>
      <c r="AH98" s="24">
        <v>44757</v>
      </c>
      <c r="AI98" s="24"/>
    </row>
    <row r="99" spans="1:35" ht="27.6" hidden="1" x14ac:dyDescent="0.3">
      <c r="A99" s="1">
        <v>7</v>
      </c>
      <c r="B99" s="23" t="s">
        <v>14</v>
      </c>
      <c r="C99" s="65" t="s">
        <v>286</v>
      </c>
      <c r="D99" s="42" t="s">
        <v>225</v>
      </c>
      <c r="E99" s="23" t="s">
        <v>226</v>
      </c>
      <c r="F99" s="23">
        <v>507</v>
      </c>
      <c r="G99" s="23">
        <v>2021</v>
      </c>
      <c r="H99" s="23" t="s">
        <v>67</v>
      </c>
      <c r="I99" s="24">
        <v>44755</v>
      </c>
      <c r="J99" s="23">
        <v>2</v>
      </c>
      <c r="K99" s="23">
        <v>5</v>
      </c>
      <c r="L99" s="25">
        <v>261594447</v>
      </c>
      <c r="M99" s="25"/>
      <c r="N99" s="30" t="s">
        <v>204</v>
      </c>
      <c r="O99" s="26"/>
      <c r="P99" s="26"/>
      <c r="Q99" s="26"/>
      <c r="R99" s="26"/>
      <c r="S99" s="26"/>
      <c r="T99" s="26"/>
      <c r="U99" s="26"/>
      <c r="V99" s="26"/>
      <c r="W99" s="161">
        <f t="shared" si="9"/>
        <v>0</v>
      </c>
      <c r="X99" s="161">
        <f t="shared" si="10"/>
        <v>0</v>
      </c>
      <c r="Y99" s="162">
        <f t="shared" si="12"/>
        <v>0</v>
      </c>
      <c r="Z99" s="163">
        <f t="shared" si="13"/>
        <v>0</v>
      </c>
      <c r="AA99" s="164" t="str">
        <f t="shared" si="11"/>
        <v>NO</v>
      </c>
      <c r="AB99" s="26"/>
      <c r="AC99" s="24" t="s">
        <v>287</v>
      </c>
      <c r="AD99" s="24">
        <v>44756</v>
      </c>
      <c r="AE99" s="49"/>
      <c r="AF99" s="49"/>
      <c r="AG99" s="49" t="s">
        <v>4</v>
      </c>
      <c r="AH99" s="24">
        <v>44757</v>
      </c>
      <c r="AI99" s="13"/>
    </row>
    <row r="100" spans="1:35" ht="27.6" hidden="1" x14ac:dyDescent="0.3">
      <c r="A100" s="1">
        <v>7</v>
      </c>
      <c r="B100" s="23" t="s">
        <v>14</v>
      </c>
      <c r="C100" s="65" t="s">
        <v>207</v>
      </c>
      <c r="D100" s="42"/>
      <c r="E100" s="23"/>
      <c r="F100" s="23">
        <v>366</v>
      </c>
      <c r="G100" s="23">
        <v>2022</v>
      </c>
      <c r="H100" s="23" t="s">
        <v>72</v>
      </c>
      <c r="I100" s="24">
        <v>44755</v>
      </c>
      <c r="J100" s="23"/>
      <c r="K100" s="23"/>
      <c r="L100" s="25"/>
      <c r="M100" s="25"/>
      <c r="N100" s="30" t="s">
        <v>98</v>
      </c>
      <c r="O100" s="26"/>
      <c r="P100" s="26"/>
      <c r="Q100" s="26"/>
      <c r="R100" s="26"/>
      <c r="S100" s="26"/>
      <c r="T100" s="26"/>
      <c r="U100" s="26"/>
      <c r="V100" s="26"/>
      <c r="W100" s="161">
        <f t="shared" si="9"/>
        <v>0</v>
      </c>
      <c r="X100" s="161">
        <f t="shared" si="10"/>
        <v>0</v>
      </c>
      <c r="Y100" s="162">
        <f t="shared" si="12"/>
        <v>0</v>
      </c>
      <c r="Z100" s="163">
        <f t="shared" si="13"/>
        <v>0</v>
      </c>
      <c r="AA100" s="164" t="str">
        <f t="shared" si="11"/>
        <v>NO</v>
      </c>
      <c r="AB100" s="26"/>
      <c r="AC100" s="29" t="s">
        <v>288</v>
      </c>
      <c r="AD100" s="24">
        <v>44756</v>
      </c>
      <c r="AE100" s="49"/>
      <c r="AF100" s="49"/>
      <c r="AG100" s="49" t="s">
        <v>4</v>
      </c>
      <c r="AH100" s="24"/>
      <c r="AI100" s="24"/>
    </row>
    <row r="101" spans="1:35" ht="105" hidden="1" customHeight="1" x14ac:dyDescent="0.3">
      <c r="A101" s="1">
        <v>7</v>
      </c>
      <c r="B101" s="23" t="s">
        <v>14</v>
      </c>
      <c r="C101" s="109" t="s">
        <v>100</v>
      </c>
      <c r="D101" s="79" t="s">
        <v>101</v>
      </c>
      <c r="E101" s="23" t="s">
        <v>102</v>
      </c>
      <c r="F101" s="23">
        <v>353</v>
      </c>
      <c r="G101" s="23">
        <v>2021</v>
      </c>
      <c r="H101" s="23" t="s">
        <v>87</v>
      </c>
      <c r="I101" s="24">
        <v>44658</v>
      </c>
      <c r="J101" s="23">
        <v>9</v>
      </c>
      <c r="K101" s="23">
        <v>12</v>
      </c>
      <c r="L101" s="25">
        <v>13554048</v>
      </c>
      <c r="M101" s="25"/>
      <c r="N101" s="30" t="s">
        <v>228</v>
      </c>
      <c r="O101" s="26"/>
      <c r="P101" s="26"/>
      <c r="Q101" s="26"/>
      <c r="R101" s="26"/>
      <c r="S101" s="26"/>
      <c r="T101" s="26"/>
      <c r="U101" s="26"/>
      <c r="V101" s="26"/>
      <c r="W101" s="161">
        <f t="shared" si="9"/>
        <v>0</v>
      </c>
      <c r="X101" s="161">
        <f t="shared" si="10"/>
        <v>0</v>
      </c>
      <c r="Y101" s="162">
        <f t="shared" si="12"/>
        <v>0</v>
      </c>
      <c r="Z101" s="163">
        <f t="shared" si="13"/>
        <v>0</v>
      </c>
      <c r="AA101" s="164" t="str">
        <f t="shared" si="11"/>
        <v>NO</v>
      </c>
      <c r="AB101" s="26"/>
      <c r="AC101" s="508" t="s">
        <v>289</v>
      </c>
      <c r="AD101" s="24">
        <v>44755</v>
      </c>
      <c r="AE101" s="49"/>
      <c r="AF101" s="49"/>
      <c r="AG101" s="49" t="s">
        <v>4</v>
      </c>
      <c r="AH101" s="24"/>
      <c r="AI101" s="24"/>
    </row>
    <row r="102" spans="1:35" ht="41.4" hidden="1" x14ac:dyDescent="0.3">
      <c r="A102" s="1">
        <v>7</v>
      </c>
      <c r="B102" s="40" t="s">
        <v>14</v>
      </c>
      <c r="C102" s="98" t="s">
        <v>61</v>
      </c>
      <c r="D102" s="165">
        <v>1</v>
      </c>
      <c r="E102" s="12" t="s">
        <v>66</v>
      </c>
      <c r="F102" s="12">
        <v>600</v>
      </c>
      <c r="G102" s="12">
        <v>2020</v>
      </c>
      <c r="H102" s="12" t="s">
        <v>76</v>
      </c>
      <c r="I102" s="13">
        <v>44757</v>
      </c>
      <c r="J102" s="12">
        <v>18</v>
      </c>
      <c r="K102" s="12">
        <v>18</v>
      </c>
      <c r="L102" s="14">
        <v>1370880</v>
      </c>
      <c r="M102" s="14"/>
      <c r="N102" s="134" t="s">
        <v>64</v>
      </c>
      <c r="O102" s="15"/>
      <c r="P102" s="15"/>
      <c r="Q102" s="15"/>
      <c r="R102" s="15"/>
      <c r="S102" s="15"/>
      <c r="T102" s="15"/>
      <c r="U102" s="15"/>
      <c r="V102" s="15"/>
      <c r="W102" s="161">
        <f t="shared" si="9"/>
        <v>0</v>
      </c>
      <c r="X102" s="161">
        <f t="shared" si="10"/>
        <v>0</v>
      </c>
      <c r="Y102" s="162">
        <f t="shared" si="12"/>
        <v>0</v>
      </c>
      <c r="Z102" s="163">
        <f t="shared" si="13"/>
        <v>0</v>
      </c>
      <c r="AA102" s="164" t="str">
        <f t="shared" si="11"/>
        <v>NO</v>
      </c>
      <c r="AB102" s="15"/>
      <c r="AC102" s="13"/>
      <c r="AD102" s="13"/>
      <c r="AE102" s="124"/>
      <c r="AF102" s="124"/>
      <c r="AG102" s="49" t="s">
        <v>3</v>
      </c>
      <c r="AH102" s="13">
        <v>44757</v>
      </c>
      <c r="AI102" s="13"/>
    </row>
    <row r="103" spans="1:35" ht="41.4" hidden="1" x14ac:dyDescent="0.3">
      <c r="A103" s="1">
        <v>7</v>
      </c>
      <c r="B103" s="40" t="s">
        <v>14</v>
      </c>
      <c r="C103" s="65" t="s">
        <v>61</v>
      </c>
      <c r="D103" s="63">
        <v>99.29</v>
      </c>
      <c r="E103" s="12" t="s">
        <v>66</v>
      </c>
      <c r="F103" s="12">
        <v>298</v>
      </c>
      <c r="G103" s="12">
        <v>2021</v>
      </c>
      <c r="H103" s="12" t="s">
        <v>76</v>
      </c>
      <c r="I103" s="13">
        <v>44757</v>
      </c>
      <c r="J103" s="67">
        <v>14</v>
      </c>
      <c r="K103" s="67">
        <v>14</v>
      </c>
      <c r="L103" s="69">
        <v>2618833</v>
      </c>
      <c r="M103" s="69"/>
      <c r="N103" s="134" t="s">
        <v>64</v>
      </c>
      <c r="O103" s="15"/>
      <c r="P103" s="15"/>
      <c r="Q103" s="15"/>
      <c r="R103" s="15"/>
      <c r="S103" s="15"/>
      <c r="T103" s="15"/>
      <c r="U103" s="15"/>
      <c r="V103" s="15"/>
      <c r="W103" s="161">
        <f t="shared" si="9"/>
        <v>0</v>
      </c>
      <c r="X103" s="161">
        <f t="shared" si="10"/>
        <v>0</v>
      </c>
      <c r="Y103" s="162">
        <f t="shared" si="12"/>
        <v>0</v>
      </c>
      <c r="Z103" s="163">
        <f t="shared" si="13"/>
        <v>0</v>
      </c>
      <c r="AA103" s="164" t="str">
        <f t="shared" si="11"/>
        <v>NO</v>
      </c>
      <c r="AB103" s="15"/>
      <c r="AC103" s="13"/>
      <c r="AD103" s="13"/>
      <c r="AE103" s="124"/>
      <c r="AF103" s="124"/>
      <c r="AG103" s="49" t="s">
        <v>3</v>
      </c>
      <c r="AH103" s="13">
        <v>44757</v>
      </c>
      <c r="AI103" s="13"/>
    </row>
    <row r="104" spans="1:35" ht="27.6" hidden="1" x14ac:dyDescent="0.3">
      <c r="A104" s="1">
        <v>7</v>
      </c>
      <c r="B104" s="40" t="s">
        <v>14</v>
      </c>
      <c r="C104" s="44" t="s">
        <v>290</v>
      </c>
      <c r="D104" s="97">
        <v>0.03</v>
      </c>
      <c r="E104" s="12" t="s">
        <v>187</v>
      </c>
      <c r="F104" s="431"/>
      <c r="G104" s="12">
        <v>2022</v>
      </c>
      <c r="H104" s="12" t="s">
        <v>67</v>
      </c>
      <c r="I104" s="13">
        <v>44757</v>
      </c>
      <c r="J104" s="12">
        <v>2</v>
      </c>
      <c r="K104" s="12">
        <v>11</v>
      </c>
      <c r="L104" s="14">
        <v>76275240</v>
      </c>
      <c r="M104" s="14"/>
      <c r="N104" s="134" t="s">
        <v>291</v>
      </c>
      <c r="O104" s="15"/>
      <c r="P104" s="15"/>
      <c r="Q104" s="15"/>
      <c r="R104" s="15"/>
      <c r="S104" s="15"/>
      <c r="T104" s="15"/>
      <c r="U104" s="15"/>
      <c r="V104" s="15"/>
      <c r="W104" s="161">
        <f t="shared" si="9"/>
        <v>0</v>
      </c>
      <c r="X104" s="161">
        <f t="shared" si="10"/>
        <v>0</v>
      </c>
      <c r="Y104" s="162">
        <f t="shared" si="12"/>
        <v>0</v>
      </c>
      <c r="Z104" s="163">
        <f t="shared" si="13"/>
        <v>0</v>
      </c>
      <c r="AA104" s="164" t="str">
        <f t="shared" si="11"/>
        <v>NO</v>
      </c>
      <c r="AB104" s="15"/>
      <c r="AC104" s="13"/>
      <c r="AD104" s="13"/>
      <c r="AE104" s="124"/>
      <c r="AF104" s="124"/>
      <c r="AG104" s="49" t="s">
        <v>3</v>
      </c>
      <c r="AH104" s="13">
        <v>44757</v>
      </c>
      <c r="AI104" s="13"/>
    </row>
    <row r="105" spans="1:35" ht="96.6" hidden="1" x14ac:dyDescent="0.3">
      <c r="A105" s="1">
        <v>7</v>
      </c>
      <c r="B105" s="40" t="s">
        <v>14</v>
      </c>
      <c r="C105" s="44" t="s">
        <v>292</v>
      </c>
      <c r="D105" s="97">
        <v>0.28000000000000003</v>
      </c>
      <c r="E105" s="12" t="s">
        <v>293</v>
      </c>
      <c r="F105" s="12">
        <v>370</v>
      </c>
      <c r="G105" s="12">
        <v>2022</v>
      </c>
      <c r="H105" s="12" t="s">
        <v>67</v>
      </c>
      <c r="I105" s="13">
        <v>44757</v>
      </c>
      <c r="J105" s="12">
        <v>1</v>
      </c>
      <c r="K105" s="12">
        <v>5</v>
      </c>
      <c r="L105" s="14">
        <v>11037062</v>
      </c>
      <c r="M105" s="14"/>
      <c r="N105" s="134" t="s">
        <v>77</v>
      </c>
      <c r="O105" s="15"/>
      <c r="P105" s="15"/>
      <c r="Q105" s="15"/>
      <c r="R105" s="15"/>
      <c r="S105" s="15"/>
      <c r="T105" s="15"/>
      <c r="U105" s="15"/>
      <c r="V105" s="15"/>
      <c r="W105" s="161">
        <f t="shared" si="9"/>
        <v>0</v>
      </c>
      <c r="X105" s="161">
        <f t="shared" si="10"/>
        <v>0</v>
      </c>
      <c r="Y105" s="162">
        <f t="shared" si="12"/>
        <v>0</v>
      </c>
      <c r="Z105" s="163">
        <f t="shared" si="13"/>
        <v>0</v>
      </c>
      <c r="AA105" s="164" t="str">
        <f t="shared" si="11"/>
        <v>NO</v>
      </c>
      <c r="AB105" s="15"/>
      <c r="AC105" s="20" t="s">
        <v>294</v>
      </c>
      <c r="AD105" s="13"/>
      <c r="AE105" s="124"/>
      <c r="AF105" s="124"/>
      <c r="AG105" s="49" t="s">
        <v>4</v>
      </c>
      <c r="AH105" s="13">
        <v>44767</v>
      </c>
      <c r="AI105" s="13"/>
    </row>
    <row r="106" spans="1:35" ht="55.2" hidden="1" x14ac:dyDescent="0.3">
      <c r="A106" s="1">
        <v>7</v>
      </c>
      <c r="B106" s="40" t="s">
        <v>14</v>
      </c>
      <c r="C106" s="32" t="s">
        <v>295</v>
      </c>
      <c r="D106" s="166">
        <v>0.94699999999999995</v>
      </c>
      <c r="E106" s="12" t="s">
        <v>53</v>
      </c>
      <c r="F106" s="12">
        <v>597</v>
      </c>
      <c r="G106" s="12">
        <v>2020</v>
      </c>
      <c r="H106" s="12" t="s">
        <v>76</v>
      </c>
      <c r="I106" s="13">
        <v>44753</v>
      </c>
      <c r="J106" s="12">
        <v>2</v>
      </c>
      <c r="K106" s="12">
        <v>2</v>
      </c>
      <c r="L106" s="14">
        <v>1422348</v>
      </c>
      <c r="M106" s="14"/>
      <c r="N106" s="134" t="s">
        <v>296</v>
      </c>
      <c r="O106" s="15"/>
      <c r="P106" s="15"/>
      <c r="Q106" s="15"/>
      <c r="R106" s="15"/>
      <c r="S106" s="15"/>
      <c r="T106" s="15"/>
      <c r="U106" s="15"/>
      <c r="V106" s="15"/>
      <c r="W106" s="161">
        <f t="shared" si="9"/>
        <v>0</v>
      </c>
      <c r="X106" s="161">
        <f t="shared" si="10"/>
        <v>0</v>
      </c>
      <c r="Y106" s="162">
        <f t="shared" si="12"/>
        <v>0</v>
      </c>
      <c r="Z106" s="163">
        <f t="shared" si="13"/>
        <v>0</v>
      </c>
      <c r="AA106" s="164" t="str">
        <f t="shared" si="11"/>
        <v>NO</v>
      </c>
      <c r="AB106" s="15"/>
      <c r="AC106" s="20" t="s">
        <v>297</v>
      </c>
      <c r="AD106" s="13">
        <v>44753</v>
      </c>
      <c r="AE106" s="124"/>
      <c r="AF106" s="124"/>
      <c r="AG106" s="49" t="s">
        <v>4</v>
      </c>
      <c r="AH106" s="13">
        <v>44760</v>
      </c>
      <c r="AI106" s="13"/>
    </row>
    <row r="107" spans="1:35" ht="14.4" hidden="1" x14ac:dyDescent="0.3">
      <c r="A107" s="1">
        <v>7</v>
      </c>
      <c r="B107" s="40" t="s">
        <v>14</v>
      </c>
      <c r="C107" s="32" t="s">
        <v>108</v>
      </c>
      <c r="D107" s="12"/>
      <c r="E107" s="12" t="s">
        <v>110</v>
      </c>
      <c r="F107" s="12"/>
      <c r="G107" s="12">
        <v>2022</v>
      </c>
      <c r="H107" s="12" t="s">
        <v>113</v>
      </c>
      <c r="I107" s="13">
        <v>44754</v>
      </c>
      <c r="J107" s="12">
        <v>1</v>
      </c>
      <c r="K107" s="12"/>
      <c r="L107" s="14">
        <v>643000000</v>
      </c>
      <c r="M107" s="14"/>
      <c r="N107" s="134" t="s">
        <v>111</v>
      </c>
      <c r="O107" s="15"/>
      <c r="P107" s="15"/>
      <c r="Q107" s="15"/>
      <c r="R107" s="15"/>
      <c r="S107" s="15"/>
      <c r="T107" s="15"/>
      <c r="U107" s="15"/>
      <c r="V107" s="15"/>
      <c r="W107" s="161">
        <f t="shared" si="9"/>
        <v>0</v>
      </c>
      <c r="X107" s="161">
        <f t="shared" si="10"/>
        <v>0</v>
      </c>
      <c r="Y107" s="162">
        <f t="shared" si="12"/>
        <v>0</v>
      </c>
      <c r="Z107" s="163">
        <f t="shared" si="13"/>
        <v>0</v>
      </c>
      <c r="AA107" s="164" t="str">
        <f t="shared" si="11"/>
        <v>NO</v>
      </c>
      <c r="AB107" s="15"/>
      <c r="AC107" s="13"/>
      <c r="AD107" s="13"/>
      <c r="AE107" s="124"/>
      <c r="AF107" s="124"/>
      <c r="AG107" s="49" t="s">
        <v>3</v>
      </c>
      <c r="AH107" s="13">
        <v>44755</v>
      </c>
      <c r="AI107" s="13"/>
    </row>
    <row r="108" spans="1:35" ht="14.4" hidden="1" x14ac:dyDescent="0.3">
      <c r="A108" s="1">
        <v>7</v>
      </c>
      <c r="B108" s="40" t="s">
        <v>14</v>
      </c>
      <c r="C108" s="32" t="s">
        <v>108</v>
      </c>
      <c r="D108" s="36">
        <v>0.82</v>
      </c>
      <c r="E108" s="12" t="s">
        <v>110</v>
      </c>
      <c r="F108" s="12">
        <v>5</v>
      </c>
      <c r="G108" s="12">
        <v>2022</v>
      </c>
      <c r="H108" s="12" t="s">
        <v>113</v>
      </c>
      <c r="I108" s="13">
        <v>44754</v>
      </c>
      <c r="J108" s="12">
        <v>5</v>
      </c>
      <c r="K108" s="12"/>
      <c r="L108" s="14">
        <v>8699837</v>
      </c>
      <c r="M108" s="255"/>
      <c r="N108" s="155" t="s">
        <v>111</v>
      </c>
      <c r="O108" s="143"/>
      <c r="P108" s="143"/>
      <c r="Q108" s="143"/>
      <c r="R108" s="143"/>
      <c r="S108" s="143"/>
      <c r="T108" s="143"/>
      <c r="U108" s="143"/>
      <c r="V108" s="143"/>
      <c r="W108" s="175">
        <f t="shared" si="9"/>
        <v>0</v>
      </c>
      <c r="X108" s="161">
        <f t="shared" si="10"/>
        <v>0</v>
      </c>
      <c r="Y108" s="162">
        <f t="shared" si="12"/>
        <v>0</v>
      </c>
      <c r="Z108" s="163">
        <f t="shared" si="13"/>
        <v>0</v>
      </c>
      <c r="AA108" s="164" t="str">
        <f t="shared" si="11"/>
        <v>NO</v>
      </c>
      <c r="AB108" s="143"/>
      <c r="AC108" s="13"/>
      <c r="AD108" s="13"/>
      <c r="AE108" s="13"/>
      <c r="AF108" s="13"/>
      <c r="AG108" s="49" t="s">
        <v>3</v>
      </c>
      <c r="AH108" s="13">
        <v>44757</v>
      </c>
      <c r="AI108" s="13"/>
    </row>
    <row r="109" spans="1:35" ht="14.4" hidden="1" x14ac:dyDescent="0.3">
      <c r="A109" s="1">
        <v>7</v>
      </c>
      <c r="B109" s="40" t="s">
        <v>14</v>
      </c>
      <c r="C109" s="65" t="s">
        <v>194</v>
      </c>
      <c r="D109" s="53">
        <v>0.56999999999999995</v>
      </c>
      <c r="E109" s="23" t="s">
        <v>75</v>
      </c>
      <c r="F109" s="23">
        <v>74228</v>
      </c>
      <c r="G109" s="23">
        <v>2021</v>
      </c>
      <c r="H109" s="31" t="s">
        <v>113</v>
      </c>
      <c r="I109" s="24">
        <v>44755</v>
      </c>
      <c r="J109" s="23">
        <v>13</v>
      </c>
      <c r="K109" s="23"/>
      <c r="L109" s="197">
        <v>6740404</v>
      </c>
      <c r="M109" s="581"/>
      <c r="N109" s="191" t="s">
        <v>93</v>
      </c>
      <c r="O109" s="58"/>
      <c r="P109" s="58"/>
      <c r="Q109" s="58"/>
      <c r="R109" s="58"/>
      <c r="S109" s="58"/>
      <c r="T109" s="58"/>
      <c r="U109" s="58"/>
      <c r="V109" s="58"/>
      <c r="W109" s="172">
        <f t="shared" si="9"/>
        <v>0</v>
      </c>
      <c r="X109" s="232">
        <f t="shared" si="10"/>
        <v>0</v>
      </c>
      <c r="Y109" s="162">
        <f t="shared" si="12"/>
        <v>0</v>
      </c>
      <c r="Z109" s="163">
        <f t="shared" si="13"/>
        <v>0</v>
      </c>
      <c r="AA109" s="164" t="str">
        <f t="shared" si="11"/>
        <v>NO</v>
      </c>
      <c r="AB109" s="58"/>
      <c r="AC109" s="520"/>
      <c r="AD109" s="24"/>
      <c r="AE109" s="24"/>
      <c r="AF109" s="24"/>
      <c r="AG109" s="49" t="s">
        <v>3</v>
      </c>
      <c r="AH109" s="24">
        <v>38183</v>
      </c>
      <c r="AI109" s="24"/>
    </row>
    <row r="110" spans="1:35" ht="14.4" hidden="1" x14ac:dyDescent="0.3">
      <c r="A110" s="1">
        <v>7</v>
      </c>
      <c r="B110" s="40" t="s">
        <v>14</v>
      </c>
      <c r="C110" s="139" t="s">
        <v>178</v>
      </c>
      <c r="D110" s="23"/>
      <c r="E110" s="23" t="s">
        <v>102</v>
      </c>
      <c r="F110" s="23">
        <v>355</v>
      </c>
      <c r="G110" s="23">
        <v>2021</v>
      </c>
      <c r="H110" s="23" t="s">
        <v>72</v>
      </c>
      <c r="I110" s="24">
        <v>44763</v>
      </c>
      <c r="J110" s="23">
        <v>3</v>
      </c>
      <c r="K110" s="23"/>
      <c r="L110" s="25">
        <v>3703232</v>
      </c>
      <c r="M110" s="47"/>
      <c r="N110" s="189" t="s">
        <v>298</v>
      </c>
      <c r="O110" s="48"/>
      <c r="P110" s="48"/>
      <c r="Q110" s="48"/>
      <c r="R110" s="48"/>
      <c r="S110" s="48"/>
      <c r="T110" s="48"/>
      <c r="U110" s="48"/>
      <c r="V110" s="48"/>
      <c r="W110" s="177">
        <f t="shared" si="9"/>
        <v>0</v>
      </c>
      <c r="X110" s="161">
        <f t="shared" si="10"/>
        <v>0</v>
      </c>
      <c r="Y110" s="162">
        <f t="shared" si="12"/>
        <v>0</v>
      </c>
      <c r="Z110" s="163">
        <f t="shared" si="13"/>
        <v>0</v>
      </c>
      <c r="AA110" s="164" t="str">
        <f t="shared" si="11"/>
        <v>NO</v>
      </c>
      <c r="AB110" s="48"/>
      <c r="AC110" s="512" t="s">
        <v>299</v>
      </c>
      <c r="AD110" s="24"/>
      <c r="AE110" s="24"/>
      <c r="AF110" s="24"/>
      <c r="AG110" s="49" t="s">
        <v>4</v>
      </c>
      <c r="AH110" s="24">
        <v>44763</v>
      </c>
      <c r="AI110" s="563"/>
    </row>
    <row r="111" spans="1:35" ht="27.6" hidden="1" x14ac:dyDescent="0.3">
      <c r="A111" s="1">
        <v>7</v>
      </c>
      <c r="B111" s="40" t="s">
        <v>14</v>
      </c>
      <c r="C111" s="32" t="s">
        <v>300</v>
      </c>
      <c r="D111" s="36">
        <v>0.8</v>
      </c>
      <c r="E111" s="12" t="s">
        <v>187</v>
      </c>
      <c r="F111" s="12">
        <v>518</v>
      </c>
      <c r="G111" s="12">
        <v>2021</v>
      </c>
      <c r="H111" s="12" t="s">
        <v>76</v>
      </c>
      <c r="I111" s="13">
        <v>44757</v>
      </c>
      <c r="J111" s="12">
        <v>2</v>
      </c>
      <c r="K111" s="12">
        <v>4</v>
      </c>
      <c r="L111" s="14">
        <v>36149079</v>
      </c>
      <c r="M111" s="14"/>
      <c r="N111" s="134" t="s">
        <v>301</v>
      </c>
      <c r="O111" s="15"/>
      <c r="P111" s="15"/>
      <c r="Q111" s="15"/>
      <c r="R111" s="15"/>
      <c r="S111" s="15"/>
      <c r="T111" s="15"/>
      <c r="U111" s="15"/>
      <c r="V111" s="15"/>
      <c r="W111" s="161">
        <f t="shared" si="9"/>
        <v>0</v>
      </c>
      <c r="X111" s="161">
        <f t="shared" si="10"/>
        <v>0</v>
      </c>
      <c r="Y111" s="162">
        <f t="shared" si="12"/>
        <v>0</v>
      </c>
      <c r="Z111" s="163">
        <f t="shared" si="13"/>
        <v>0</v>
      </c>
      <c r="AA111" s="164" t="str">
        <f t="shared" si="11"/>
        <v>NO</v>
      </c>
      <c r="AB111" s="15"/>
      <c r="AC111" s="526"/>
      <c r="AD111" s="13">
        <v>44760</v>
      </c>
      <c r="AE111" s="124"/>
      <c r="AF111" s="124"/>
      <c r="AG111" s="49" t="s">
        <v>3</v>
      </c>
      <c r="AH111" s="13">
        <v>44760</v>
      </c>
      <c r="AI111" s="13"/>
    </row>
    <row r="112" spans="1:35" ht="39.6" hidden="1" x14ac:dyDescent="0.3">
      <c r="A112" s="1">
        <v>7</v>
      </c>
      <c r="B112" s="40" t="s">
        <v>14</v>
      </c>
      <c r="C112" s="44" t="s">
        <v>196</v>
      </c>
      <c r="D112" s="12" t="s">
        <v>197</v>
      </c>
      <c r="E112" s="23" t="s">
        <v>66</v>
      </c>
      <c r="F112" s="12">
        <v>615</v>
      </c>
      <c r="G112" s="12">
        <v>2020</v>
      </c>
      <c r="H112" s="12" t="s">
        <v>67</v>
      </c>
      <c r="I112" s="68">
        <v>44757</v>
      </c>
      <c r="J112" s="12">
        <v>14</v>
      </c>
      <c r="K112" s="12">
        <v>16</v>
      </c>
      <c r="L112" s="168">
        <v>138963600</v>
      </c>
      <c r="M112" s="168"/>
      <c r="N112" s="134" t="s">
        <v>198</v>
      </c>
      <c r="O112" s="15"/>
      <c r="P112" s="15"/>
      <c r="Q112" s="15"/>
      <c r="R112" s="15"/>
      <c r="S112" s="15"/>
      <c r="T112" s="15"/>
      <c r="U112" s="15"/>
      <c r="V112" s="15"/>
      <c r="W112" s="161">
        <f t="shared" si="9"/>
        <v>0</v>
      </c>
      <c r="X112" s="161">
        <f t="shared" si="10"/>
        <v>0</v>
      </c>
      <c r="Y112" s="162">
        <f t="shared" si="12"/>
        <v>0</v>
      </c>
      <c r="Z112" s="163">
        <f t="shared" si="13"/>
        <v>0</v>
      </c>
      <c r="AA112" s="164" t="str">
        <f t="shared" si="11"/>
        <v>NO</v>
      </c>
      <c r="AB112" s="15"/>
      <c r="AC112" s="111" t="s">
        <v>302</v>
      </c>
      <c r="AD112" s="13"/>
      <c r="AE112" s="124"/>
      <c r="AF112" s="124"/>
      <c r="AG112" s="49" t="s">
        <v>4</v>
      </c>
      <c r="AH112" s="13">
        <v>44760</v>
      </c>
      <c r="AI112" s="13"/>
    </row>
    <row r="113" spans="1:35" ht="66" hidden="1" x14ac:dyDescent="0.3">
      <c r="A113" s="1">
        <v>7</v>
      </c>
      <c r="B113" s="40" t="s">
        <v>14</v>
      </c>
      <c r="C113" s="32" t="s">
        <v>303</v>
      </c>
      <c r="D113" s="12"/>
      <c r="E113" s="12" t="s">
        <v>130</v>
      </c>
      <c r="F113" s="12">
        <v>368</v>
      </c>
      <c r="G113" s="12">
        <v>2022</v>
      </c>
      <c r="H113" s="12" t="s">
        <v>67</v>
      </c>
      <c r="I113" s="68">
        <v>44757</v>
      </c>
      <c r="J113" s="12" t="s">
        <v>304</v>
      </c>
      <c r="K113" s="12">
        <v>15</v>
      </c>
      <c r="L113" s="14">
        <v>4470246114</v>
      </c>
      <c r="M113" s="14"/>
      <c r="N113" s="134" t="s">
        <v>204</v>
      </c>
      <c r="O113" s="15"/>
      <c r="P113" s="15"/>
      <c r="Q113" s="15"/>
      <c r="R113" s="15"/>
      <c r="S113" s="15"/>
      <c r="T113" s="15"/>
      <c r="U113" s="15"/>
      <c r="V113" s="15"/>
      <c r="W113" s="161">
        <f t="shared" si="9"/>
        <v>0</v>
      </c>
      <c r="X113" s="161">
        <f t="shared" si="10"/>
        <v>0</v>
      </c>
      <c r="Y113" s="162">
        <f t="shared" si="12"/>
        <v>0</v>
      </c>
      <c r="Z113" s="163">
        <f t="shared" si="13"/>
        <v>0</v>
      </c>
      <c r="AA113" s="164" t="str">
        <f t="shared" si="11"/>
        <v>NO</v>
      </c>
      <c r="AB113" s="15"/>
      <c r="AC113" s="111" t="s">
        <v>305</v>
      </c>
      <c r="AD113" s="13">
        <v>44760</v>
      </c>
      <c r="AE113" s="124"/>
      <c r="AF113" s="124"/>
      <c r="AG113" s="49" t="s">
        <v>4</v>
      </c>
      <c r="AH113" s="13"/>
      <c r="AI113" s="13"/>
    </row>
    <row r="114" spans="1:35" ht="41.4" hidden="1" x14ac:dyDescent="0.3">
      <c r="A114" s="1">
        <v>7</v>
      </c>
      <c r="B114" s="40" t="s">
        <v>14</v>
      </c>
      <c r="C114" s="32" t="s">
        <v>306</v>
      </c>
      <c r="D114" s="97">
        <v>1</v>
      </c>
      <c r="E114" s="12" t="s">
        <v>273</v>
      </c>
      <c r="F114" s="12">
        <v>525</v>
      </c>
      <c r="G114" s="12">
        <v>2021</v>
      </c>
      <c r="H114" s="12" t="s">
        <v>76</v>
      </c>
      <c r="I114" s="13">
        <v>44757</v>
      </c>
      <c r="J114" s="12">
        <v>1</v>
      </c>
      <c r="K114" s="12">
        <v>1</v>
      </c>
      <c r="L114" s="14">
        <v>804022990</v>
      </c>
      <c r="M114" s="14"/>
      <c r="N114" s="134" t="s">
        <v>307</v>
      </c>
      <c r="O114" s="15"/>
      <c r="P114" s="15"/>
      <c r="Q114" s="15"/>
      <c r="R114" s="15"/>
      <c r="S114" s="15"/>
      <c r="T114" s="15"/>
      <c r="U114" s="15"/>
      <c r="V114" s="15"/>
      <c r="W114" s="161">
        <f t="shared" si="9"/>
        <v>0</v>
      </c>
      <c r="X114" s="161">
        <f t="shared" si="10"/>
        <v>0</v>
      </c>
      <c r="Y114" s="162">
        <f t="shared" si="12"/>
        <v>0</v>
      </c>
      <c r="Z114" s="163">
        <f t="shared" si="13"/>
        <v>0</v>
      </c>
      <c r="AA114" s="164" t="str">
        <f t="shared" si="11"/>
        <v>NO</v>
      </c>
      <c r="AB114" s="15"/>
      <c r="AC114" s="20" t="s">
        <v>308</v>
      </c>
      <c r="AD114" s="13">
        <v>44760</v>
      </c>
      <c r="AE114" s="13"/>
      <c r="AF114" s="13"/>
      <c r="AG114" s="619" t="s">
        <v>4</v>
      </c>
      <c r="AH114" s="13">
        <v>44760</v>
      </c>
      <c r="AI114" s="13"/>
    </row>
    <row r="115" spans="1:35" ht="27.6" hidden="1" x14ac:dyDescent="0.3">
      <c r="A115" s="1">
        <v>7</v>
      </c>
      <c r="B115" s="27" t="s">
        <v>14</v>
      </c>
      <c r="C115" s="139" t="s">
        <v>74</v>
      </c>
      <c r="D115" s="36">
        <v>0.33</v>
      </c>
      <c r="E115" s="12" t="s">
        <v>75</v>
      </c>
      <c r="F115" s="12">
        <v>85202</v>
      </c>
      <c r="G115" s="12">
        <v>2022</v>
      </c>
      <c r="H115" s="12" t="s">
        <v>76</v>
      </c>
      <c r="I115" s="13">
        <v>44760</v>
      </c>
      <c r="J115" s="12">
        <v>5</v>
      </c>
      <c r="K115" s="12">
        <v>11</v>
      </c>
      <c r="L115" s="6">
        <v>16596416</v>
      </c>
      <c r="N115" s="241" t="s">
        <v>77</v>
      </c>
      <c r="O115" s="69"/>
      <c r="P115" s="69"/>
      <c r="Q115" s="69"/>
      <c r="R115" s="69"/>
      <c r="S115" s="69"/>
      <c r="T115" s="69"/>
      <c r="U115" s="69"/>
      <c r="V115" s="69"/>
      <c r="W115" s="161">
        <f t="shared" si="9"/>
        <v>0</v>
      </c>
      <c r="X115" s="161">
        <f t="shared" si="10"/>
        <v>0</v>
      </c>
      <c r="Y115" s="162">
        <f t="shared" si="12"/>
        <v>0</v>
      </c>
      <c r="Z115" s="163">
        <f t="shared" si="13"/>
        <v>0</v>
      </c>
      <c r="AA115" s="164" t="str">
        <f t="shared" si="11"/>
        <v>NO</v>
      </c>
      <c r="AB115" s="69"/>
      <c r="AC115" s="13"/>
      <c r="AD115" s="13"/>
      <c r="AE115" s="13"/>
      <c r="AF115" s="13"/>
      <c r="AG115" s="49" t="s">
        <v>3</v>
      </c>
      <c r="AH115" s="13">
        <v>44760</v>
      </c>
      <c r="AI115" s="13"/>
    </row>
    <row r="116" spans="1:35" ht="27.6" hidden="1" x14ac:dyDescent="0.3">
      <c r="A116" s="1">
        <v>7</v>
      </c>
      <c r="B116" s="27" t="s">
        <v>14</v>
      </c>
      <c r="C116" s="102" t="s">
        <v>171</v>
      </c>
      <c r="D116" s="580" t="s">
        <v>309</v>
      </c>
      <c r="E116" s="2" t="s">
        <v>53</v>
      </c>
      <c r="F116" s="2">
        <v>523</v>
      </c>
      <c r="G116" s="2">
        <v>2021</v>
      </c>
      <c r="H116" s="2" t="s">
        <v>76</v>
      </c>
      <c r="I116" s="3">
        <v>44754</v>
      </c>
      <c r="J116" s="2">
        <v>2</v>
      </c>
      <c r="K116" s="2">
        <v>10</v>
      </c>
      <c r="L116" s="6">
        <v>11231357</v>
      </c>
      <c r="N116" s="188" t="s">
        <v>81</v>
      </c>
      <c r="W116" s="593">
        <f t="shared" si="9"/>
        <v>0</v>
      </c>
      <c r="X116" s="593">
        <f t="shared" si="10"/>
        <v>0</v>
      </c>
      <c r="Y116" s="584">
        <f t="shared" si="12"/>
        <v>0</v>
      </c>
      <c r="Z116" s="584">
        <f t="shared" si="13"/>
        <v>0</v>
      </c>
      <c r="AA116" s="594" t="str">
        <f t="shared" si="11"/>
        <v>NO</v>
      </c>
      <c r="AC116" s="3" t="s">
        <v>310</v>
      </c>
      <c r="AG116" s="586" t="s">
        <v>3</v>
      </c>
      <c r="AH116" s="3">
        <v>44757</v>
      </c>
    </row>
    <row r="117" spans="1:35" ht="69" hidden="1" x14ac:dyDescent="0.3">
      <c r="A117" s="1">
        <v>7</v>
      </c>
      <c r="B117" s="27" t="s">
        <v>14</v>
      </c>
      <c r="C117" s="32" t="s">
        <v>216</v>
      </c>
      <c r="D117" s="36">
        <v>0.76</v>
      </c>
      <c r="E117" s="12" t="s">
        <v>187</v>
      </c>
      <c r="F117" s="12">
        <v>540</v>
      </c>
      <c r="G117" s="12">
        <v>2021</v>
      </c>
      <c r="H117" s="12" t="s">
        <v>87</v>
      </c>
      <c r="I117" s="13">
        <v>44727</v>
      </c>
      <c r="J117" s="12">
        <v>2</v>
      </c>
      <c r="K117" s="12">
        <v>3</v>
      </c>
      <c r="L117" s="14">
        <v>237203991</v>
      </c>
      <c r="M117" s="14"/>
      <c r="N117" s="134" t="s">
        <v>311</v>
      </c>
      <c r="O117" s="15"/>
      <c r="P117" s="15"/>
      <c r="Q117" s="15"/>
      <c r="R117" s="15"/>
      <c r="S117" s="15"/>
      <c r="T117" s="15"/>
      <c r="U117" s="15"/>
      <c r="V117" s="15"/>
      <c r="W117" s="161">
        <f t="shared" si="9"/>
        <v>0</v>
      </c>
      <c r="X117" s="161">
        <f t="shared" si="10"/>
        <v>0</v>
      </c>
      <c r="Y117" s="162">
        <f t="shared" si="12"/>
        <v>0</v>
      </c>
      <c r="Z117" s="163">
        <f t="shared" si="13"/>
        <v>0</v>
      </c>
      <c r="AA117" s="164" t="str">
        <f t="shared" si="11"/>
        <v>NO</v>
      </c>
      <c r="AB117" s="15"/>
      <c r="AC117" s="74" t="s">
        <v>312</v>
      </c>
      <c r="AD117" s="13">
        <v>44759</v>
      </c>
      <c r="AE117" s="124"/>
      <c r="AF117" s="124"/>
      <c r="AG117" s="49" t="s">
        <v>4</v>
      </c>
      <c r="AH117" s="13"/>
      <c r="AI117" s="13"/>
    </row>
    <row r="118" spans="1:35" ht="27.6" hidden="1" x14ac:dyDescent="0.3">
      <c r="A118" s="1">
        <v>7</v>
      </c>
      <c r="B118" s="23" t="s">
        <v>14</v>
      </c>
      <c r="C118" s="44" t="s">
        <v>313</v>
      </c>
      <c r="D118" s="12"/>
      <c r="E118" s="12" t="s">
        <v>314</v>
      </c>
      <c r="F118" s="12">
        <v>391</v>
      </c>
      <c r="G118" s="12">
        <v>2021</v>
      </c>
      <c r="H118" s="12" t="s">
        <v>87</v>
      </c>
      <c r="I118" s="13">
        <v>44759</v>
      </c>
      <c r="J118" s="12">
        <v>1</v>
      </c>
      <c r="K118" s="12"/>
      <c r="L118" s="14">
        <v>24717212</v>
      </c>
      <c r="M118" s="14"/>
      <c r="N118" s="134" t="s">
        <v>228</v>
      </c>
      <c r="O118" s="15" t="s">
        <v>39</v>
      </c>
      <c r="P118" s="15" t="s">
        <v>40</v>
      </c>
      <c r="Q118" s="15" t="s">
        <v>39</v>
      </c>
      <c r="R118" s="70" t="s">
        <v>39</v>
      </c>
      <c r="S118" s="15" t="s">
        <v>39</v>
      </c>
      <c r="T118" s="15" t="s">
        <v>39</v>
      </c>
      <c r="U118" s="15" t="s">
        <v>39</v>
      </c>
      <c r="V118" s="15" t="s">
        <v>40</v>
      </c>
      <c r="W118" s="161">
        <f t="shared" si="9"/>
        <v>6</v>
      </c>
      <c r="X118" s="161">
        <f t="shared" si="10"/>
        <v>2</v>
      </c>
      <c r="Y118" s="162">
        <f t="shared" si="12"/>
        <v>0.6</v>
      </c>
      <c r="Z118" s="163">
        <f t="shared" si="13"/>
        <v>0.2</v>
      </c>
      <c r="AA118" s="164" t="str">
        <f t="shared" si="11"/>
        <v>NO</v>
      </c>
      <c r="AB118" s="15" t="s">
        <v>40</v>
      </c>
      <c r="AC118" s="509" t="s">
        <v>315</v>
      </c>
      <c r="AD118" s="13">
        <v>44760</v>
      </c>
      <c r="AE118" s="124"/>
      <c r="AF118" s="124"/>
      <c r="AG118" s="49" t="s">
        <v>4</v>
      </c>
      <c r="AH118" s="13" t="s">
        <v>316</v>
      </c>
      <c r="AI118" s="13"/>
    </row>
    <row r="119" spans="1:35" ht="72.75" hidden="1" customHeight="1" x14ac:dyDescent="0.3">
      <c r="A119" s="1">
        <v>7</v>
      </c>
      <c r="B119" s="23" t="s">
        <v>14</v>
      </c>
      <c r="C119" s="44" t="s">
        <v>317</v>
      </c>
      <c r="D119" s="36">
        <v>1</v>
      </c>
      <c r="E119" s="12" t="s">
        <v>97</v>
      </c>
      <c r="F119" s="12">
        <v>366</v>
      </c>
      <c r="G119" s="12">
        <v>2022</v>
      </c>
      <c r="H119" s="12" t="s">
        <v>87</v>
      </c>
      <c r="I119" s="13">
        <v>44760</v>
      </c>
      <c r="J119" s="12">
        <v>2</v>
      </c>
      <c r="K119" s="12">
        <v>3</v>
      </c>
      <c r="L119" s="14">
        <v>200115</v>
      </c>
      <c r="M119" s="14"/>
      <c r="N119" s="134" t="s">
        <v>98</v>
      </c>
      <c r="O119" s="15"/>
      <c r="P119" s="15"/>
      <c r="Q119" s="15"/>
      <c r="R119" s="15"/>
      <c r="S119" s="15"/>
      <c r="T119" s="15"/>
      <c r="U119" s="15"/>
      <c r="V119" s="15"/>
      <c r="W119" s="161">
        <f t="shared" si="9"/>
        <v>0</v>
      </c>
      <c r="X119" s="161">
        <f t="shared" si="10"/>
        <v>0</v>
      </c>
      <c r="Y119" s="162">
        <f t="shared" si="12"/>
        <v>0</v>
      </c>
      <c r="Z119" s="163">
        <f t="shared" si="13"/>
        <v>0</v>
      </c>
      <c r="AA119" s="164" t="str">
        <f t="shared" si="11"/>
        <v>NO</v>
      </c>
      <c r="AB119" s="15"/>
      <c r="AC119" s="32" t="s">
        <v>318</v>
      </c>
      <c r="AD119" s="13">
        <v>44760</v>
      </c>
      <c r="AE119" s="124"/>
      <c r="AF119" s="124"/>
      <c r="AG119" s="49" t="s">
        <v>4</v>
      </c>
      <c r="AH119" s="13"/>
      <c r="AI119" s="13"/>
    </row>
    <row r="120" spans="1:35" ht="14.4" hidden="1" x14ac:dyDescent="0.3">
      <c r="A120" s="1">
        <v>7</v>
      </c>
      <c r="B120" s="23" t="s">
        <v>14</v>
      </c>
      <c r="C120" s="65" t="s">
        <v>91</v>
      </c>
      <c r="D120" s="39"/>
      <c r="E120" s="12" t="s">
        <v>102</v>
      </c>
      <c r="F120" s="12">
        <v>334</v>
      </c>
      <c r="G120" s="12">
        <v>2019</v>
      </c>
      <c r="H120" s="12" t="s">
        <v>87</v>
      </c>
      <c r="I120" s="13">
        <v>44752</v>
      </c>
      <c r="J120" s="23">
        <v>10</v>
      </c>
      <c r="K120" s="12">
        <v>10</v>
      </c>
      <c r="L120" s="14"/>
      <c r="M120" s="14"/>
      <c r="N120" s="134" t="s">
        <v>93</v>
      </c>
      <c r="O120" s="15"/>
      <c r="P120" s="15"/>
      <c r="Q120" s="15"/>
      <c r="R120" s="15"/>
      <c r="S120" s="15"/>
      <c r="T120" s="15"/>
      <c r="U120" s="15"/>
      <c r="V120" s="15"/>
      <c r="W120" s="161">
        <f t="shared" si="9"/>
        <v>0</v>
      </c>
      <c r="X120" s="161">
        <f t="shared" si="10"/>
        <v>0</v>
      </c>
      <c r="Y120" s="162">
        <f t="shared" si="12"/>
        <v>0</v>
      </c>
      <c r="Z120" s="163">
        <f t="shared" si="13"/>
        <v>0</v>
      </c>
      <c r="AA120" s="164" t="str">
        <f t="shared" si="11"/>
        <v>NO</v>
      </c>
      <c r="AB120" s="15"/>
      <c r="AC120" s="13"/>
      <c r="AD120" s="13"/>
      <c r="AE120" s="124"/>
      <c r="AF120" s="124"/>
      <c r="AG120" s="49" t="s">
        <v>3</v>
      </c>
      <c r="AH120" s="13">
        <v>44752</v>
      </c>
      <c r="AI120" s="13"/>
    </row>
    <row r="121" spans="1:35" ht="69" hidden="1" x14ac:dyDescent="0.3">
      <c r="A121" s="1">
        <v>6</v>
      </c>
      <c r="B121" s="12" t="s">
        <v>12</v>
      </c>
      <c r="C121" s="44" t="s">
        <v>51</v>
      </c>
      <c r="D121" s="12">
        <v>100</v>
      </c>
      <c r="E121" s="12" t="s">
        <v>187</v>
      </c>
      <c r="F121" s="12">
        <v>321</v>
      </c>
      <c r="G121" s="66">
        <v>2019</v>
      </c>
      <c r="H121" s="32" t="s">
        <v>54</v>
      </c>
      <c r="I121" s="13">
        <v>44719</v>
      </c>
      <c r="J121" s="12">
        <v>3</v>
      </c>
      <c r="K121" s="12">
        <v>3</v>
      </c>
      <c r="L121" s="14">
        <v>66562728</v>
      </c>
      <c r="M121" s="14"/>
      <c r="N121" s="32" t="s">
        <v>319</v>
      </c>
      <c r="O121" s="12"/>
      <c r="P121" s="12"/>
      <c r="Q121" s="12"/>
      <c r="R121" s="12"/>
      <c r="S121" s="12"/>
      <c r="T121" s="12"/>
      <c r="U121" s="12"/>
      <c r="V121" s="12"/>
      <c r="W121" s="161">
        <f t="shared" si="9"/>
        <v>0</v>
      </c>
      <c r="X121" s="161">
        <f t="shared" si="10"/>
        <v>0</v>
      </c>
      <c r="Y121" s="162">
        <f t="shared" si="12"/>
        <v>0</v>
      </c>
      <c r="Z121" s="163">
        <f t="shared" si="13"/>
        <v>0</v>
      </c>
      <c r="AA121" s="164" t="str">
        <f t="shared" si="11"/>
        <v>NO</v>
      </c>
      <c r="AB121" s="12"/>
      <c r="AC121" s="20" t="s">
        <v>320</v>
      </c>
      <c r="AD121" s="13">
        <v>44720</v>
      </c>
      <c r="AE121" s="124"/>
      <c r="AF121" s="124"/>
      <c r="AG121" s="49" t="s">
        <v>4</v>
      </c>
      <c r="AH121" s="13"/>
      <c r="AI121" s="13"/>
    </row>
    <row r="122" spans="1:35" ht="27.6" hidden="1" x14ac:dyDescent="0.3">
      <c r="A122" s="1">
        <v>6</v>
      </c>
      <c r="B122" s="12" t="s">
        <v>12</v>
      </c>
      <c r="C122" s="44" t="s">
        <v>108</v>
      </c>
      <c r="D122" s="12">
        <v>100</v>
      </c>
      <c r="E122" s="12" t="s">
        <v>110</v>
      </c>
      <c r="F122" s="12">
        <v>4</v>
      </c>
      <c r="G122" s="12">
        <v>2022</v>
      </c>
      <c r="H122" s="32" t="s">
        <v>54</v>
      </c>
      <c r="I122" s="13">
        <v>44721</v>
      </c>
      <c r="J122" s="12">
        <v>6</v>
      </c>
      <c r="K122" s="12">
        <v>6</v>
      </c>
      <c r="L122" s="14">
        <v>643500000</v>
      </c>
      <c r="M122" s="14"/>
      <c r="N122" s="134" t="s">
        <v>321</v>
      </c>
      <c r="O122" s="15"/>
      <c r="P122" s="15"/>
      <c r="Q122" s="15"/>
      <c r="R122" s="15"/>
      <c r="S122" s="15"/>
      <c r="T122" s="15"/>
      <c r="U122" s="15"/>
      <c r="V122" s="15"/>
      <c r="W122" s="161">
        <f t="shared" si="9"/>
        <v>0</v>
      </c>
      <c r="X122" s="161">
        <f t="shared" si="10"/>
        <v>0</v>
      </c>
      <c r="Y122" s="162">
        <f t="shared" si="12"/>
        <v>0</v>
      </c>
      <c r="Z122" s="163">
        <f t="shared" si="13"/>
        <v>0</v>
      </c>
      <c r="AA122" s="164" t="str">
        <f t="shared" si="11"/>
        <v>NO</v>
      </c>
      <c r="AB122" s="15"/>
      <c r="AC122" s="13"/>
      <c r="AD122" s="13"/>
      <c r="AE122" s="13"/>
      <c r="AF122" s="13"/>
      <c r="AG122" s="49" t="s">
        <v>3</v>
      </c>
      <c r="AH122" s="13">
        <v>44721</v>
      </c>
      <c r="AI122" s="13"/>
    </row>
    <row r="123" spans="1:35" ht="27.6" hidden="1" x14ac:dyDescent="0.3">
      <c r="A123" s="1">
        <v>6</v>
      </c>
      <c r="B123" s="12" t="s">
        <v>12</v>
      </c>
      <c r="C123" s="32" t="s">
        <v>322</v>
      </c>
      <c r="D123" s="12">
        <v>65.930000000000007</v>
      </c>
      <c r="E123" s="12" t="s">
        <v>110</v>
      </c>
      <c r="F123" s="12">
        <v>5</v>
      </c>
      <c r="G123" s="12">
        <v>2022</v>
      </c>
      <c r="H123" s="32" t="s">
        <v>54</v>
      </c>
      <c r="I123" s="13">
        <v>44721</v>
      </c>
      <c r="J123" s="12">
        <v>4</v>
      </c>
      <c r="K123" s="12">
        <v>6</v>
      </c>
      <c r="L123" s="14">
        <v>8842593</v>
      </c>
      <c r="M123" s="14"/>
      <c r="N123" s="134" t="s">
        <v>321</v>
      </c>
      <c r="O123" s="15"/>
      <c r="P123" s="15"/>
      <c r="Q123" s="15"/>
      <c r="R123" s="15"/>
      <c r="S123" s="15"/>
      <c r="T123" s="15"/>
      <c r="U123" s="15"/>
      <c r="V123" s="15"/>
      <c r="W123" s="161">
        <f t="shared" si="9"/>
        <v>0</v>
      </c>
      <c r="X123" s="161">
        <f t="shared" si="10"/>
        <v>0</v>
      </c>
      <c r="Y123" s="162">
        <f t="shared" si="12"/>
        <v>0</v>
      </c>
      <c r="Z123" s="163">
        <f t="shared" si="13"/>
        <v>0</v>
      </c>
      <c r="AA123" s="164" t="str">
        <f t="shared" si="11"/>
        <v>NO</v>
      </c>
      <c r="AB123" s="15"/>
      <c r="AC123" s="13"/>
      <c r="AD123" s="13"/>
      <c r="AE123" s="13"/>
      <c r="AF123" s="13"/>
      <c r="AG123" s="49" t="s">
        <v>3</v>
      </c>
      <c r="AH123" s="13">
        <v>44721</v>
      </c>
      <c r="AI123" s="13"/>
    </row>
    <row r="124" spans="1:35" ht="102.75" hidden="1" customHeight="1" x14ac:dyDescent="0.3">
      <c r="A124" s="1">
        <v>7</v>
      </c>
      <c r="B124" s="12" t="s">
        <v>12</v>
      </c>
      <c r="C124" s="109" t="s">
        <v>74</v>
      </c>
      <c r="D124" s="94">
        <v>0.35</v>
      </c>
      <c r="E124" s="23" t="s">
        <v>75</v>
      </c>
      <c r="F124" s="23">
        <v>85202</v>
      </c>
      <c r="G124" s="23">
        <v>2022</v>
      </c>
      <c r="H124" s="31" t="s">
        <v>76</v>
      </c>
      <c r="I124" s="24">
        <v>44721</v>
      </c>
      <c r="J124" s="23">
        <v>4</v>
      </c>
      <c r="K124" s="23">
        <v>11</v>
      </c>
      <c r="L124" s="25">
        <v>19618387</v>
      </c>
      <c r="M124" s="25"/>
      <c r="N124" s="240" t="s">
        <v>77</v>
      </c>
      <c r="O124" s="81"/>
      <c r="P124" s="81"/>
      <c r="Q124" s="81"/>
      <c r="R124" s="81"/>
      <c r="S124" s="81"/>
      <c r="T124" s="81"/>
      <c r="U124" s="81"/>
      <c r="V124" s="81"/>
      <c r="W124" s="161">
        <f t="shared" si="9"/>
        <v>0</v>
      </c>
      <c r="X124" s="161">
        <f t="shared" si="10"/>
        <v>0</v>
      </c>
      <c r="Y124" s="162">
        <f t="shared" si="12"/>
        <v>0</v>
      </c>
      <c r="Z124" s="163">
        <f t="shared" si="13"/>
        <v>0</v>
      </c>
      <c r="AA124" s="164" t="str">
        <f t="shared" si="11"/>
        <v>NO</v>
      </c>
      <c r="AB124" s="81"/>
      <c r="AC124" s="24" t="s">
        <v>323</v>
      </c>
      <c r="AD124" s="24"/>
      <c r="AE124" s="49"/>
      <c r="AF124" s="49"/>
      <c r="AG124" s="49" t="s">
        <v>3</v>
      </c>
      <c r="AH124" s="24">
        <v>44721</v>
      </c>
      <c r="AI124" s="24"/>
    </row>
    <row r="125" spans="1:35" ht="216.75" hidden="1" customHeight="1" x14ac:dyDescent="0.3">
      <c r="A125" s="1">
        <v>6</v>
      </c>
      <c r="B125" s="12" t="s">
        <v>12</v>
      </c>
      <c r="C125" s="107" t="s">
        <v>78</v>
      </c>
      <c r="D125" s="36">
        <v>0.75</v>
      </c>
      <c r="E125" s="12" t="s">
        <v>75</v>
      </c>
      <c r="F125" s="12">
        <v>70932</v>
      </c>
      <c r="G125" s="12">
        <v>2021</v>
      </c>
      <c r="H125" s="31" t="s">
        <v>76</v>
      </c>
      <c r="I125" s="13">
        <v>44721</v>
      </c>
      <c r="J125" s="12">
        <v>9</v>
      </c>
      <c r="K125" s="67">
        <v>12</v>
      </c>
      <c r="L125" s="14">
        <v>204781</v>
      </c>
      <c r="M125" s="292" t="s">
        <v>79</v>
      </c>
      <c r="N125" s="30" t="s">
        <v>80</v>
      </c>
      <c r="O125" s="26"/>
      <c r="P125" s="26"/>
      <c r="Q125" s="26"/>
      <c r="R125" s="26"/>
      <c r="S125" s="26"/>
      <c r="T125" s="26"/>
      <c r="U125" s="26"/>
      <c r="V125" s="26"/>
      <c r="W125" s="161">
        <f t="shared" si="9"/>
        <v>0</v>
      </c>
      <c r="X125" s="161">
        <f t="shared" si="10"/>
        <v>0</v>
      </c>
      <c r="Y125" s="162">
        <f t="shared" ref="Y125:Y156" si="14">+W125/10</f>
        <v>0</v>
      </c>
      <c r="Z125" s="163">
        <f t="shared" ref="Z125:Z156" si="15">+X125/10</f>
        <v>0</v>
      </c>
      <c r="AA125" s="164" t="str">
        <f t="shared" si="11"/>
        <v>NO</v>
      </c>
      <c r="AB125" s="26"/>
      <c r="AC125" s="13" t="s">
        <v>324</v>
      </c>
      <c r="AD125" s="13"/>
      <c r="AE125" s="13"/>
      <c r="AF125" s="13"/>
      <c r="AG125" s="49" t="s">
        <v>3</v>
      </c>
      <c r="AH125" s="13">
        <v>44721</v>
      </c>
      <c r="AI125" s="13"/>
    </row>
    <row r="126" spans="1:35" ht="41.4" hidden="1" x14ac:dyDescent="0.3">
      <c r="A126" s="1">
        <v>6</v>
      </c>
      <c r="B126" s="12" t="s">
        <v>12</v>
      </c>
      <c r="C126" s="31" t="s">
        <v>61</v>
      </c>
      <c r="D126" s="64">
        <v>0.88890000000000002</v>
      </c>
      <c r="E126" s="23" t="s">
        <v>66</v>
      </c>
      <c r="F126" s="23">
        <v>600</v>
      </c>
      <c r="G126" s="23">
        <v>2020</v>
      </c>
      <c r="H126" s="31" t="s">
        <v>76</v>
      </c>
      <c r="I126" s="24">
        <v>44725</v>
      </c>
      <c r="J126" s="23">
        <v>16</v>
      </c>
      <c r="K126" s="23">
        <v>18</v>
      </c>
      <c r="L126" s="25">
        <v>1370880</v>
      </c>
      <c r="M126" s="25"/>
      <c r="N126" s="30" t="s">
        <v>64</v>
      </c>
      <c r="O126" s="26"/>
      <c r="P126" s="26"/>
      <c r="Q126" s="26"/>
      <c r="R126" s="26"/>
      <c r="S126" s="26"/>
      <c r="T126" s="26"/>
      <c r="U126" s="26"/>
      <c r="V126" s="26"/>
      <c r="W126" s="161">
        <f t="shared" si="9"/>
        <v>0</v>
      </c>
      <c r="X126" s="161">
        <f t="shared" si="10"/>
        <v>0</v>
      </c>
      <c r="Y126" s="162">
        <f t="shared" si="14"/>
        <v>0</v>
      </c>
      <c r="Z126" s="163">
        <f t="shared" si="15"/>
        <v>0</v>
      </c>
      <c r="AA126" s="164" t="str">
        <f t="shared" si="11"/>
        <v>NO</v>
      </c>
      <c r="AB126" s="26"/>
      <c r="AC126" s="24" t="s">
        <v>325</v>
      </c>
      <c r="AD126" s="24"/>
      <c r="AE126" s="24"/>
      <c r="AF126" s="24"/>
      <c r="AG126" s="49" t="s">
        <v>3</v>
      </c>
      <c r="AH126" s="13">
        <v>44725</v>
      </c>
      <c r="AI126" s="13"/>
    </row>
    <row r="127" spans="1:35" ht="41.4" hidden="1" x14ac:dyDescent="0.3">
      <c r="A127" s="1">
        <v>6</v>
      </c>
      <c r="B127" s="12" t="s">
        <v>12</v>
      </c>
      <c r="C127" s="31" t="s">
        <v>61</v>
      </c>
      <c r="D127" s="12">
        <v>85</v>
      </c>
      <c r="E127" s="23" t="s">
        <v>66</v>
      </c>
      <c r="F127" s="23">
        <v>298</v>
      </c>
      <c r="G127" s="23">
        <v>2021</v>
      </c>
      <c r="H127" s="23" t="s">
        <v>76</v>
      </c>
      <c r="I127" s="13">
        <v>44725</v>
      </c>
      <c r="J127" s="12">
        <v>12</v>
      </c>
      <c r="K127" s="12">
        <v>14</v>
      </c>
      <c r="L127" s="14">
        <v>2618833</v>
      </c>
      <c r="M127" s="14"/>
      <c r="N127" s="30" t="s">
        <v>64</v>
      </c>
      <c r="O127" s="26"/>
      <c r="P127" s="26"/>
      <c r="Q127" s="26"/>
      <c r="R127" s="26"/>
      <c r="S127" s="26"/>
      <c r="T127" s="26"/>
      <c r="U127" s="26"/>
      <c r="V127" s="26"/>
      <c r="W127" s="161">
        <f t="shared" si="9"/>
        <v>0</v>
      </c>
      <c r="X127" s="161">
        <f t="shared" si="10"/>
        <v>0</v>
      </c>
      <c r="Y127" s="162">
        <f t="shared" si="14"/>
        <v>0</v>
      </c>
      <c r="Z127" s="163">
        <f t="shared" si="15"/>
        <v>0</v>
      </c>
      <c r="AA127" s="164" t="str">
        <f t="shared" si="11"/>
        <v>NO</v>
      </c>
      <c r="AB127" s="26"/>
      <c r="AC127" s="24" t="s">
        <v>326</v>
      </c>
      <c r="AD127" s="24"/>
      <c r="AE127" s="49"/>
      <c r="AF127" s="49"/>
      <c r="AG127" s="49" t="s">
        <v>3</v>
      </c>
      <c r="AH127" s="13">
        <v>44725</v>
      </c>
      <c r="AI127" s="13"/>
    </row>
    <row r="128" spans="1:35" ht="41.4" hidden="1" x14ac:dyDescent="0.3">
      <c r="A128" s="1">
        <v>6</v>
      </c>
      <c r="B128" s="12" t="s">
        <v>12</v>
      </c>
      <c r="C128" s="44" t="s">
        <v>186</v>
      </c>
      <c r="D128" s="42" t="s">
        <v>285</v>
      </c>
      <c r="E128" s="23" t="s">
        <v>187</v>
      </c>
      <c r="F128" s="23">
        <v>364</v>
      </c>
      <c r="G128" s="23">
        <v>2022</v>
      </c>
      <c r="H128" s="23" t="s">
        <v>67</v>
      </c>
      <c r="I128" s="24">
        <v>44725</v>
      </c>
      <c r="J128" s="23">
        <v>2</v>
      </c>
      <c r="K128" s="23">
        <v>9</v>
      </c>
      <c r="L128" s="25">
        <v>83640805</v>
      </c>
      <c r="M128" s="25"/>
      <c r="N128" s="30" t="s">
        <v>89</v>
      </c>
      <c r="O128" s="26"/>
      <c r="P128" s="26"/>
      <c r="Q128" s="26"/>
      <c r="R128" s="26"/>
      <c r="S128" s="26"/>
      <c r="T128" s="26"/>
      <c r="U128" s="26"/>
      <c r="V128" s="26"/>
      <c r="W128" s="161">
        <f t="shared" si="9"/>
        <v>0</v>
      </c>
      <c r="X128" s="161">
        <f t="shared" si="10"/>
        <v>0</v>
      </c>
      <c r="Y128" s="162">
        <f t="shared" si="14"/>
        <v>0</v>
      </c>
      <c r="Z128" s="163">
        <f t="shared" si="15"/>
        <v>0</v>
      </c>
      <c r="AA128" s="164" t="str">
        <f t="shared" si="11"/>
        <v>NO</v>
      </c>
      <c r="AB128" s="26"/>
      <c r="AC128" s="29" t="s">
        <v>327</v>
      </c>
      <c r="AD128" s="24"/>
      <c r="AE128" s="49"/>
      <c r="AF128" s="49"/>
      <c r="AG128" s="49" t="s">
        <v>4</v>
      </c>
      <c r="AH128" s="24"/>
      <c r="AI128" s="13"/>
    </row>
    <row r="129" spans="1:35" s="28" customFormat="1" ht="27.6" hidden="1" x14ac:dyDescent="0.3">
      <c r="A129" s="28">
        <v>6</v>
      </c>
      <c r="B129" s="12" t="s">
        <v>12</v>
      </c>
      <c r="C129" s="65" t="s">
        <v>286</v>
      </c>
      <c r="D129" s="23" t="s">
        <v>225</v>
      </c>
      <c r="E129" s="23" t="s">
        <v>226</v>
      </c>
      <c r="F129" s="23">
        <v>507</v>
      </c>
      <c r="G129" s="23">
        <v>2021</v>
      </c>
      <c r="H129" s="23" t="s">
        <v>67</v>
      </c>
      <c r="I129" s="24">
        <v>44725</v>
      </c>
      <c r="J129" s="23">
        <v>2</v>
      </c>
      <c r="K129" s="23">
        <v>5</v>
      </c>
      <c r="L129" s="25">
        <v>261594447</v>
      </c>
      <c r="M129" s="25"/>
      <c r="N129" s="30" t="s">
        <v>328</v>
      </c>
      <c r="O129" s="26"/>
      <c r="P129" s="26"/>
      <c r="Q129" s="26"/>
      <c r="R129" s="26"/>
      <c r="S129" s="26"/>
      <c r="T129" s="26"/>
      <c r="U129" s="26"/>
      <c r="V129" s="26"/>
      <c r="W129" s="161">
        <f t="shared" si="9"/>
        <v>0</v>
      </c>
      <c r="X129" s="161">
        <f t="shared" si="10"/>
        <v>0</v>
      </c>
      <c r="Y129" s="162">
        <f t="shared" si="14"/>
        <v>0</v>
      </c>
      <c r="Z129" s="163">
        <f t="shared" si="15"/>
        <v>0</v>
      </c>
      <c r="AA129" s="164" t="str">
        <f t="shared" si="11"/>
        <v>NO</v>
      </c>
      <c r="AB129" s="26"/>
      <c r="AC129" s="29" t="s">
        <v>329</v>
      </c>
      <c r="AD129" s="24"/>
      <c r="AE129" s="49"/>
      <c r="AF129" s="49"/>
      <c r="AG129" s="49" t="s">
        <v>4</v>
      </c>
      <c r="AH129" s="24"/>
      <c r="AI129" s="13"/>
    </row>
    <row r="130" spans="1:35" s="28" customFormat="1" ht="124.2" hidden="1" x14ac:dyDescent="0.3">
      <c r="A130" s="28">
        <v>6</v>
      </c>
      <c r="B130" s="12" t="s">
        <v>12</v>
      </c>
      <c r="C130" s="108" t="s">
        <v>100</v>
      </c>
      <c r="D130" s="415">
        <v>0.97940000000000005</v>
      </c>
      <c r="E130" s="12" t="s">
        <v>102</v>
      </c>
      <c r="F130" s="12">
        <v>353</v>
      </c>
      <c r="G130" s="12">
        <v>2021</v>
      </c>
      <c r="H130" s="12" t="s">
        <v>87</v>
      </c>
      <c r="I130" s="24">
        <v>44723</v>
      </c>
      <c r="J130" s="23">
        <v>8</v>
      </c>
      <c r="K130" s="12">
        <v>12</v>
      </c>
      <c r="L130" s="14">
        <v>13327626</v>
      </c>
      <c r="M130" s="14"/>
      <c r="N130" s="134" t="s">
        <v>228</v>
      </c>
      <c r="O130" s="15"/>
      <c r="P130" s="15"/>
      <c r="Q130" s="15"/>
      <c r="R130" s="15"/>
      <c r="S130" s="15"/>
      <c r="T130" s="15"/>
      <c r="U130" s="15"/>
      <c r="V130" s="15"/>
      <c r="W130" s="161">
        <f t="shared" si="9"/>
        <v>0</v>
      </c>
      <c r="X130" s="161">
        <f t="shared" si="10"/>
        <v>0</v>
      </c>
      <c r="Y130" s="162">
        <f t="shared" si="14"/>
        <v>0</v>
      </c>
      <c r="Z130" s="163">
        <f t="shared" si="15"/>
        <v>0</v>
      </c>
      <c r="AA130" s="164" t="str">
        <f t="shared" si="11"/>
        <v>NO</v>
      </c>
      <c r="AB130" s="15"/>
      <c r="AC130" s="83" t="s">
        <v>330</v>
      </c>
      <c r="AD130" s="24">
        <v>44722</v>
      </c>
      <c r="AE130" s="49"/>
      <c r="AF130" s="49"/>
      <c r="AG130" s="49" t="s">
        <v>4</v>
      </c>
      <c r="AH130" s="24">
        <v>44725</v>
      </c>
      <c r="AI130" s="13"/>
    </row>
    <row r="131" spans="1:35" s="28" customFormat="1" ht="386.4" hidden="1" x14ac:dyDescent="0.3">
      <c r="A131" s="28">
        <v>6</v>
      </c>
      <c r="B131" s="12" t="s">
        <v>12</v>
      </c>
      <c r="C131" s="65" t="s">
        <v>91</v>
      </c>
      <c r="D131" s="53" t="s">
        <v>331</v>
      </c>
      <c r="E131" s="42" t="s">
        <v>102</v>
      </c>
      <c r="F131" s="42">
        <v>334</v>
      </c>
      <c r="G131" s="42">
        <v>2019</v>
      </c>
      <c r="H131" s="42" t="s">
        <v>87</v>
      </c>
      <c r="I131" s="147">
        <v>44726</v>
      </c>
      <c r="J131" s="42">
        <v>10</v>
      </c>
      <c r="K131" s="440">
        <v>10</v>
      </c>
      <c r="L131" s="25">
        <v>2139150</v>
      </c>
      <c r="M131" s="581"/>
      <c r="N131" s="191" t="s">
        <v>332</v>
      </c>
      <c r="O131" s="478"/>
      <c r="P131" s="478"/>
      <c r="Q131" s="478"/>
      <c r="R131" s="478"/>
      <c r="S131" s="478"/>
      <c r="T131" s="478"/>
      <c r="U131" s="478"/>
      <c r="V131" s="478"/>
      <c r="W131" s="161">
        <f t="shared" si="9"/>
        <v>0</v>
      </c>
      <c r="X131" s="161">
        <f t="shared" si="10"/>
        <v>0</v>
      </c>
      <c r="Y131" s="162">
        <f t="shared" si="14"/>
        <v>0</v>
      </c>
      <c r="Z131" s="163">
        <f t="shared" si="15"/>
        <v>0</v>
      </c>
      <c r="AA131" s="164" t="str">
        <f t="shared" si="11"/>
        <v>NO</v>
      </c>
      <c r="AB131" s="478"/>
      <c r="AC131" s="515" t="s">
        <v>333</v>
      </c>
      <c r="AD131" s="24"/>
      <c r="AE131" s="49"/>
      <c r="AF131" s="49"/>
      <c r="AG131" s="49" t="s">
        <v>4</v>
      </c>
      <c r="AH131" s="147"/>
      <c r="AI131" s="13"/>
    </row>
    <row r="132" spans="1:35" s="28" customFormat="1" ht="55.2" hidden="1" x14ac:dyDescent="0.3">
      <c r="A132" s="28">
        <v>6</v>
      </c>
      <c r="B132" s="12" t="s">
        <v>12</v>
      </c>
      <c r="C132" s="65" t="s">
        <v>210</v>
      </c>
      <c r="D132" s="53">
        <v>1</v>
      </c>
      <c r="E132" s="23" t="s">
        <v>53</v>
      </c>
      <c r="F132" s="23" t="s">
        <v>211</v>
      </c>
      <c r="G132" s="23">
        <v>2020</v>
      </c>
      <c r="H132" s="59" t="s">
        <v>72</v>
      </c>
      <c r="I132" s="24">
        <v>44726</v>
      </c>
      <c r="J132" s="23">
        <v>5</v>
      </c>
      <c r="K132" s="23">
        <v>5</v>
      </c>
      <c r="L132" s="47">
        <v>70769792</v>
      </c>
      <c r="M132" s="47"/>
      <c r="N132" s="189" t="s">
        <v>212</v>
      </c>
      <c r="O132" s="48"/>
      <c r="P132" s="48"/>
      <c r="Q132" s="48"/>
      <c r="R132" s="48"/>
      <c r="S132" s="48"/>
      <c r="T132" s="48"/>
      <c r="U132" s="48"/>
      <c r="V132" s="48"/>
      <c r="W132" s="161">
        <f t="shared" si="9"/>
        <v>0</v>
      </c>
      <c r="X132" s="161">
        <f t="shared" si="10"/>
        <v>0</v>
      </c>
      <c r="Y132" s="162">
        <f t="shared" si="14"/>
        <v>0</v>
      </c>
      <c r="Z132" s="163">
        <f t="shared" si="15"/>
        <v>0</v>
      </c>
      <c r="AA132" s="164" t="str">
        <f t="shared" si="11"/>
        <v>NO</v>
      </c>
      <c r="AB132" s="48"/>
      <c r="AC132" s="29" t="s">
        <v>334</v>
      </c>
      <c r="AD132" s="24"/>
      <c r="AE132" s="24"/>
      <c r="AF132" s="24"/>
      <c r="AG132" s="49" t="s">
        <v>4</v>
      </c>
      <c r="AH132" s="24" t="s">
        <v>95</v>
      </c>
      <c r="AI132" s="13"/>
    </row>
    <row r="133" spans="1:35" s="28" customFormat="1" ht="14.4" hidden="1" x14ac:dyDescent="0.3">
      <c r="A133" s="28">
        <v>6</v>
      </c>
      <c r="B133" s="12" t="s">
        <v>12</v>
      </c>
      <c r="C133" s="31" t="s">
        <v>335</v>
      </c>
      <c r="D133" s="23"/>
      <c r="E133" s="23" t="s">
        <v>66</v>
      </c>
      <c r="F133" s="23">
        <v>1699</v>
      </c>
      <c r="G133" s="23">
        <v>2021</v>
      </c>
      <c r="H133" s="23" t="s">
        <v>76</v>
      </c>
      <c r="I133" s="24">
        <v>44726</v>
      </c>
      <c r="J133" s="23">
        <v>3</v>
      </c>
      <c r="K133" s="23">
        <v>2</v>
      </c>
      <c r="L133" s="25">
        <v>269169528</v>
      </c>
      <c r="M133" s="25"/>
      <c r="N133" s="30" t="s">
        <v>145</v>
      </c>
      <c r="O133" s="26"/>
      <c r="P133" s="26"/>
      <c r="Q133" s="26"/>
      <c r="R133" s="26"/>
      <c r="S133" s="26"/>
      <c r="T133" s="26"/>
      <c r="U133" s="26"/>
      <c r="V133" s="26"/>
      <c r="W133" s="161">
        <f t="shared" ref="W133:W196" si="16">COUNTIF(O133:V133,"CUMPLE")</f>
        <v>0</v>
      </c>
      <c r="X133" s="161">
        <f t="shared" ref="X133:X196" si="17">COUNTIF(O133:V133,"NO CUMPLE")</f>
        <v>0</v>
      </c>
      <c r="Y133" s="162">
        <f t="shared" si="14"/>
        <v>0</v>
      </c>
      <c r="Z133" s="163">
        <f t="shared" si="15"/>
        <v>0</v>
      </c>
      <c r="AA133" s="164" t="str">
        <f t="shared" ref="AA133:AA196" si="18">IF(W133=8,"SI","NO")</f>
        <v>NO</v>
      </c>
      <c r="AB133" s="26"/>
      <c r="AC133" s="24" t="s">
        <v>336</v>
      </c>
      <c r="AD133" s="24">
        <v>44728</v>
      </c>
      <c r="AE133" s="24"/>
      <c r="AF133" s="24"/>
      <c r="AG133" s="49" t="s">
        <v>4</v>
      </c>
      <c r="AH133" s="24">
        <v>44729</v>
      </c>
      <c r="AI133" s="13"/>
    </row>
    <row r="134" spans="1:35" s="28" customFormat="1" ht="41.4" hidden="1" x14ac:dyDescent="0.3">
      <c r="A134" s="28">
        <v>6</v>
      </c>
      <c r="B134" s="12" t="s">
        <v>12</v>
      </c>
      <c r="C134" s="31" t="s">
        <v>61</v>
      </c>
      <c r="D134" s="112">
        <v>0.94440000000000002</v>
      </c>
      <c r="E134" s="23" t="s">
        <v>66</v>
      </c>
      <c r="F134" s="23">
        <v>600</v>
      </c>
      <c r="G134" s="23">
        <v>2020</v>
      </c>
      <c r="H134" s="23" t="s">
        <v>76</v>
      </c>
      <c r="I134" s="24">
        <v>44728</v>
      </c>
      <c r="J134" s="23">
        <v>17</v>
      </c>
      <c r="K134" s="23">
        <v>18</v>
      </c>
      <c r="L134" s="25">
        <v>1370880</v>
      </c>
      <c r="M134" s="25"/>
      <c r="N134" s="30" t="s">
        <v>64</v>
      </c>
      <c r="O134" s="26"/>
      <c r="P134" s="26"/>
      <c r="Q134" s="26"/>
      <c r="R134" s="26"/>
      <c r="S134" s="26"/>
      <c r="T134" s="26"/>
      <c r="U134" s="26"/>
      <c r="V134" s="148"/>
      <c r="W134" s="161">
        <f t="shared" si="16"/>
        <v>0</v>
      </c>
      <c r="X134" s="161">
        <f t="shared" si="17"/>
        <v>0</v>
      </c>
      <c r="Y134" s="162">
        <f t="shared" si="14"/>
        <v>0</v>
      </c>
      <c r="Z134" s="163">
        <f t="shared" si="15"/>
        <v>0</v>
      </c>
      <c r="AA134" s="164" t="str">
        <f t="shared" si="18"/>
        <v>NO</v>
      </c>
      <c r="AB134" s="148"/>
      <c r="AC134" s="24" t="s">
        <v>337</v>
      </c>
      <c r="AD134" s="24">
        <v>44728</v>
      </c>
      <c r="AE134" s="24"/>
      <c r="AF134" s="24"/>
      <c r="AG134" s="49" t="s">
        <v>4</v>
      </c>
      <c r="AH134" s="24">
        <v>44728</v>
      </c>
      <c r="AI134" s="13"/>
    </row>
    <row r="135" spans="1:35" s="28" customFormat="1" ht="168.75" hidden="1" customHeight="1" x14ac:dyDescent="0.3">
      <c r="A135" s="28">
        <v>6</v>
      </c>
      <c r="B135" s="12" t="s">
        <v>12</v>
      </c>
      <c r="C135" s="31" t="s">
        <v>61</v>
      </c>
      <c r="D135" s="12">
        <v>92.14</v>
      </c>
      <c r="E135" s="23" t="s">
        <v>66</v>
      </c>
      <c r="F135" s="23">
        <v>298</v>
      </c>
      <c r="G135" s="23">
        <v>2021</v>
      </c>
      <c r="H135" s="23" t="s">
        <v>76</v>
      </c>
      <c r="I135" s="24">
        <v>44728</v>
      </c>
      <c r="J135" s="12">
        <v>13</v>
      </c>
      <c r="K135" s="12">
        <v>14</v>
      </c>
      <c r="L135" s="14">
        <v>2618833</v>
      </c>
      <c r="M135" s="14"/>
      <c r="N135" s="30" t="s">
        <v>64</v>
      </c>
      <c r="O135" s="26"/>
      <c r="P135" s="148"/>
      <c r="Q135" s="148"/>
      <c r="R135" s="148"/>
      <c r="S135" s="148"/>
      <c r="T135" s="148"/>
      <c r="U135" s="148"/>
      <c r="V135" s="58"/>
      <c r="W135" s="232">
        <f t="shared" si="16"/>
        <v>0</v>
      </c>
      <c r="X135" s="161">
        <f t="shared" si="17"/>
        <v>0</v>
      </c>
      <c r="Y135" s="162">
        <f t="shared" si="14"/>
        <v>0</v>
      </c>
      <c r="Z135" s="163">
        <f t="shared" si="15"/>
        <v>0</v>
      </c>
      <c r="AA135" s="164" t="str">
        <f t="shared" si="18"/>
        <v>NO</v>
      </c>
      <c r="AB135" s="58"/>
      <c r="AC135" s="35" t="s">
        <v>338</v>
      </c>
      <c r="AD135" s="24"/>
      <c r="AE135" s="24"/>
      <c r="AF135" s="24"/>
      <c r="AG135" s="49" t="s">
        <v>4</v>
      </c>
      <c r="AH135" s="24">
        <v>44728</v>
      </c>
      <c r="AI135" s="24"/>
    </row>
    <row r="136" spans="1:35" s="28" customFormat="1" ht="124.5" hidden="1" customHeight="1" x14ac:dyDescent="0.3">
      <c r="A136" s="28">
        <v>6</v>
      </c>
      <c r="B136" s="23" t="s">
        <v>12</v>
      </c>
      <c r="C136" s="98" t="s">
        <v>105</v>
      </c>
      <c r="D136" s="63">
        <v>89.75</v>
      </c>
      <c r="E136" s="23" t="s">
        <v>66</v>
      </c>
      <c r="F136" s="67">
        <v>522</v>
      </c>
      <c r="G136" s="67">
        <v>2021</v>
      </c>
      <c r="H136" s="67" t="s">
        <v>67</v>
      </c>
      <c r="I136" s="68">
        <v>44728</v>
      </c>
      <c r="J136" s="67">
        <v>4</v>
      </c>
      <c r="K136" s="67">
        <v>5</v>
      </c>
      <c r="L136" s="69">
        <v>44235788</v>
      </c>
      <c r="M136" s="69"/>
      <c r="N136" s="190" t="s">
        <v>106</v>
      </c>
      <c r="O136" s="590"/>
      <c r="P136" s="153"/>
      <c r="Q136" s="153"/>
      <c r="R136" s="153"/>
      <c r="S136" s="153"/>
      <c r="T136" s="153"/>
      <c r="U136" s="153"/>
      <c r="V136" s="153"/>
      <c r="W136" s="232">
        <f t="shared" si="16"/>
        <v>0</v>
      </c>
      <c r="X136" s="161">
        <f t="shared" si="17"/>
        <v>0</v>
      </c>
      <c r="Y136" s="162">
        <f t="shared" si="14"/>
        <v>0</v>
      </c>
      <c r="Z136" s="163">
        <f t="shared" si="15"/>
        <v>0</v>
      </c>
      <c r="AA136" s="164" t="str">
        <f t="shared" si="18"/>
        <v>NO</v>
      </c>
      <c r="AB136" s="153"/>
      <c r="AC136" s="522" t="s">
        <v>339</v>
      </c>
      <c r="AD136" s="123">
        <v>44659</v>
      </c>
      <c r="AE136" s="123"/>
      <c r="AF136" s="123"/>
      <c r="AG136" s="49" t="s">
        <v>4</v>
      </c>
      <c r="AH136" s="68"/>
      <c r="AI136" s="24"/>
    </row>
    <row r="137" spans="1:35" s="28" customFormat="1" ht="14.4" hidden="1" x14ac:dyDescent="0.3">
      <c r="A137" s="28">
        <v>6</v>
      </c>
      <c r="B137" s="12" t="s">
        <v>12</v>
      </c>
      <c r="C137" s="401" t="s">
        <v>340</v>
      </c>
      <c r="D137" s="409">
        <v>0.89749999999999996</v>
      </c>
      <c r="E137" s="427" t="s">
        <v>156</v>
      </c>
      <c r="F137" s="588">
        <v>509</v>
      </c>
      <c r="G137" s="427">
        <v>2021</v>
      </c>
      <c r="H137" s="427" t="s">
        <v>67</v>
      </c>
      <c r="I137" s="438">
        <v>44690</v>
      </c>
      <c r="J137" s="427">
        <v>3</v>
      </c>
      <c r="K137" s="427">
        <v>4</v>
      </c>
      <c r="L137" s="91">
        <v>531963698</v>
      </c>
      <c r="M137" s="91"/>
      <c r="N137" s="30" t="s">
        <v>341</v>
      </c>
      <c r="O137" s="26"/>
      <c r="P137" s="48"/>
      <c r="Q137" s="48"/>
      <c r="R137" s="48"/>
      <c r="S137" s="48"/>
      <c r="T137" s="48"/>
      <c r="U137" s="48"/>
      <c r="V137" s="58"/>
      <c r="W137" s="232">
        <f t="shared" si="16"/>
        <v>0</v>
      </c>
      <c r="X137" s="161">
        <f t="shared" si="17"/>
        <v>0</v>
      </c>
      <c r="Y137" s="162">
        <f t="shared" si="14"/>
        <v>0</v>
      </c>
      <c r="Z137" s="163">
        <f t="shared" si="15"/>
        <v>0</v>
      </c>
      <c r="AA137" s="164" t="str">
        <f t="shared" si="18"/>
        <v>NO</v>
      </c>
      <c r="AB137" s="58"/>
      <c r="AC137" s="60"/>
      <c r="AD137" s="24"/>
      <c r="AE137" s="24"/>
      <c r="AF137" s="24"/>
      <c r="AG137" s="49" t="s">
        <v>3</v>
      </c>
      <c r="AH137" s="438">
        <v>44728</v>
      </c>
      <c r="AI137" s="24"/>
    </row>
    <row r="138" spans="1:35" s="28" customFormat="1" ht="41.4" hidden="1" x14ac:dyDescent="0.3">
      <c r="A138" s="28">
        <v>6</v>
      </c>
      <c r="B138" s="23" t="s">
        <v>12</v>
      </c>
      <c r="C138" s="31" t="s">
        <v>342</v>
      </c>
      <c r="D138" s="23">
        <v>93.3</v>
      </c>
      <c r="E138" s="23" t="s">
        <v>343</v>
      </c>
      <c r="F138" s="40">
        <v>596</v>
      </c>
      <c r="G138" s="42">
        <v>2020</v>
      </c>
      <c r="H138" s="433" t="s">
        <v>190</v>
      </c>
      <c r="I138" s="80">
        <v>44691</v>
      </c>
      <c r="J138" s="23">
        <v>13</v>
      </c>
      <c r="K138" s="23">
        <v>15</v>
      </c>
      <c r="L138" s="25">
        <v>1513822303</v>
      </c>
      <c r="M138" s="25"/>
      <c r="N138" s="30" t="s">
        <v>344</v>
      </c>
      <c r="O138" s="26"/>
      <c r="P138" s="26"/>
      <c r="Q138" s="26"/>
      <c r="R138" s="26"/>
      <c r="S138" s="26"/>
      <c r="T138" s="26"/>
      <c r="U138" s="26"/>
      <c r="V138" s="58"/>
      <c r="W138" s="232">
        <f t="shared" si="16"/>
        <v>0</v>
      </c>
      <c r="X138" s="161">
        <f t="shared" si="17"/>
        <v>0</v>
      </c>
      <c r="Y138" s="162">
        <f t="shared" si="14"/>
        <v>0</v>
      </c>
      <c r="Z138" s="163">
        <f t="shared" si="15"/>
        <v>0</v>
      </c>
      <c r="AA138" s="164" t="str">
        <f t="shared" si="18"/>
        <v>NO</v>
      </c>
      <c r="AB138" s="58"/>
      <c r="AC138" s="88" t="s">
        <v>345</v>
      </c>
      <c r="AD138" s="24">
        <v>44728</v>
      </c>
      <c r="AE138" s="24"/>
      <c r="AF138" s="24"/>
      <c r="AG138" s="49" t="s">
        <v>4</v>
      </c>
      <c r="AH138" s="24"/>
      <c r="AI138" s="24"/>
    </row>
    <row r="139" spans="1:35" s="28" customFormat="1" ht="82.8" hidden="1" x14ac:dyDescent="0.3">
      <c r="A139" s="28">
        <v>6</v>
      </c>
      <c r="B139" s="23" t="s">
        <v>12</v>
      </c>
      <c r="C139" s="31" t="s">
        <v>346</v>
      </c>
      <c r="D139" s="23">
        <v>100</v>
      </c>
      <c r="E139" s="23" t="s">
        <v>66</v>
      </c>
      <c r="F139" s="27">
        <v>602</v>
      </c>
      <c r="G139" s="23">
        <v>2020</v>
      </c>
      <c r="H139" s="23" t="s">
        <v>67</v>
      </c>
      <c r="I139" s="24">
        <v>44728</v>
      </c>
      <c r="J139" s="23">
        <v>4</v>
      </c>
      <c r="K139" s="23">
        <v>4</v>
      </c>
      <c r="L139" s="25">
        <v>7206301</v>
      </c>
      <c r="M139" s="25"/>
      <c r="N139" s="30" t="s">
        <v>198</v>
      </c>
      <c r="O139" s="26"/>
      <c r="P139" s="26"/>
      <c r="Q139" s="26"/>
      <c r="R139" s="26"/>
      <c r="S139" s="26"/>
      <c r="T139" s="26"/>
      <c r="U139" s="26"/>
      <c r="V139" s="58"/>
      <c r="W139" s="232">
        <f t="shared" si="16"/>
        <v>0</v>
      </c>
      <c r="X139" s="161">
        <f t="shared" si="17"/>
        <v>0</v>
      </c>
      <c r="Y139" s="162">
        <f t="shared" si="14"/>
        <v>0</v>
      </c>
      <c r="Z139" s="163">
        <f t="shared" si="15"/>
        <v>0</v>
      </c>
      <c r="AA139" s="164" t="str">
        <f t="shared" si="18"/>
        <v>NO</v>
      </c>
      <c r="AB139" s="58"/>
      <c r="AC139" s="29" t="s">
        <v>347</v>
      </c>
      <c r="AD139" s="24">
        <v>44729</v>
      </c>
      <c r="AE139" s="24"/>
      <c r="AF139" s="24"/>
      <c r="AG139" s="49" t="s">
        <v>4</v>
      </c>
      <c r="AH139" s="24"/>
      <c r="AI139" s="24"/>
    </row>
    <row r="140" spans="1:35" s="28" customFormat="1" ht="14.4" hidden="1" x14ac:dyDescent="0.3">
      <c r="A140" s="28">
        <v>6</v>
      </c>
      <c r="B140" s="23" t="s">
        <v>12</v>
      </c>
      <c r="C140" s="65" t="s">
        <v>348</v>
      </c>
      <c r="D140" s="94">
        <v>0.7</v>
      </c>
      <c r="E140" s="23" t="s">
        <v>187</v>
      </c>
      <c r="F140" s="23">
        <v>517</v>
      </c>
      <c r="G140" s="23">
        <v>2021</v>
      </c>
      <c r="H140" s="23" t="s">
        <v>67</v>
      </c>
      <c r="I140" s="24">
        <v>44729</v>
      </c>
      <c r="J140" s="23">
        <v>2</v>
      </c>
      <c r="K140" s="23">
        <v>3</v>
      </c>
      <c r="L140" s="25">
        <v>217636171</v>
      </c>
      <c r="M140" s="25"/>
      <c r="N140" s="30" t="s">
        <v>122</v>
      </c>
      <c r="O140" s="26"/>
      <c r="P140" s="26"/>
      <c r="Q140" s="26"/>
      <c r="R140" s="26"/>
      <c r="S140" s="26"/>
      <c r="T140" s="26"/>
      <c r="U140" s="26"/>
      <c r="V140" s="48"/>
      <c r="W140" s="161">
        <f t="shared" si="16"/>
        <v>0</v>
      </c>
      <c r="X140" s="161">
        <f t="shared" si="17"/>
        <v>0</v>
      </c>
      <c r="Y140" s="162">
        <f t="shared" si="14"/>
        <v>0</v>
      </c>
      <c r="Z140" s="163">
        <f t="shared" si="15"/>
        <v>0</v>
      </c>
      <c r="AA140" s="164" t="str">
        <f t="shared" si="18"/>
        <v>NO</v>
      </c>
      <c r="AB140" s="48"/>
      <c r="AC140" s="24"/>
      <c r="AD140" s="24"/>
      <c r="AE140" s="24"/>
      <c r="AF140" s="24"/>
      <c r="AG140" s="49" t="s">
        <v>3</v>
      </c>
      <c r="AH140" s="24">
        <v>44729</v>
      </c>
      <c r="AI140" s="24"/>
    </row>
    <row r="141" spans="1:35" ht="165.6" hidden="1" x14ac:dyDescent="0.3">
      <c r="A141" s="1">
        <v>6</v>
      </c>
      <c r="B141" s="23" t="s">
        <v>12</v>
      </c>
      <c r="C141" s="31" t="s">
        <v>216</v>
      </c>
      <c r="D141" s="94">
        <v>0.7</v>
      </c>
      <c r="E141" s="12" t="s">
        <v>187</v>
      </c>
      <c r="F141" s="23">
        <v>540</v>
      </c>
      <c r="G141" s="23">
        <v>2021</v>
      </c>
      <c r="H141" s="23" t="s">
        <v>87</v>
      </c>
      <c r="I141" s="24">
        <v>44726</v>
      </c>
      <c r="J141" s="23">
        <v>2</v>
      </c>
      <c r="K141" s="23">
        <v>3</v>
      </c>
      <c r="L141" s="25">
        <v>302000000</v>
      </c>
      <c r="M141" s="25"/>
      <c r="N141" s="30" t="s">
        <v>349</v>
      </c>
      <c r="O141" s="26"/>
      <c r="P141" s="26"/>
      <c r="Q141" s="26"/>
      <c r="R141" s="26"/>
      <c r="S141" s="26"/>
      <c r="T141" s="26"/>
      <c r="U141" s="26"/>
      <c r="V141" s="26"/>
      <c r="W141" s="161">
        <f t="shared" si="16"/>
        <v>0</v>
      </c>
      <c r="X141" s="161">
        <f t="shared" si="17"/>
        <v>0</v>
      </c>
      <c r="Y141" s="162">
        <f t="shared" si="14"/>
        <v>0</v>
      </c>
      <c r="Z141" s="163">
        <f t="shared" si="15"/>
        <v>0</v>
      </c>
      <c r="AA141" s="164" t="str">
        <f t="shared" si="18"/>
        <v>NO</v>
      </c>
      <c r="AB141" s="26"/>
      <c r="AC141" s="93" t="s">
        <v>350</v>
      </c>
      <c r="AD141" s="24"/>
      <c r="AE141" s="24"/>
      <c r="AF141" s="24"/>
      <c r="AG141" s="49" t="s">
        <v>4</v>
      </c>
      <c r="AH141" s="24"/>
      <c r="AI141" s="24"/>
    </row>
    <row r="142" spans="1:35" s="28" customFormat="1" ht="124.2" hidden="1" x14ac:dyDescent="0.3">
      <c r="A142" s="28">
        <v>6</v>
      </c>
      <c r="B142" s="23" t="s">
        <v>12</v>
      </c>
      <c r="C142" s="65" t="s">
        <v>163</v>
      </c>
      <c r="D142" s="42">
        <v>100</v>
      </c>
      <c r="E142" s="23" t="s">
        <v>130</v>
      </c>
      <c r="F142" s="23">
        <v>284</v>
      </c>
      <c r="G142" s="23">
        <v>2018</v>
      </c>
      <c r="H142" s="23" t="s">
        <v>87</v>
      </c>
      <c r="I142" s="24">
        <v>44671</v>
      </c>
      <c r="J142" s="23">
        <v>3</v>
      </c>
      <c r="K142" s="23">
        <v>4</v>
      </c>
      <c r="L142" s="25">
        <v>183667775</v>
      </c>
      <c r="M142" s="25"/>
      <c r="N142" s="31" t="s">
        <v>164</v>
      </c>
      <c r="O142" s="23"/>
      <c r="P142" s="23"/>
      <c r="Q142" s="23"/>
      <c r="R142" s="23"/>
      <c r="S142" s="23"/>
      <c r="T142" s="23"/>
      <c r="U142" s="23"/>
      <c r="V142" s="23"/>
      <c r="W142" s="161">
        <f t="shared" si="16"/>
        <v>0</v>
      </c>
      <c r="X142" s="161">
        <f t="shared" si="17"/>
        <v>0</v>
      </c>
      <c r="Y142" s="162">
        <f t="shared" si="14"/>
        <v>0</v>
      </c>
      <c r="Z142" s="163">
        <f t="shared" si="15"/>
        <v>0</v>
      </c>
      <c r="AA142" s="187" t="str">
        <f t="shared" si="18"/>
        <v>NO</v>
      </c>
      <c r="AB142" s="23"/>
      <c r="AC142" s="149" t="s">
        <v>351</v>
      </c>
      <c r="AD142" s="147"/>
      <c r="AE142" s="24"/>
      <c r="AF142" s="24"/>
      <c r="AG142" s="49" t="s">
        <v>4</v>
      </c>
      <c r="AH142" s="24"/>
      <c r="AI142" s="24"/>
    </row>
    <row r="143" spans="1:35" s="28" customFormat="1" ht="27.6" hidden="1" x14ac:dyDescent="0.3">
      <c r="A143" s="28">
        <v>3</v>
      </c>
      <c r="B143" s="12" t="s">
        <v>9</v>
      </c>
      <c r="C143" s="44" t="s">
        <v>100</v>
      </c>
      <c r="D143" s="12" t="s">
        <v>352</v>
      </c>
      <c r="E143" s="12" t="s">
        <v>102</v>
      </c>
      <c r="F143" s="12">
        <v>353</v>
      </c>
      <c r="G143" s="12">
        <v>2021</v>
      </c>
      <c r="H143" s="32" t="s">
        <v>67</v>
      </c>
      <c r="I143" s="13">
        <v>44593</v>
      </c>
      <c r="J143" s="12">
        <v>4</v>
      </c>
      <c r="K143" s="12">
        <v>12</v>
      </c>
      <c r="L143" s="14">
        <v>20421190</v>
      </c>
      <c r="M143" s="14"/>
      <c r="N143" s="134" t="s">
        <v>228</v>
      </c>
      <c r="O143" s="15"/>
      <c r="P143" s="15"/>
      <c r="Q143" s="15"/>
      <c r="R143" s="15"/>
      <c r="S143" s="15"/>
      <c r="T143" s="15"/>
      <c r="U143" s="15"/>
      <c r="V143" s="15"/>
      <c r="W143" s="161">
        <f t="shared" si="16"/>
        <v>0</v>
      </c>
      <c r="X143" s="161">
        <f t="shared" si="17"/>
        <v>0</v>
      </c>
      <c r="Y143" s="162">
        <f t="shared" si="14"/>
        <v>0</v>
      </c>
      <c r="Z143" s="163">
        <f t="shared" si="15"/>
        <v>0</v>
      </c>
      <c r="AA143" s="164" t="str">
        <f t="shared" si="18"/>
        <v>NO</v>
      </c>
      <c r="AB143" s="15"/>
      <c r="AC143" s="99" t="s">
        <v>353</v>
      </c>
      <c r="AD143" s="24"/>
      <c r="AE143" s="49"/>
      <c r="AF143" s="49"/>
      <c r="AG143" s="49" t="s">
        <v>4</v>
      </c>
      <c r="AH143" s="24">
        <v>44644</v>
      </c>
      <c r="AI143" s="24"/>
    </row>
    <row r="144" spans="1:35" s="28" customFormat="1" ht="27.6" hidden="1" x14ac:dyDescent="0.3">
      <c r="A144" s="28">
        <v>3</v>
      </c>
      <c r="B144" s="12" t="s">
        <v>9</v>
      </c>
      <c r="C144" s="32" t="s">
        <v>100</v>
      </c>
      <c r="D144" s="67" t="s">
        <v>354</v>
      </c>
      <c r="E144" s="12" t="s">
        <v>102</v>
      </c>
      <c r="F144" s="12">
        <v>353</v>
      </c>
      <c r="G144" s="12">
        <v>2021</v>
      </c>
      <c r="H144" s="32" t="s">
        <v>67</v>
      </c>
      <c r="I144" s="13">
        <v>44593</v>
      </c>
      <c r="J144" s="12">
        <v>5</v>
      </c>
      <c r="K144" s="12">
        <v>12</v>
      </c>
      <c r="L144" s="14">
        <v>14774442</v>
      </c>
      <c r="M144" s="14"/>
      <c r="N144" s="134" t="s">
        <v>180</v>
      </c>
      <c r="O144" s="15"/>
      <c r="P144" s="15"/>
      <c r="Q144" s="15"/>
      <c r="R144" s="15"/>
      <c r="S144" s="15"/>
      <c r="T144" s="15"/>
      <c r="U144" s="15"/>
      <c r="V144" s="15"/>
      <c r="W144" s="161">
        <f t="shared" si="16"/>
        <v>0</v>
      </c>
      <c r="X144" s="161">
        <f t="shared" si="17"/>
        <v>0</v>
      </c>
      <c r="Y144" s="162">
        <f t="shared" si="14"/>
        <v>0</v>
      </c>
      <c r="Z144" s="163">
        <f t="shared" si="15"/>
        <v>0</v>
      </c>
      <c r="AA144" s="164" t="str">
        <f t="shared" si="18"/>
        <v>NO</v>
      </c>
      <c r="AB144" s="15"/>
      <c r="AC144" s="13"/>
      <c r="AD144" s="24"/>
      <c r="AE144" s="49"/>
      <c r="AF144" s="49"/>
      <c r="AG144" s="49" t="s">
        <v>3</v>
      </c>
      <c r="AH144" s="24">
        <v>44616</v>
      </c>
      <c r="AI144" s="24"/>
    </row>
    <row r="145" spans="1:35" s="28" customFormat="1" ht="14.4" hidden="1" x14ac:dyDescent="0.3">
      <c r="A145" s="28">
        <v>3</v>
      </c>
      <c r="B145" s="12" t="s">
        <v>9</v>
      </c>
      <c r="C145" s="32" t="s">
        <v>194</v>
      </c>
      <c r="D145" s="12" t="s">
        <v>355</v>
      </c>
      <c r="E145" s="12" t="s">
        <v>75</v>
      </c>
      <c r="F145" s="12">
        <v>74228</v>
      </c>
      <c r="G145" s="12">
        <v>2021</v>
      </c>
      <c r="H145" s="32" t="s">
        <v>113</v>
      </c>
      <c r="I145" s="13">
        <v>44623</v>
      </c>
      <c r="J145" s="12">
        <v>8</v>
      </c>
      <c r="K145" s="12">
        <v>12</v>
      </c>
      <c r="L145" s="14">
        <v>1415076</v>
      </c>
      <c r="M145" s="14"/>
      <c r="N145" s="134" t="s">
        <v>242</v>
      </c>
      <c r="O145" s="15"/>
      <c r="P145" s="15"/>
      <c r="Q145" s="15"/>
      <c r="R145" s="15"/>
      <c r="S145" s="15"/>
      <c r="T145" s="15"/>
      <c r="U145" s="15"/>
      <c r="V145" s="15"/>
      <c r="W145" s="161">
        <f t="shared" si="16"/>
        <v>0</v>
      </c>
      <c r="X145" s="161">
        <f t="shared" si="17"/>
        <v>0</v>
      </c>
      <c r="Y145" s="162">
        <f t="shared" si="14"/>
        <v>0</v>
      </c>
      <c r="Z145" s="163">
        <f t="shared" si="15"/>
        <v>0</v>
      </c>
      <c r="AA145" s="164" t="str">
        <f t="shared" si="18"/>
        <v>NO</v>
      </c>
      <c r="AB145" s="15"/>
      <c r="AC145" s="13"/>
      <c r="AD145" s="24"/>
      <c r="AE145" s="24"/>
      <c r="AF145" s="24"/>
      <c r="AG145" s="49" t="s">
        <v>3</v>
      </c>
      <c r="AH145" s="24">
        <v>44749</v>
      </c>
      <c r="AI145" s="24"/>
    </row>
    <row r="146" spans="1:35" s="28" customFormat="1" ht="195.75" hidden="1" customHeight="1" x14ac:dyDescent="0.3">
      <c r="A146" s="28">
        <v>3</v>
      </c>
      <c r="B146" s="12" t="s">
        <v>9</v>
      </c>
      <c r="C146" s="44" t="s">
        <v>356</v>
      </c>
      <c r="D146" s="39" t="s">
        <v>357</v>
      </c>
      <c r="E146" s="12" t="s">
        <v>63</v>
      </c>
      <c r="F146" s="12">
        <v>615</v>
      </c>
      <c r="G146" s="12">
        <v>2020</v>
      </c>
      <c r="H146" s="32" t="s">
        <v>266</v>
      </c>
      <c r="I146" s="13"/>
      <c r="J146" s="12">
        <v>10</v>
      </c>
      <c r="K146" s="12"/>
      <c r="L146" s="14">
        <v>1441170274</v>
      </c>
      <c r="M146" s="255"/>
      <c r="N146" s="155" t="s">
        <v>358</v>
      </c>
      <c r="O146" s="143"/>
      <c r="P146" s="143"/>
      <c r="Q146" s="143"/>
      <c r="R146" s="143"/>
      <c r="S146" s="143"/>
      <c r="T146" s="143"/>
      <c r="U146" s="143"/>
      <c r="V146" s="143"/>
      <c r="W146" s="161">
        <f t="shared" si="16"/>
        <v>0</v>
      </c>
      <c r="X146" s="161">
        <f t="shared" si="17"/>
        <v>0</v>
      </c>
      <c r="Y146" s="162">
        <f t="shared" si="14"/>
        <v>0</v>
      </c>
      <c r="Z146" s="163">
        <f t="shared" si="15"/>
        <v>0</v>
      </c>
      <c r="AA146" s="176" t="str">
        <f t="shared" si="18"/>
        <v>NO</v>
      </c>
      <c r="AB146" s="143"/>
      <c r="AC146" s="34"/>
      <c r="AD146" s="24"/>
      <c r="AE146" s="24"/>
      <c r="AF146" s="24"/>
      <c r="AG146" s="49" t="s">
        <v>3</v>
      </c>
      <c r="AH146" s="24"/>
      <c r="AI146" s="24"/>
    </row>
    <row r="147" spans="1:35" ht="41.4" hidden="1" x14ac:dyDescent="0.3">
      <c r="A147" s="1">
        <v>3</v>
      </c>
      <c r="B147" s="12" t="s">
        <v>9</v>
      </c>
      <c r="C147" s="65" t="s">
        <v>61</v>
      </c>
      <c r="D147" s="39" t="s">
        <v>359</v>
      </c>
      <c r="E147" s="12" t="s">
        <v>63</v>
      </c>
      <c r="F147" s="12">
        <v>298</v>
      </c>
      <c r="G147" s="12">
        <v>2021</v>
      </c>
      <c r="H147" s="32" t="s">
        <v>54</v>
      </c>
      <c r="I147" s="13">
        <v>44630</v>
      </c>
      <c r="J147" s="12">
        <v>9</v>
      </c>
      <c r="K147" s="12">
        <v>12</v>
      </c>
      <c r="L147" s="126">
        <v>2618833</v>
      </c>
      <c r="N147" s="179" t="s">
        <v>360</v>
      </c>
      <c r="O147" s="37"/>
      <c r="P147" s="37"/>
      <c r="Q147" s="37"/>
      <c r="R147" s="37"/>
      <c r="S147" s="37"/>
      <c r="T147" s="37"/>
      <c r="U147" s="37"/>
      <c r="V147" s="37"/>
      <c r="W147" s="161">
        <f t="shared" si="16"/>
        <v>0</v>
      </c>
      <c r="X147" s="161">
        <f t="shared" si="17"/>
        <v>0</v>
      </c>
      <c r="Y147" s="162">
        <f t="shared" si="14"/>
        <v>0</v>
      </c>
      <c r="Z147" s="163">
        <f t="shared" si="15"/>
        <v>0</v>
      </c>
      <c r="AA147" s="173" t="str">
        <f t="shared" si="18"/>
        <v>NO</v>
      </c>
      <c r="AB147" s="37"/>
      <c r="AC147" s="136" t="s">
        <v>361</v>
      </c>
      <c r="AD147" s="147"/>
      <c r="AE147" s="183"/>
      <c r="AF147" s="183"/>
      <c r="AG147" s="49" t="s">
        <v>3</v>
      </c>
      <c r="AH147" s="24">
        <v>44637</v>
      </c>
      <c r="AI147" s="24"/>
    </row>
    <row r="148" spans="1:35" ht="41.4" hidden="1" x14ac:dyDescent="0.3">
      <c r="A148" s="1">
        <v>3</v>
      </c>
      <c r="B148" s="12" t="s">
        <v>9</v>
      </c>
      <c r="C148" s="65" t="s">
        <v>61</v>
      </c>
      <c r="D148" s="12" t="s">
        <v>362</v>
      </c>
      <c r="E148" s="12" t="s">
        <v>63</v>
      </c>
      <c r="F148" s="12">
        <v>600</v>
      </c>
      <c r="G148" s="12">
        <v>2020</v>
      </c>
      <c r="H148" s="32" t="s">
        <v>54</v>
      </c>
      <c r="I148" s="13">
        <v>44630</v>
      </c>
      <c r="J148" s="12">
        <v>13</v>
      </c>
      <c r="K148" s="12">
        <v>18</v>
      </c>
      <c r="L148" s="126">
        <v>1370880</v>
      </c>
      <c r="N148" s="179" t="s">
        <v>360</v>
      </c>
      <c r="O148" s="37"/>
      <c r="P148" s="37"/>
      <c r="Q148" s="37"/>
      <c r="R148" s="37"/>
      <c r="S148" s="37"/>
      <c r="T148" s="37"/>
      <c r="U148" s="37"/>
      <c r="V148" s="37"/>
      <c r="W148" s="161">
        <f t="shared" si="16"/>
        <v>0</v>
      </c>
      <c r="X148" s="161">
        <f t="shared" si="17"/>
        <v>0</v>
      </c>
      <c r="Y148" s="162">
        <f t="shared" si="14"/>
        <v>0</v>
      </c>
      <c r="Z148" s="163">
        <f t="shared" si="15"/>
        <v>0</v>
      </c>
      <c r="AA148" s="173" t="str">
        <f t="shared" si="18"/>
        <v>NO</v>
      </c>
      <c r="AB148" s="37"/>
      <c r="AC148" s="136" t="s">
        <v>361</v>
      </c>
      <c r="AD148" s="147"/>
      <c r="AE148" s="183"/>
      <c r="AF148" s="183"/>
      <c r="AG148" s="49" t="s">
        <v>3</v>
      </c>
      <c r="AH148" s="24">
        <v>44637</v>
      </c>
      <c r="AI148" s="24"/>
    </row>
    <row r="149" spans="1:35" ht="39.6" hidden="1" x14ac:dyDescent="0.3">
      <c r="A149" s="1">
        <v>3</v>
      </c>
      <c r="B149" s="12" t="s">
        <v>9</v>
      </c>
      <c r="C149" s="65" t="s">
        <v>114</v>
      </c>
      <c r="D149" s="42" t="s">
        <v>363</v>
      </c>
      <c r="E149" s="23" t="s">
        <v>53</v>
      </c>
      <c r="F149" s="27">
        <v>288</v>
      </c>
      <c r="G149" s="23">
        <v>2021</v>
      </c>
      <c r="H149" s="32" t="s">
        <v>54</v>
      </c>
      <c r="I149" s="24">
        <v>44635</v>
      </c>
      <c r="J149" s="23">
        <v>10</v>
      </c>
      <c r="K149" s="23">
        <v>12</v>
      </c>
      <c r="L149" s="25">
        <v>63007924</v>
      </c>
      <c r="M149" s="47"/>
      <c r="N149" s="189" t="s">
        <v>116</v>
      </c>
      <c r="O149" s="48"/>
      <c r="P149" s="48"/>
      <c r="Q149" s="48"/>
      <c r="R149" s="48"/>
      <c r="S149" s="48"/>
      <c r="T149" s="48"/>
      <c r="U149" s="48"/>
      <c r="V149" s="48"/>
      <c r="W149" s="161">
        <f t="shared" si="16"/>
        <v>0</v>
      </c>
      <c r="X149" s="161">
        <f t="shared" si="17"/>
        <v>0</v>
      </c>
      <c r="Y149" s="162">
        <f t="shared" si="14"/>
        <v>0</v>
      </c>
      <c r="Z149" s="163">
        <f t="shared" si="15"/>
        <v>0</v>
      </c>
      <c r="AA149" s="178" t="str">
        <f t="shared" si="18"/>
        <v>NO</v>
      </c>
      <c r="AB149" s="48"/>
      <c r="AC149" s="214" t="s">
        <v>364</v>
      </c>
      <c r="AD149" s="24"/>
      <c r="AE149" s="49"/>
      <c r="AF149" s="49"/>
      <c r="AG149" s="49" t="s">
        <v>4</v>
      </c>
      <c r="AH149" s="586">
        <v>44637</v>
      </c>
      <c r="AI149" s="24"/>
    </row>
    <row r="150" spans="1:35" ht="93.75" hidden="1" customHeight="1" x14ac:dyDescent="0.3">
      <c r="A150" s="1">
        <v>3</v>
      </c>
      <c r="B150" s="12" t="s">
        <v>9</v>
      </c>
      <c r="C150" s="32" t="s">
        <v>267</v>
      </c>
      <c r="D150" s="12" t="s">
        <v>268</v>
      </c>
      <c r="E150" s="23" t="s">
        <v>66</v>
      </c>
      <c r="F150" s="12">
        <v>609</v>
      </c>
      <c r="G150" s="12">
        <v>2020</v>
      </c>
      <c r="H150" s="32" t="s">
        <v>72</v>
      </c>
      <c r="I150" s="13">
        <v>44635</v>
      </c>
      <c r="J150" s="12">
        <v>3</v>
      </c>
      <c r="K150" s="12">
        <v>5</v>
      </c>
      <c r="L150" s="443">
        <v>3103000</v>
      </c>
      <c r="M150" s="443"/>
      <c r="N150" s="30" t="s">
        <v>116</v>
      </c>
      <c r="O150" s="26"/>
      <c r="P150" s="26"/>
      <c r="Q150" s="26"/>
      <c r="R150" s="26"/>
      <c r="S150" s="26"/>
      <c r="T150" s="26"/>
      <c r="U150" s="26"/>
      <c r="V150" s="26"/>
      <c r="W150" s="161">
        <f t="shared" si="16"/>
        <v>0</v>
      </c>
      <c r="X150" s="161">
        <f t="shared" si="17"/>
        <v>0</v>
      </c>
      <c r="Y150" s="162">
        <f t="shared" si="14"/>
        <v>0</v>
      </c>
      <c r="Z150" s="163">
        <f t="shared" si="15"/>
        <v>0</v>
      </c>
      <c r="AA150" s="164" t="str">
        <f t="shared" si="18"/>
        <v>NO</v>
      </c>
      <c r="AB150" s="26"/>
      <c r="AC150" s="111" t="s">
        <v>365</v>
      </c>
      <c r="AD150" s="24">
        <v>44638</v>
      </c>
      <c r="AE150" s="49"/>
      <c r="AF150" s="49"/>
      <c r="AG150" s="49" t="s">
        <v>4</v>
      </c>
      <c r="AH150" s="24"/>
      <c r="AI150" s="24"/>
    </row>
    <row r="151" spans="1:35" s="167" customFormat="1" ht="27.6" hidden="1" x14ac:dyDescent="0.3">
      <c r="A151" s="167">
        <v>3</v>
      </c>
      <c r="B151" s="12" t="s">
        <v>9</v>
      </c>
      <c r="C151" s="32" t="s">
        <v>194</v>
      </c>
      <c r="D151" s="12" t="s">
        <v>366</v>
      </c>
      <c r="E151" s="12" t="s">
        <v>75</v>
      </c>
      <c r="F151" s="12">
        <v>74228</v>
      </c>
      <c r="G151" s="12">
        <v>2021</v>
      </c>
      <c r="H151" s="32" t="s">
        <v>54</v>
      </c>
      <c r="I151" s="13">
        <v>44637</v>
      </c>
      <c r="J151" s="12">
        <v>9</v>
      </c>
      <c r="K151" s="12">
        <v>12</v>
      </c>
      <c r="L151" s="14">
        <v>5863347</v>
      </c>
      <c r="M151" s="14"/>
      <c r="N151" s="134" t="s">
        <v>93</v>
      </c>
      <c r="O151" s="15"/>
      <c r="P151" s="15"/>
      <c r="Q151" s="15"/>
      <c r="R151" s="15"/>
      <c r="S151" s="15"/>
      <c r="T151" s="15"/>
      <c r="U151" s="15"/>
      <c r="V151" s="143"/>
      <c r="W151" s="161">
        <f t="shared" si="16"/>
        <v>0</v>
      </c>
      <c r="X151" s="161">
        <f t="shared" si="17"/>
        <v>0</v>
      </c>
      <c r="Y151" s="162">
        <f t="shared" si="14"/>
        <v>0</v>
      </c>
      <c r="Z151" s="163">
        <f t="shared" si="15"/>
        <v>0</v>
      </c>
      <c r="AA151" s="164" t="str">
        <f t="shared" si="18"/>
        <v>NO</v>
      </c>
      <c r="AB151" s="143"/>
      <c r="AC151" s="13"/>
      <c r="AD151" s="24"/>
      <c r="AE151" s="24"/>
      <c r="AF151" s="24"/>
      <c r="AG151" s="49" t="s">
        <v>3</v>
      </c>
      <c r="AH151" s="24">
        <v>44638</v>
      </c>
      <c r="AI151" s="24"/>
    </row>
    <row r="152" spans="1:35" ht="27.6" hidden="1" x14ac:dyDescent="0.3">
      <c r="A152" s="1">
        <v>3</v>
      </c>
      <c r="B152" s="12" t="s">
        <v>9</v>
      </c>
      <c r="C152" s="32" t="s">
        <v>82</v>
      </c>
      <c r="D152" s="12">
        <v>100</v>
      </c>
      <c r="E152" s="12" t="s">
        <v>53</v>
      </c>
      <c r="F152" s="12">
        <v>361</v>
      </c>
      <c r="G152" s="12">
        <v>2021</v>
      </c>
      <c r="H152" s="32" t="s">
        <v>54</v>
      </c>
      <c r="I152" s="13">
        <v>44642</v>
      </c>
      <c r="J152" s="12">
        <v>3</v>
      </c>
      <c r="K152" s="12">
        <v>3</v>
      </c>
      <c r="L152" s="14">
        <v>3105900</v>
      </c>
      <c r="M152" s="14"/>
      <c r="N152" s="134" t="s">
        <v>367</v>
      </c>
      <c r="O152" s="15"/>
      <c r="P152" s="15"/>
      <c r="Q152" s="15"/>
      <c r="R152" s="15"/>
      <c r="S152" s="15"/>
      <c r="T152" s="15"/>
      <c r="U152" s="15"/>
      <c r="V152" s="37"/>
      <c r="W152" s="232">
        <f t="shared" si="16"/>
        <v>0</v>
      </c>
      <c r="X152" s="161">
        <f t="shared" si="17"/>
        <v>0</v>
      </c>
      <c r="Y152" s="162">
        <f t="shared" si="14"/>
        <v>0</v>
      </c>
      <c r="Z152" s="163">
        <f t="shared" si="15"/>
        <v>0</v>
      </c>
      <c r="AA152" s="164" t="str">
        <f t="shared" si="18"/>
        <v>NO</v>
      </c>
      <c r="AB152" s="37"/>
      <c r="AC152" s="13"/>
      <c r="AD152" s="24"/>
      <c r="AE152" s="24"/>
      <c r="AF152" s="24"/>
      <c r="AG152" s="49" t="s">
        <v>3</v>
      </c>
      <c r="AH152" s="24"/>
      <c r="AI152" s="24"/>
    </row>
    <row r="153" spans="1:35" ht="66" hidden="1" x14ac:dyDescent="0.3">
      <c r="A153" s="1">
        <v>3</v>
      </c>
      <c r="B153" s="12" t="s">
        <v>9</v>
      </c>
      <c r="C153" s="32" t="s">
        <v>105</v>
      </c>
      <c r="D153" s="12"/>
      <c r="E153" s="23" t="s">
        <v>66</v>
      </c>
      <c r="F153" s="12">
        <v>522</v>
      </c>
      <c r="G153" s="12">
        <v>2021</v>
      </c>
      <c r="H153" s="32" t="s">
        <v>67</v>
      </c>
      <c r="I153" s="13">
        <v>44642</v>
      </c>
      <c r="J153" s="12">
        <v>1</v>
      </c>
      <c r="K153" s="12">
        <v>4</v>
      </c>
      <c r="L153" s="14">
        <v>13347500</v>
      </c>
      <c r="M153" s="14"/>
      <c r="N153" s="134" t="s">
        <v>106</v>
      </c>
      <c r="O153" s="15"/>
      <c r="P153" s="15"/>
      <c r="Q153" s="15"/>
      <c r="R153" s="15"/>
      <c r="S153" s="15"/>
      <c r="T153" s="15"/>
      <c r="U153" s="15"/>
      <c r="V153" s="37"/>
      <c r="W153" s="232">
        <f t="shared" si="16"/>
        <v>0</v>
      </c>
      <c r="X153" s="161">
        <f t="shared" si="17"/>
        <v>0</v>
      </c>
      <c r="Y153" s="162">
        <f t="shared" si="14"/>
        <v>0</v>
      </c>
      <c r="Z153" s="163">
        <f t="shared" si="15"/>
        <v>0</v>
      </c>
      <c r="AA153" s="164" t="str">
        <f t="shared" si="18"/>
        <v>NO</v>
      </c>
      <c r="AB153" s="37"/>
      <c r="AC153" s="111" t="s">
        <v>368</v>
      </c>
      <c r="AD153" s="13">
        <v>44644</v>
      </c>
      <c r="AE153" s="13"/>
      <c r="AF153" s="13"/>
      <c r="AG153" s="49" t="s">
        <v>4</v>
      </c>
      <c r="AH153" s="13"/>
      <c r="AI153" s="13"/>
    </row>
    <row r="154" spans="1:35" s="28" customFormat="1" ht="14.4" hidden="1" x14ac:dyDescent="0.3">
      <c r="A154" s="28">
        <v>3</v>
      </c>
      <c r="B154" s="12" t="s">
        <v>9</v>
      </c>
      <c r="C154" s="32" t="s">
        <v>335</v>
      </c>
      <c r="D154" s="12">
        <v>100</v>
      </c>
      <c r="E154" s="12" t="s">
        <v>369</v>
      </c>
      <c r="F154" s="12">
        <v>612</v>
      </c>
      <c r="G154" s="12">
        <v>2020</v>
      </c>
      <c r="H154" s="32" t="s">
        <v>113</v>
      </c>
      <c r="I154" s="13">
        <v>44636</v>
      </c>
      <c r="J154" s="12">
        <v>3</v>
      </c>
      <c r="K154" s="12">
        <v>3</v>
      </c>
      <c r="L154" s="14">
        <v>10136262</v>
      </c>
      <c r="M154" s="14"/>
      <c r="N154" s="134" t="s">
        <v>220</v>
      </c>
      <c r="O154" s="143"/>
      <c r="P154" s="143"/>
      <c r="Q154" s="143"/>
      <c r="R154" s="143"/>
      <c r="S154" s="143"/>
      <c r="T154" s="143"/>
      <c r="U154" s="143"/>
      <c r="V154" s="37"/>
      <c r="W154" s="232">
        <f t="shared" si="16"/>
        <v>0</v>
      </c>
      <c r="X154" s="161">
        <f t="shared" si="17"/>
        <v>0</v>
      </c>
      <c r="Y154" s="162">
        <f t="shared" si="14"/>
        <v>0</v>
      </c>
      <c r="Z154" s="163">
        <f t="shared" si="15"/>
        <v>0</v>
      </c>
      <c r="AA154" s="164" t="str">
        <f t="shared" si="18"/>
        <v>NO</v>
      </c>
      <c r="AB154" s="37"/>
      <c r="AC154" s="34"/>
      <c r="AD154" s="13"/>
      <c r="AE154" s="13"/>
      <c r="AF154" s="13"/>
      <c r="AG154" s="49" t="s">
        <v>3</v>
      </c>
      <c r="AH154" s="13">
        <v>44651</v>
      </c>
      <c r="AI154" s="13"/>
    </row>
    <row r="155" spans="1:35" s="28" customFormat="1" ht="96" hidden="1" customHeight="1" x14ac:dyDescent="0.3">
      <c r="A155" s="28">
        <v>3</v>
      </c>
      <c r="B155" s="12" t="s">
        <v>9</v>
      </c>
      <c r="C155" s="31" t="s">
        <v>370</v>
      </c>
      <c r="D155" s="23">
        <v>100</v>
      </c>
      <c r="E155" s="23" t="s">
        <v>97</v>
      </c>
      <c r="F155" s="23">
        <v>244</v>
      </c>
      <c r="G155" s="23">
        <v>2021</v>
      </c>
      <c r="H155" s="31" t="s">
        <v>76</v>
      </c>
      <c r="I155" s="24">
        <v>44641</v>
      </c>
      <c r="J155" s="23">
        <v>3</v>
      </c>
      <c r="K155" s="23">
        <v>3</v>
      </c>
      <c r="L155" s="25">
        <v>166985032</v>
      </c>
      <c r="M155" s="197"/>
      <c r="N155" s="192" t="s">
        <v>371</v>
      </c>
      <c r="O155" s="58"/>
      <c r="P155" s="58"/>
      <c r="Q155" s="58"/>
      <c r="R155" s="58"/>
      <c r="S155" s="58"/>
      <c r="T155" s="58"/>
      <c r="U155" s="58"/>
      <c r="V155" s="58"/>
      <c r="W155" s="232">
        <f t="shared" si="16"/>
        <v>0</v>
      </c>
      <c r="X155" s="161">
        <f t="shared" si="17"/>
        <v>0</v>
      </c>
      <c r="Y155" s="162">
        <f t="shared" si="14"/>
        <v>0</v>
      </c>
      <c r="Z155" s="163">
        <f t="shared" si="15"/>
        <v>0</v>
      </c>
      <c r="AA155" s="164" t="str">
        <f t="shared" si="18"/>
        <v>NO</v>
      </c>
      <c r="AB155" s="58"/>
      <c r="AC155" s="513" t="s">
        <v>372</v>
      </c>
      <c r="AD155" s="147">
        <v>44644</v>
      </c>
      <c r="AE155" s="586"/>
      <c r="AF155" s="586"/>
      <c r="AG155" s="49" t="s">
        <v>4</v>
      </c>
      <c r="AH155" s="24">
        <v>44658</v>
      </c>
      <c r="AI155" s="586"/>
    </row>
    <row r="156" spans="1:35" ht="41.4" hidden="1" x14ac:dyDescent="0.3">
      <c r="A156" s="1">
        <v>5</v>
      </c>
      <c r="B156" s="12" t="s">
        <v>11</v>
      </c>
      <c r="C156" s="32" t="s">
        <v>373</v>
      </c>
      <c r="D156" s="12" t="s">
        <v>374</v>
      </c>
      <c r="E156" s="12" t="s">
        <v>187</v>
      </c>
      <c r="F156" s="12">
        <v>329</v>
      </c>
      <c r="G156" s="12">
        <v>2019</v>
      </c>
      <c r="H156" s="32" t="s">
        <v>54</v>
      </c>
      <c r="I156" s="13">
        <v>44680</v>
      </c>
      <c r="J156" s="54">
        <v>3</v>
      </c>
      <c r="K156" s="12">
        <v>4</v>
      </c>
      <c r="L156" s="14">
        <f>150467500</f>
        <v>150467500</v>
      </c>
      <c r="M156" s="126"/>
      <c r="N156" s="195" t="s">
        <v>319</v>
      </c>
      <c r="O156" s="37"/>
      <c r="P156" s="37"/>
      <c r="Q156" s="37"/>
      <c r="R156" s="37"/>
      <c r="S156" s="37"/>
      <c r="T156" s="37"/>
      <c r="U156" s="37"/>
      <c r="V156" s="233"/>
      <c r="W156" s="161">
        <f t="shared" si="16"/>
        <v>0</v>
      </c>
      <c r="X156" s="161">
        <f t="shared" si="17"/>
        <v>0</v>
      </c>
      <c r="Y156" s="162">
        <f t="shared" si="14"/>
        <v>0</v>
      </c>
      <c r="Z156" s="163">
        <f t="shared" si="15"/>
        <v>0</v>
      </c>
      <c r="AA156" s="164" t="str">
        <f t="shared" si="18"/>
        <v>NO</v>
      </c>
      <c r="AB156" s="233"/>
      <c r="AC156" s="205" t="s">
        <v>375</v>
      </c>
      <c r="AD156" s="38" t="s">
        <v>376</v>
      </c>
      <c r="AE156" s="182"/>
      <c r="AF156" s="182"/>
      <c r="AG156" s="49" t="s">
        <v>4</v>
      </c>
      <c r="AH156" s="13">
        <v>44694</v>
      </c>
      <c r="AI156" s="13"/>
    </row>
    <row r="157" spans="1:35" ht="45" hidden="1" customHeight="1" x14ac:dyDescent="0.3">
      <c r="A157" s="1">
        <v>5</v>
      </c>
      <c r="B157" s="12" t="s">
        <v>11</v>
      </c>
      <c r="C157" s="44" t="s">
        <v>248</v>
      </c>
      <c r="D157" s="39" t="s">
        <v>377</v>
      </c>
      <c r="E157" s="12" t="s">
        <v>187</v>
      </c>
      <c r="F157" s="12">
        <v>288</v>
      </c>
      <c r="G157" s="12">
        <v>2021</v>
      </c>
      <c r="H157" s="32" t="s">
        <v>54</v>
      </c>
      <c r="I157" s="13">
        <v>44687</v>
      </c>
      <c r="J157" s="12">
        <v>12</v>
      </c>
      <c r="K157" s="12">
        <v>12</v>
      </c>
      <c r="L157" s="90">
        <v>33604226.740000002</v>
      </c>
      <c r="M157" s="90"/>
      <c r="N157" s="134" t="s">
        <v>77</v>
      </c>
      <c r="O157" s="133"/>
      <c r="P157" s="133"/>
      <c r="Q157" s="133"/>
      <c r="R157" s="133"/>
      <c r="S157" s="133"/>
      <c r="T157" s="133"/>
      <c r="U157" s="133"/>
      <c r="V157" s="133"/>
      <c r="W157" s="161">
        <f t="shared" si="16"/>
        <v>0</v>
      </c>
      <c r="X157" s="161">
        <f t="shared" si="17"/>
        <v>0</v>
      </c>
      <c r="Y157" s="162">
        <f t="shared" ref="Y157:Y192" si="19">+W157/10</f>
        <v>0</v>
      </c>
      <c r="Z157" s="163">
        <f t="shared" ref="Z157:Z192" si="20">+X157/10</f>
        <v>0</v>
      </c>
      <c r="AA157" s="164" t="str">
        <f t="shared" si="18"/>
        <v>NO</v>
      </c>
      <c r="AB157" s="133"/>
      <c r="AC157" s="99" t="s">
        <v>378</v>
      </c>
      <c r="AD157" s="13">
        <v>44691</v>
      </c>
      <c r="AE157" s="13"/>
      <c r="AF157" s="13"/>
      <c r="AG157" s="49" t="s">
        <v>4</v>
      </c>
      <c r="AH157" s="13">
        <v>44692</v>
      </c>
      <c r="AI157" s="13"/>
    </row>
    <row r="158" spans="1:35" ht="77.25" hidden="1" customHeight="1" x14ac:dyDescent="0.3">
      <c r="A158" s="1">
        <v>6</v>
      </c>
      <c r="B158" s="12" t="s">
        <v>11</v>
      </c>
      <c r="C158" s="31" t="s">
        <v>74</v>
      </c>
      <c r="D158" s="94">
        <v>0.27</v>
      </c>
      <c r="E158" s="23" t="s">
        <v>75</v>
      </c>
      <c r="F158" s="23">
        <v>85202</v>
      </c>
      <c r="G158" s="23">
        <v>2022</v>
      </c>
      <c r="H158" s="31" t="s">
        <v>76</v>
      </c>
      <c r="I158" s="24">
        <v>44686</v>
      </c>
      <c r="J158" s="23">
        <v>2</v>
      </c>
      <c r="K158" s="23">
        <v>11</v>
      </c>
      <c r="L158" s="25">
        <v>19650852.93</v>
      </c>
      <c r="M158" s="25"/>
      <c r="N158" s="239" t="s">
        <v>77</v>
      </c>
      <c r="O158" s="25"/>
      <c r="P158" s="25"/>
      <c r="Q158" s="25"/>
      <c r="R158" s="25"/>
      <c r="S158" s="25"/>
      <c r="T158" s="25"/>
      <c r="U158" s="25"/>
      <c r="V158" s="25"/>
      <c r="W158" s="161">
        <f t="shared" si="16"/>
        <v>0</v>
      </c>
      <c r="X158" s="161">
        <f t="shared" si="17"/>
        <v>0</v>
      </c>
      <c r="Y158" s="162">
        <f t="shared" si="19"/>
        <v>0</v>
      </c>
      <c r="Z158" s="163">
        <f t="shared" si="20"/>
        <v>0</v>
      </c>
      <c r="AA158" s="164" t="str">
        <f t="shared" si="18"/>
        <v>NO</v>
      </c>
      <c r="AB158" s="25"/>
      <c r="AC158" s="29"/>
      <c r="AD158" s="24"/>
      <c r="AE158" s="24"/>
      <c r="AF158" s="24"/>
      <c r="AG158" s="49" t="s">
        <v>3</v>
      </c>
      <c r="AH158" s="24">
        <v>44687</v>
      </c>
      <c r="AI158" s="24"/>
    </row>
    <row r="159" spans="1:35" ht="47.25" hidden="1" customHeight="1" x14ac:dyDescent="0.3">
      <c r="A159" s="1">
        <v>5</v>
      </c>
      <c r="B159" s="12" t="s">
        <v>11</v>
      </c>
      <c r="C159" s="31" t="s">
        <v>82</v>
      </c>
      <c r="D159" s="94">
        <v>1</v>
      </c>
      <c r="E159" s="23" t="s">
        <v>53</v>
      </c>
      <c r="F159" s="23">
        <v>361</v>
      </c>
      <c r="G159" s="23">
        <v>2021</v>
      </c>
      <c r="H159" s="31" t="s">
        <v>76</v>
      </c>
      <c r="I159" s="24">
        <v>44657</v>
      </c>
      <c r="J159" s="23">
        <v>4</v>
      </c>
      <c r="K159" s="23">
        <v>4</v>
      </c>
      <c r="L159" s="25">
        <v>3105900</v>
      </c>
      <c r="M159" s="25"/>
      <c r="N159" s="30" t="s">
        <v>83</v>
      </c>
      <c r="O159" s="26"/>
      <c r="P159" s="26"/>
      <c r="Q159" s="26"/>
      <c r="R159" s="26"/>
      <c r="S159" s="26"/>
      <c r="T159" s="26"/>
      <c r="U159" s="26"/>
      <c r="V159" s="26"/>
      <c r="W159" s="161">
        <f t="shared" si="16"/>
        <v>0</v>
      </c>
      <c r="X159" s="161">
        <f t="shared" si="17"/>
        <v>0</v>
      </c>
      <c r="Y159" s="162">
        <f t="shared" si="19"/>
        <v>0</v>
      </c>
      <c r="Z159" s="163">
        <f t="shared" si="20"/>
        <v>0</v>
      </c>
      <c r="AA159" s="164" t="str">
        <f t="shared" si="18"/>
        <v>NO</v>
      </c>
      <c r="AB159" s="26"/>
      <c r="AC159" s="29" t="s">
        <v>379</v>
      </c>
      <c r="AD159" s="24">
        <v>44687</v>
      </c>
      <c r="AE159" s="49"/>
      <c r="AF159" s="49"/>
      <c r="AG159" s="49" t="s">
        <v>4</v>
      </c>
      <c r="AH159" s="24">
        <v>44687</v>
      </c>
      <c r="AI159" s="24"/>
    </row>
    <row r="160" spans="1:35" ht="27.6" hidden="1" x14ac:dyDescent="0.3">
      <c r="A160" s="1">
        <v>5</v>
      </c>
      <c r="B160" s="12" t="s">
        <v>11</v>
      </c>
      <c r="C160" s="65" t="s">
        <v>108</v>
      </c>
      <c r="D160" s="23" t="s">
        <v>380</v>
      </c>
      <c r="E160" s="23" t="s">
        <v>110</v>
      </c>
      <c r="F160" s="23">
        <v>4</v>
      </c>
      <c r="G160" s="23">
        <v>2022</v>
      </c>
      <c r="H160" s="31" t="s">
        <v>54</v>
      </c>
      <c r="I160" s="24">
        <v>44687</v>
      </c>
      <c r="J160" s="23">
        <v>5</v>
      </c>
      <c r="K160" s="23">
        <v>6</v>
      </c>
      <c r="L160" s="25">
        <v>643500000</v>
      </c>
      <c r="M160" s="25"/>
      <c r="N160" s="30" t="s">
        <v>111</v>
      </c>
      <c r="O160" s="26"/>
      <c r="P160" s="26"/>
      <c r="Q160" s="26"/>
      <c r="R160" s="26"/>
      <c r="S160" s="26"/>
      <c r="T160" s="26"/>
      <c r="U160" s="26"/>
      <c r="V160" s="26"/>
      <c r="W160" s="161">
        <f t="shared" si="16"/>
        <v>0</v>
      </c>
      <c r="X160" s="161">
        <f t="shared" si="17"/>
        <v>0</v>
      </c>
      <c r="Y160" s="162">
        <f t="shared" si="19"/>
        <v>0</v>
      </c>
      <c r="Z160" s="163">
        <f t="shared" si="20"/>
        <v>0</v>
      </c>
      <c r="AA160" s="164" t="str">
        <f t="shared" si="18"/>
        <v>NO</v>
      </c>
      <c r="AB160" s="26"/>
      <c r="AC160" s="24"/>
      <c r="AD160" s="24"/>
      <c r="AE160" s="586"/>
      <c r="AF160" s="586"/>
      <c r="AG160" s="49" t="s">
        <v>3</v>
      </c>
      <c r="AH160" s="24">
        <v>44687</v>
      </c>
      <c r="AI160" s="24"/>
    </row>
    <row r="161" spans="1:114" ht="55.2" hidden="1" x14ac:dyDescent="0.3">
      <c r="A161" s="1">
        <v>5</v>
      </c>
      <c r="B161" s="12" t="s">
        <v>11</v>
      </c>
      <c r="C161" s="31" t="s">
        <v>290</v>
      </c>
      <c r="D161" s="94">
        <v>0.03</v>
      </c>
      <c r="E161" s="23" t="s">
        <v>187</v>
      </c>
      <c r="F161" s="23">
        <v>534</v>
      </c>
      <c r="G161" s="23">
        <v>2022</v>
      </c>
      <c r="H161" s="31" t="s">
        <v>67</v>
      </c>
      <c r="I161" s="24">
        <v>44684</v>
      </c>
      <c r="J161" s="23">
        <v>1</v>
      </c>
      <c r="K161" s="23">
        <v>11</v>
      </c>
      <c r="L161" s="25">
        <v>50850160</v>
      </c>
      <c r="M161" s="25"/>
      <c r="N161" s="30" t="s">
        <v>291</v>
      </c>
      <c r="O161" s="26"/>
      <c r="P161" s="26"/>
      <c r="Q161" s="26"/>
      <c r="R161" s="26"/>
      <c r="S161" s="26"/>
      <c r="T161" s="26"/>
      <c r="U161" s="26"/>
      <c r="V161" s="148"/>
      <c r="W161" s="161">
        <f t="shared" si="16"/>
        <v>0</v>
      </c>
      <c r="X161" s="161">
        <f t="shared" si="17"/>
        <v>0</v>
      </c>
      <c r="Y161" s="162">
        <f t="shared" si="19"/>
        <v>0</v>
      </c>
      <c r="Z161" s="163">
        <f t="shared" si="20"/>
        <v>0</v>
      </c>
      <c r="AA161" s="164" t="str">
        <f t="shared" si="18"/>
        <v>NO</v>
      </c>
      <c r="AB161" s="148"/>
      <c r="AC161" s="29" t="s">
        <v>381</v>
      </c>
      <c r="AD161" s="24">
        <v>44687</v>
      </c>
      <c r="AE161" s="49"/>
      <c r="AF161" s="49"/>
      <c r="AG161" s="49" t="s">
        <v>3</v>
      </c>
      <c r="AH161" s="13">
        <v>44697</v>
      </c>
      <c r="AI161" s="24"/>
    </row>
    <row r="162" spans="1:114" ht="71.25" hidden="1" customHeight="1" x14ac:dyDescent="0.3">
      <c r="A162" s="1">
        <v>5</v>
      </c>
      <c r="B162" s="12" t="s">
        <v>11</v>
      </c>
      <c r="C162" s="31" t="s">
        <v>108</v>
      </c>
      <c r="D162" s="64">
        <v>0.4955</v>
      </c>
      <c r="E162" s="23" t="s">
        <v>110</v>
      </c>
      <c r="F162" s="23">
        <v>5</v>
      </c>
      <c r="G162" s="23">
        <v>2022</v>
      </c>
      <c r="H162" s="31" t="s">
        <v>113</v>
      </c>
      <c r="I162" s="24">
        <v>44687</v>
      </c>
      <c r="J162" s="23">
        <v>3</v>
      </c>
      <c r="K162" s="23">
        <v>6</v>
      </c>
      <c r="L162" s="25">
        <v>17371662</v>
      </c>
      <c r="M162" s="57"/>
      <c r="N162" s="193" t="s">
        <v>111</v>
      </c>
      <c r="O162" s="148"/>
      <c r="P162" s="148"/>
      <c r="Q162" s="148"/>
      <c r="R162" s="148"/>
      <c r="S162" s="148"/>
      <c r="T162" s="148"/>
      <c r="U162" s="148"/>
      <c r="V162" s="58"/>
      <c r="W162" s="232">
        <f t="shared" si="16"/>
        <v>0</v>
      </c>
      <c r="X162" s="161">
        <f t="shared" si="17"/>
        <v>0</v>
      </c>
      <c r="Y162" s="162">
        <f t="shared" si="19"/>
        <v>0</v>
      </c>
      <c r="Z162" s="163">
        <f t="shared" si="20"/>
        <v>0</v>
      </c>
      <c r="AA162" s="164" t="str">
        <f t="shared" si="18"/>
        <v>NO</v>
      </c>
      <c r="AB162" s="58"/>
      <c r="AC162" s="35"/>
      <c r="AD162" s="24"/>
      <c r="AE162" s="24"/>
      <c r="AF162" s="24"/>
      <c r="AG162" s="49" t="s">
        <v>3</v>
      </c>
      <c r="AH162" s="24">
        <v>44690</v>
      </c>
      <c r="AI162" s="24"/>
    </row>
    <row r="163" spans="1:114" ht="55.2" hidden="1" x14ac:dyDescent="0.3">
      <c r="A163" s="1">
        <v>5</v>
      </c>
      <c r="B163" s="12" t="s">
        <v>11</v>
      </c>
      <c r="C163" s="31" t="s">
        <v>382</v>
      </c>
      <c r="D163" s="23">
        <v>55.92</v>
      </c>
      <c r="E163" s="23" t="s">
        <v>187</v>
      </c>
      <c r="F163" s="23">
        <v>394</v>
      </c>
      <c r="G163" s="23">
        <v>2021</v>
      </c>
      <c r="H163" s="31" t="s">
        <v>54</v>
      </c>
      <c r="I163" s="24">
        <v>44690</v>
      </c>
      <c r="J163" s="23">
        <v>3</v>
      </c>
      <c r="K163" s="23">
        <v>11</v>
      </c>
      <c r="L163" s="197">
        <v>45733638</v>
      </c>
      <c r="M163" s="581"/>
      <c r="N163" s="191" t="s">
        <v>383</v>
      </c>
      <c r="O163" s="58"/>
      <c r="P163" s="58"/>
      <c r="Q163" s="58"/>
      <c r="R163" s="58"/>
      <c r="S163" s="58"/>
      <c r="T163" s="58"/>
      <c r="U163" s="58"/>
      <c r="V163" s="58"/>
      <c r="W163" s="232">
        <f t="shared" si="16"/>
        <v>0</v>
      </c>
      <c r="X163" s="161">
        <f t="shared" si="17"/>
        <v>0</v>
      </c>
      <c r="Y163" s="162">
        <f t="shared" si="19"/>
        <v>0</v>
      </c>
      <c r="Z163" s="163">
        <f t="shared" si="20"/>
        <v>0</v>
      </c>
      <c r="AA163" s="164" t="str">
        <f t="shared" si="18"/>
        <v>NO</v>
      </c>
      <c r="AB163" s="58"/>
      <c r="AC163" s="151" t="s">
        <v>384</v>
      </c>
      <c r="AD163" s="147">
        <v>44691</v>
      </c>
      <c r="AE163" s="147"/>
      <c r="AF163" s="147"/>
      <c r="AG163" s="49" t="s">
        <v>4</v>
      </c>
      <c r="AH163" s="24">
        <v>44694</v>
      </c>
      <c r="AI163" s="24"/>
    </row>
    <row r="164" spans="1:114" ht="14.4" hidden="1" x14ac:dyDescent="0.3">
      <c r="A164" s="1">
        <v>5</v>
      </c>
      <c r="B164" s="12" t="s">
        <v>11</v>
      </c>
      <c r="C164" s="65" t="s">
        <v>78</v>
      </c>
      <c r="D164" s="53">
        <v>0.67</v>
      </c>
      <c r="E164" s="23" t="s">
        <v>75</v>
      </c>
      <c r="F164" s="23">
        <v>70932</v>
      </c>
      <c r="G164" s="23">
        <v>2021</v>
      </c>
      <c r="H164" s="31" t="s">
        <v>76</v>
      </c>
      <c r="I164" s="24">
        <v>44690</v>
      </c>
      <c r="J164" s="23">
        <v>8</v>
      </c>
      <c r="K164" s="67">
        <v>12</v>
      </c>
      <c r="L164" s="25">
        <v>213986</v>
      </c>
      <c r="M164" s="298" t="s">
        <v>79</v>
      </c>
      <c r="N164" s="189" t="s">
        <v>80</v>
      </c>
      <c r="O164" s="48"/>
      <c r="P164" s="48"/>
      <c r="Q164" s="48"/>
      <c r="R164" s="48"/>
      <c r="S164" s="48"/>
      <c r="T164" s="48"/>
      <c r="U164" s="48"/>
      <c r="V164" s="58"/>
      <c r="W164" s="232">
        <f t="shared" si="16"/>
        <v>0</v>
      </c>
      <c r="X164" s="161">
        <f t="shared" si="17"/>
        <v>0</v>
      </c>
      <c r="Y164" s="162">
        <f t="shared" si="19"/>
        <v>0</v>
      </c>
      <c r="Z164" s="163">
        <f t="shared" si="20"/>
        <v>0</v>
      </c>
      <c r="AA164" s="164" t="str">
        <f t="shared" si="18"/>
        <v>NO</v>
      </c>
      <c r="AB164" s="58"/>
      <c r="AC164" s="60"/>
      <c r="AD164" s="24"/>
      <c r="AE164" s="24"/>
      <c r="AF164" s="24"/>
      <c r="AG164" s="49" t="s">
        <v>3</v>
      </c>
      <c r="AH164" s="24">
        <v>44690</v>
      </c>
      <c r="AI164" s="24"/>
    </row>
    <row r="165" spans="1:114" ht="27.6" hidden="1" x14ac:dyDescent="0.3">
      <c r="A165" s="1">
        <v>5</v>
      </c>
      <c r="B165" s="12" t="s">
        <v>11</v>
      </c>
      <c r="C165" s="400" t="s">
        <v>340</v>
      </c>
      <c r="D165" s="409">
        <v>0.499</v>
      </c>
      <c r="E165" s="427" t="s">
        <v>156</v>
      </c>
      <c r="F165" s="427">
        <v>509</v>
      </c>
      <c r="G165" s="427">
        <v>2021</v>
      </c>
      <c r="H165" s="401" t="s">
        <v>54</v>
      </c>
      <c r="I165" s="438">
        <v>44690</v>
      </c>
      <c r="J165" s="427">
        <v>2</v>
      </c>
      <c r="K165" s="427">
        <v>4</v>
      </c>
      <c r="L165" s="91">
        <v>340801389</v>
      </c>
      <c r="M165" s="91"/>
      <c r="N165" s="30" t="s">
        <v>341</v>
      </c>
      <c r="O165" s="26"/>
      <c r="P165" s="26"/>
      <c r="Q165" s="26"/>
      <c r="R165" s="26"/>
      <c r="S165" s="26"/>
      <c r="T165" s="26"/>
      <c r="U165" s="26"/>
      <c r="V165" s="58"/>
      <c r="W165" s="232">
        <f t="shared" si="16"/>
        <v>0</v>
      </c>
      <c r="X165" s="161">
        <f t="shared" si="17"/>
        <v>0</v>
      </c>
      <c r="Y165" s="162">
        <f t="shared" si="19"/>
        <v>0</v>
      </c>
      <c r="Z165" s="163">
        <f t="shared" si="20"/>
        <v>0</v>
      </c>
      <c r="AA165" s="164" t="str">
        <f t="shared" si="18"/>
        <v>NO</v>
      </c>
      <c r="AB165" s="58"/>
      <c r="AC165" s="29" t="s">
        <v>385</v>
      </c>
      <c r="AD165" s="24">
        <v>44691</v>
      </c>
      <c r="AE165" s="49"/>
      <c r="AF165" s="49"/>
      <c r="AG165" s="49" t="s">
        <v>4</v>
      </c>
      <c r="AH165" s="438">
        <v>44693</v>
      </c>
      <c r="AI165" s="427"/>
    </row>
    <row r="166" spans="1:114" s="167" customFormat="1" ht="55.2" hidden="1" x14ac:dyDescent="0.3">
      <c r="A166" s="167">
        <v>5</v>
      </c>
      <c r="B166" s="41" t="s">
        <v>11</v>
      </c>
      <c r="C166" s="65" t="s">
        <v>386</v>
      </c>
      <c r="D166" s="42">
        <v>56.72</v>
      </c>
      <c r="E166" s="23" t="s">
        <v>66</v>
      </c>
      <c r="F166" s="433">
        <v>522</v>
      </c>
      <c r="G166" s="433">
        <v>2021</v>
      </c>
      <c r="H166" s="31" t="s">
        <v>67</v>
      </c>
      <c r="I166" s="1128">
        <v>44690</v>
      </c>
      <c r="J166" s="433">
        <v>3</v>
      </c>
      <c r="K166" s="433">
        <v>4</v>
      </c>
      <c r="L166" s="25">
        <v>32280910</v>
      </c>
      <c r="M166" s="25"/>
      <c r="N166" s="30" t="s">
        <v>387</v>
      </c>
      <c r="O166" s="26"/>
      <c r="P166" s="26"/>
      <c r="Q166" s="26"/>
      <c r="R166" s="26"/>
      <c r="S166" s="26"/>
      <c r="T166" s="26"/>
      <c r="U166" s="26"/>
      <c r="V166" s="58"/>
      <c r="W166" s="232">
        <f t="shared" si="16"/>
        <v>0</v>
      </c>
      <c r="X166" s="161">
        <f t="shared" si="17"/>
        <v>0</v>
      </c>
      <c r="Y166" s="162">
        <f t="shared" si="19"/>
        <v>0</v>
      </c>
      <c r="Z166" s="163">
        <f t="shared" si="20"/>
        <v>0</v>
      </c>
      <c r="AA166" s="164" t="str">
        <f t="shared" si="18"/>
        <v>NO</v>
      </c>
      <c r="AB166" s="58"/>
      <c r="AC166" s="29" t="s">
        <v>388</v>
      </c>
      <c r="AD166" s="24">
        <v>44691</v>
      </c>
      <c r="AE166" s="24"/>
      <c r="AF166" s="24"/>
      <c r="AG166" s="49" t="s">
        <v>4</v>
      </c>
      <c r="AH166" s="80">
        <v>44692</v>
      </c>
      <c r="AI166" s="433"/>
      <c r="AJ166" s="16"/>
      <c r="AK166" s="1129"/>
      <c r="AL166" s="1129"/>
      <c r="AM166" s="1129"/>
      <c r="AN166" s="1129"/>
      <c r="AO166" s="1129"/>
      <c r="AP166" s="1129"/>
      <c r="AQ166" s="1129"/>
      <c r="AR166" s="1129"/>
      <c r="AS166" s="1129"/>
      <c r="AT166" s="1129"/>
      <c r="AU166" s="1129"/>
      <c r="AV166" s="1129"/>
      <c r="AW166" s="1129"/>
      <c r="AX166" s="1129"/>
      <c r="AY166" s="1129"/>
      <c r="AZ166" s="1129"/>
      <c r="BA166" s="1129"/>
      <c r="BB166" s="1129"/>
      <c r="BC166" s="1129"/>
      <c r="BD166" s="1129"/>
      <c r="BE166" s="1129"/>
      <c r="BF166" s="1129"/>
      <c r="BG166" s="1129"/>
      <c r="BH166" s="1129"/>
      <c r="BI166" s="1129"/>
      <c r="BJ166" s="1129"/>
      <c r="BK166" s="1129"/>
      <c r="BL166" s="1129"/>
      <c r="BM166" s="1129"/>
      <c r="BN166" s="1129"/>
      <c r="BO166" s="1129"/>
      <c r="BP166" s="1129"/>
      <c r="BQ166" s="1129"/>
      <c r="BR166" s="1129"/>
      <c r="BS166" s="1129"/>
      <c r="BT166" s="1129"/>
      <c r="BU166" s="1129"/>
      <c r="BV166" s="1129"/>
      <c r="BW166" s="1129"/>
      <c r="BX166" s="1129"/>
      <c r="BY166" s="1129"/>
      <c r="BZ166" s="1129"/>
      <c r="CA166" s="1129"/>
      <c r="CB166" s="1129"/>
      <c r="CC166" s="1129"/>
      <c r="CD166" s="1129"/>
      <c r="CE166" s="1129"/>
      <c r="CF166" s="1129"/>
      <c r="CG166" s="1129"/>
      <c r="CH166" s="1129"/>
      <c r="CI166" s="1129"/>
      <c r="CJ166" s="1129"/>
      <c r="CK166" s="1129"/>
      <c r="CL166" s="1129"/>
      <c r="CM166" s="1129"/>
      <c r="CN166" s="1129"/>
      <c r="CO166" s="1129"/>
      <c r="CP166" s="1129"/>
      <c r="CQ166" s="1129"/>
      <c r="CR166" s="1129"/>
      <c r="CS166" s="1129"/>
      <c r="CT166" s="1129"/>
      <c r="CU166" s="1129"/>
      <c r="CV166" s="1129"/>
      <c r="CW166" s="1129"/>
      <c r="CX166" s="1129"/>
      <c r="CY166" s="1129"/>
      <c r="CZ166" s="1129"/>
      <c r="DA166" s="1129"/>
      <c r="DB166" s="1129"/>
      <c r="DC166" s="1129"/>
      <c r="DD166" s="1129"/>
      <c r="DE166" s="1129"/>
      <c r="DF166" s="1129"/>
      <c r="DG166" s="1129"/>
      <c r="DH166" s="1129"/>
      <c r="DI166" s="1129"/>
      <c r="DJ166" s="1129"/>
    </row>
    <row r="167" spans="1:114" ht="138" hidden="1" x14ac:dyDescent="0.3">
      <c r="A167" s="1">
        <v>5</v>
      </c>
      <c r="B167" s="78" t="s">
        <v>11</v>
      </c>
      <c r="C167" s="65" t="s">
        <v>135</v>
      </c>
      <c r="D167" s="79" t="s">
        <v>136</v>
      </c>
      <c r="E167" s="71" t="s">
        <v>53</v>
      </c>
      <c r="F167" s="71">
        <v>537</v>
      </c>
      <c r="G167" s="71">
        <v>2021</v>
      </c>
      <c r="H167" s="140" t="s">
        <v>67</v>
      </c>
      <c r="I167" s="80">
        <v>44691</v>
      </c>
      <c r="J167" s="71">
        <v>1</v>
      </c>
      <c r="K167" s="71">
        <v>9</v>
      </c>
      <c r="L167" s="81">
        <v>49790100</v>
      </c>
      <c r="M167" s="81"/>
      <c r="N167" s="92" t="s">
        <v>137</v>
      </c>
      <c r="O167" s="92"/>
      <c r="P167" s="92"/>
      <c r="Q167" s="92"/>
      <c r="R167" s="92"/>
      <c r="S167" s="92"/>
      <c r="T167" s="92"/>
      <c r="U167" s="92"/>
      <c r="V167" s="199"/>
      <c r="W167" s="232">
        <f t="shared" si="16"/>
        <v>0</v>
      </c>
      <c r="X167" s="161">
        <f t="shared" si="17"/>
        <v>0</v>
      </c>
      <c r="Y167" s="162">
        <f t="shared" si="19"/>
        <v>0</v>
      </c>
      <c r="Z167" s="163">
        <f t="shared" si="20"/>
        <v>0</v>
      </c>
      <c r="AA167" s="164" t="str">
        <f t="shared" si="18"/>
        <v>NO</v>
      </c>
      <c r="AB167" s="199"/>
      <c r="AC167" s="88" t="s">
        <v>389</v>
      </c>
      <c r="AD167" s="80">
        <v>44692</v>
      </c>
      <c r="AE167" s="80"/>
      <c r="AF167" s="80"/>
      <c r="AG167" s="49" t="s">
        <v>4</v>
      </c>
      <c r="AH167" s="80">
        <v>44692</v>
      </c>
      <c r="AI167" s="427"/>
    </row>
    <row r="168" spans="1:114" ht="132" hidden="1" x14ac:dyDescent="0.3">
      <c r="A168" s="1">
        <v>5</v>
      </c>
      <c r="B168" s="41" t="s">
        <v>11</v>
      </c>
      <c r="C168" s="31" t="s">
        <v>342</v>
      </c>
      <c r="D168" s="42">
        <v>74.81</v>
      </c>
      <c r="E168" s="23" t="s">
        <v>343</v>
      </c>
      <c r="F168" s="23">
        <v>596</v>
      </c>
      <c r="G168" s="23">
        <v>2020</v>
      </c>
      <c r="H168" s="434" t="s">
        <v>190</v>
      </c>
      <c r="I168" s="80">
        <v>44691</v>
      </c>
      <c r="J168" s="23">
        <v>13</v>
      </c>
      <c r="K168" s="23">
        <v>15</v>
      </c>
      <c r="L168" s="25">
        <v>1513822303</v>
      </c>
      <c r="M168" s="25"/>
      <c r="N168" s="30" t="s">
        <v>344</v>
      </c>
      <c r="O168" s="26"/>
      <c r="P168" s="26"/>
      <c r="Q168" s="26"/>
      <c r="R168" s="26"/>
      <c r="S168" s="26"/>
      <c r="T168" s="26"/>
      <c r="U168" s="26"/>
      <c r="V168" s="58"/>
      <c r="W168" s="232">
        <f t="shared" si="16"/>
        <v>0</v>
      </c>
      <c r="X168" s="161">
        <f t="shared" si="17"/>
        <v>0</v>
      </c>
      <c r="Y168" s="162">
        <f t="shared" si="19"/>
        <v>0</v>
      </c>
      <c r="Z168" s="163">
        <f t="shared" si="20"/>
        <v>0</v>
      </c>
      <c r="AA168" s="164" t="str">
        <f t="shared" si="18"/>
        <v>NO</v>
      </c>
      <c r="AB168" s="58"/>
      <c r="AC168" s="211" t="s">
        <v>390</v>
      </c>
      <c r="AD168" s="24">
        <v>44692</v>
      </c>
      <c r="AE168" s="147"/>
      <c r="AF168" s="147"/>
      <c r="AG168" s="49" t="s">
        <v>4</v>
      </c>
      <c r="AH168" s="24">
        <v>44692</v>
      </c>
      <c r="AI168" s="24"/>
    </row>
    <row r="169" spans="1:114" ht="145.19999999999999" hidden="1" x14ac:dyDescent="0.3">
      <c r="A169" s="1">
        <v>5</v>
      </c>
      <c r="B169" s="41" t="s">
        <v>11</v>
      </c>
      <c r="C169" s="65" t="s">
        <v>196</v>
      </c>
      <c r="D169" s="23">
        <v>73.33</v>
      </c>
      <c r="E169" s="428" t="s">
        <v>66</v>
      </c>
      <c r="F169" s="23">
        <v>615</v>
      </c>
      <c r="G169" s="23">
        <v>2020</v>
      </c>
      <c r="H169" s="31" t="s">
        <v>67</v>
      </c>
      <c r="I169" s="80">
        <v>44691</v>
      </c>
      <c r="J169" s="23">
        <v>12</v>
      </c>
      <c r="K169" s="23">
        <v>15</v>
      </c>
      <c r="L169" s="95">
        <v>69664591</v>
      </c>
      <c r="M169" s="95"/>
      <c r="N169" s="30" t="s">
        <v>152</v>
      </c>
      <c r="O169" s="26"/>
      <c r="P169" s="26"/>
      <c r="Q169" s="26"/>
      <c r="R169" s="26"/>
      <c r="S169" s="26"/>
      <c r="T169" s="26"/>
      <c r="U169" s="26"/>
      <c r="V169" s="58"/>
      <c r="W169" s="232">
        <f t="shared" si="16"/>
        <v>0</v>
      </c>
      <c r="X169" s="161">
        <f t="shared" si="17"/>
        <v>0</v>
      </c>
      <c r="Y169" s="162">
        <f t="shared" si="19"/>
        <v>0</v>
      </c>
      <c r="Z169" s="163">
        <f t="shared" si="20"/>
        <v>0</v>
      </c>
      <c r="AA169" s="164" t="str">
        <f t="shared" si="18"/>
        <v>NO</v>
      </c>
      <c r="AB169" s="58"/>
      <c r="AC169" s="211" t="s">
        <v>391</v>
      </c>
      <c r="AD169" s="24">
        <v>44692</v>
      </c>
      <c r="AE169" s="147"/>
      <c r="AF169" s="147"/>
      <c r="AG169" s="49" t="s">
        <v>4</v>
      </c>
      <c r="AH169" s="24">
        <v>44692</v>
      </c>
      <c r="AI169" s="24"/>
    </row>
    <row r="170" spans="1:114" s="28" customFormat="1" ht="145.19999999999999" hidden="1" x14ac:dyDescent="0.3">
      <c r="A170" s="28">
        <v>5</v>
      </c>
      <c r="B170" s="41" t="s">
        <v>11</v>
      </c>
      <c r="C170" s="65" t="s">
        <v>196</v>
      </c>
      <c r="D170" s="23" t="s">
        <v>151</v>
      </c>
      <c r="E170" s="23" t="s">
        <v>66</v>
      </c>
      <c r="F170" s="23">
        <v>615</v>
      </c>
      <c r="G170" s="23">
        <v>2020</v>
      </c>
      <c r="H170" s="31" t="s">
        <v>67</v>
      </c>
      <c r="I170" s="80">
        <v>44691</v>
      </c>
      <c r="J170" s="23">
        <v>13</v>
      </c>
      <c r="K170" s="23">
        <v>15</v>
      </c>
      <c r="L170" s="95">
        <v>109949982</v>
      </c>
      <c r="M170" s="95"/>
      <c r="N170" s="30" t="s">
        <v>152</v>
      </c>
      <c r="O170" s="148"/>
      <c r="P170" s="148"/>
      <c r="Q170" s="148"/>
      <c r="R170" s="148"/>
      <c r="S170" s="148"/>
      <c r="T170" s="148"/>
      <c r="U170" s="148"/>
      <c r="V170" s="58"/>
      <c r="W170" s="232">
        <f t="shared" si="16"/>
        <v>0</v>
      </c>
      <c r="X170" s="161">
        <f t="shared" si="17"/>
        <v>0</v>
      </c>
      <c r="Y170" s="162">
        <f t="shared" si="19"/>
        <v>0</v>
      </c>
      <c r="Z170" s="163">
        <f t="shared" si="20"/>
        <v>0</v>
      </c>
      <c r="AA170" s="164" t="str">
        <f t="shared" si="18"/>
        <v>NO</v>
      </c>
      <c r="AB170" s="58"/>
      <c r="AC170" s="514" t="s">
        <v>391</v>
      </c>
      <c r="AD170" s="24">
        <v>44692</v>
      </c>
      <c r="AE170" s="49"/>
      <c r="AF170" s="49"/>
      <c r="AG170" s="49" t="s">
        <v>4</v>
      </c>
      <c r="AH170" s="24">
        <v>44692</v>
      </c>
      <c r="AI170" s="24"/>
    </row>
    <row r="171" spans="1:114" s="28" customFormat="1" ht="96.6" hidden="1" x14ac:dyDescent="0.3">
      <c r="A171" s="28">
        <v>5</v>
      </c>
      <c r="B171" s="41" t="s">
        <v>11</v>
      </c>
      <c r="C171" s="32" t="s">
        <v>174</v>
      </c>
      <c r="D171" s="12">
        <v>13.43</v>
      </c>
      <c r="E171" s="12" t="s">
        <v>392</v>
      </c>
      <c r="F171" s="40">
        <v>507</v>
      </c>
      <c r="G171" s="39">
        <v>2021</v>
      </c>
      <c r="H171" s="12" t="s">
        <v>190</v>
      </c>
      <c r="I171" s="80">
        <v>44691</v>
      </c>
      <c r="J171" s="12">
        <v>2</v>
      </c>
      <c r="K171" s="12">
        <v>5</v>
      </c>
      <c r="L171" s="14">
        <v>261594447</v>
      </c>
      <c r="M171" s="126"/>
      <c r="N171" s="195" t="s">
        <v>149</v>
      </c>
      <c r="O171" s="179"/>
      <c r="P171" s="179"/>
      <c r="Q171" s="179"/>
      <c r="R171" s="179"/>
      <c r="S171" s="179"/>
      <c r="T171" s="179"/>
      <c r="U171" s="179"/>
      <c r="V171" s="235"/>
      <c r="W171" s="232">
        <f t="shared" si="16"/>
        <v>0</v>
      </c>
      <c r="X171" s="161">
        <f t="shared" si="17"/>
        <v>0</v>
      </c>
      <c r="Y171" s="162">
        <f t="shared" si="19"/>
        <v>0</v>
      </c>
      <c r="Z171" s="163">
        <f t="shared" si="20"/>
        <v>0</v>
      </c>
      <c r="AA171" s="164" t="str">
        <f t="shared" si="18"/>
        <v>NO</v>
      </c>
      <c r="AB171" s="235"/>
      <c r="AC171" s="505" t="s">
        <v>393</v>
      </c>
      <c r="AD171" s="38"/>
      <c r="AE171" s="182"/>
      <c r="AF171" s="182"/>
      <c r="AG171" s="49" t="s">
        <v>4</v>
      </c>
      <c r="AH171" s="13"/>
      <c r="AI171" s="13"/>
    </row>
    <row r="172" spans="1:114" ht="55.2" hidden="1" x14ac:dyDescent="0.3">
      <c r="A172" s="1">
        <v>5</v>
      </c>
      <c r="B172" s="41" t="s">
        <v>11</v>
      </c>
      <c r="C172" s="44" t="s">
        <v>394</v>
      </c>
      <c r="D172" s="12">
        <v>100</v>
      </c>
      <c r="E172" s="12" t="s">
        <v>97</v>
      </c>
      <c r="F172" s="23">
        <v>614</v>
      </c>
      <c r="G172" s="12">
        <v>2020</v>
      </c>
      <c r="H172" s="12" t="s">
        <v>54</v>
      </c>
      <c r="I172" s="13">
        <v>44692</v>
      </c>
      <c r="J172" s="12">
        <v>3</v>
      </c>
      <c r="K172" s="12">
        <v>3</v>
      </c>
      <c r="L172" s="14">
        <v>24040660</v>
      </c>
      <c r="M172" s="126"/>
      <c r="N172" s="195" t="s">
        <v>204</v>
      </c>
      <c r="O172" s="37"/>
      <c r="P172" s="37"/>
      <c r="Q172" s="37"/>
      <c r="R172" s="37"/>
      <c r="S172" s="37"/>
      <c r="T172" s="37"/>
      <c r="U172" s="37"/>
      <c r="V172" s="37"/>
      <c r="W172" s="232">
        <f t="shared" si="16"/>
        <v>0</v>
      </c>
      <c r="X172" s="161">
        <f t="shared" si="17"/>
        <v>0</v>
      </c>
      <c r="Y172" s="162">
        <f t="shared" si="19"/>
        <v>0</v>
      </c>
      <c r="Z172" s="163">
        <f t="shared" si="20"/>
        <v>0</v>
      </c>
      <c r="AA172" s="164" t="str">
        <f t="shared" si="18"/>
        <v>NO</v>
      </c>
      <c r="AB172" s="37"/>
      <c r="AC172" s="517" t="s">
        <v>395</v>
      </c>
      <c r="AD172" s="184">
        <v>44697</v>
      </c>
      <c r="AE172" s="184"/>
      <c r="AF172" s="184"/>
      <c r="AG172" s="49" t="s">
        <v>4</v>
      </c>
      <c r="AH172" s="13">
        <v>44700</v>
      </c>
      <c r="AI172" s="13"/>
    </row>
    <row r="173" spans="1:114" ht="27.6" hidden="1" x14ac:dyDescent="0.3">
      <c r="A173" s="1">
        <v>5</v>
      </c>
      <c r="B173" s="41" t="s">
        <v>11</v>
      </c>
      <c r="C173" s="32" t="s">
        <v>194</v>
      </c>
      <c r="D173" s="12"/>
      <c r="E173" s="12" t="s">
        <v>75</v>
      </c>
      <c r="F173" s="23">
        <v>74228</v>
      </c>
      <c r="G173" s="12">
        <v>2021</v>
      </c>
      <c r="H173" s="32" t="s">
        <v>113</v>
      </c>
      <c r="I173" s="13">
        <v>44693</v>
      </c>
      <c r="J173" s="12">
        <v>11</v>
      </c>
      <c r="K173" s="12">
        <v>12</v>
      </c>
      <c r="L173" s="14">
        <v>5262315</v>
      </c>
      <c r="M173" s="126"/>
      <c r="N173" s="195" t="s">
        <v>173</v>
      </c>
      <c r="O173" s="37"/>
      <c r="P173" s="37"/>
      <c r="Q173" s="37"/>
      <c r="R173" s="37"/>
      <c r="S173" s="37"/>
      <c r="T173" s="37"/>
      <c r="U173" s="37"/>
      <c r="V173" s="37"/>
      <c r="W173" s="232">
        <f t="shared" si="16"/>
        <v>0</v>
      </c>
      <c r="X173" s="161">
        <f t="shared" si="17"/>
        <v>0</v>
      </c>
      <c r="Y173" s="162">
        <f t="shared" si="19"/>
        <v>0</v>
      </c>
      <c r="Z173" s="163">
        <f t="shared" si="20"/>
        <v>0</v>
      </c>
      <c r="AA173" s="187" t="str">
        <f t="shared" si="18"/>
        <v>NO</v>
      </c>
      <c r="AB173" s="37"/>
      <c r="AC173" s="136"/>
      <c r="AD173" s="136"/>
      <c r="AE173" s="136"/>
      <c r="AF173" s="136"/>
      <c r="AG173" s="49" t="s">
        <v>3</v>
      </c>
      <c r="AH173" s="13">
        <v>44694</v>
      </c>
      <c r="AI173" s="13"/>
    </row>
    <row r="174" spans="1:114" s="114" customFormat="1" ht="12.75" hidden="1" customHeight="1" x14ac:dyDescent="0.3">
      <c r="A174" s="114">
        <v>5</v>
      </c>
      <c r="B174" s="41" t="s">
        <v>11</v>
      </c>
      <c r="C174" s="44" t="s">
        <v>396</v>
      </c>
      <c r="D174" s="39">
        <v>100</v>
      </c>
      <c r="E174" s="12" t="s">
        <v>53</v>
      </c>
      <c r="F174" s="23">
        <v>578</v>
      </c>
      <c r="G174" s="12">
        <v>2020</v>
      </c>
      <c r="H174" s="12" t="s">
        <v>76</v>
      </c>
      <c r="I174" s="13">
        <v>44691</v>
      </c>
      <c r="J174" s="12">
        <v>2</v>
      </c>
      <c r="K174" s="12">
        <v>2</v>
      </c>
      <c r="L174" s="14">
        <v>11999098.68</v>
      </c>
      <c r="M174" s="14"/>
      <c r="N174" s="134" t="s">
        <v>397</v>
      </c>
      <c r="O174" s="133"/>
      <c r="P174" s="133"/>
      <c r="Q174" s="133"/>
      <c r="R174" s="133"/>
      <c r="S174" s="133"/>
      <c r="T174" s="133"/>
      <c r="U174" s="133"/>
      <c r="V174" s="37"/>
      <c r="W174" s="232">
        <f t="shared" si="16"/>
        <v>0</v>
      </c>
      <c r="X174" s="161">
        <f t="shared" si="17"/>
        <v>0</v>
      </c>
      <c r="Y174" s="162">
        <f t="shared" si="19"/>
        <v>0</v>
      </c>
      <c r="Z174" s="163">
        <f t="shared" si="20"/>
        <v>0</v>
      </c>
      <c r="AA174" s="164" t="str">
        <f t="shared" si="18"/>
        <v>NO</v>
      </c>
      <c r="AB174" s="37"/>
      <c r="AC174" s="99" t="s">
        <v>398</v>
      </c>
      <c r="AD174" s="124"/>
      <c r="AE174" s="124"/>
      <c r="AF174" s="124"/>
      <c r="AG174" s="49" t="s">
        <v>4</v>
      </c>
      <c r="AH174" s="13">
        <v>44697</v>
      </c>
      <c r="AI174" s="13"/>
    </row>
    <row r="175" spans="1:114" ht="198" hidden="1" customHeight="1" x14ac:dyDescent="0.3">
      <c r="A175" s="1">
        <v>5</v>
      </c>
      <c r="B175" s="41" t="s">
        <v>11</v>
      </c>
      <c r="C175" s="32" t="s">
        <v>399</v>
      </c>
      <c r="D175" s="12">
        <v>40</v>
      </c>
      <c r="E175" s="12" t="s">
        <v>53</v>
      </c>
      <c r="F175" s="23">
        <v>518</v>
      </c>
      <c r="G175" s="12">
        <v>2021</v>
      </c>
      <c r="H175" s="32" t="s">
        <v>54</v>
      </c>
      <c r="I175" s="13">
        <v>44697</v>
      </c>
      <c r="J175" s="12">
        <v>1</v>
      </c>
      <c r="K175" s="12">
        <v>4</v>
      </c>
      <c r="L175" s="14">
        <v>36148079</v>
      </c>
      <c r="M175" s="14"/>
      <c r="N175" s="134" t="s">
        <v>301</v>
      </c>
      <c r="O175" s="15"/>
      <c r="P175" s="15"/>
      <c r="Q175" s="15"/>
      <c r="R175" s="15"/>
      <c r="S175" s="15"/>
      <c r="T175" s="15"/>
      <c r="U175" s="15"/>
      <c r="V175" s="37"/>
      <c r="W175" s="232">
        <f t="shared" si="16"/>
        <v>0</v>
      </c>
      <c r="X175" s="161">
        <f t="shared" si="17"/>
        <v>0</v>
      </c>
      <c r="Y175" s="162">
        <f t="shared" si="19"/>
        <v>0</v>
      </c>
      <c r="Z175" s="163">
        <f t="shared" si="20"/>
        <v>0</v>
      </c>
      <c r="AA175" s="164" t="str">
        <f t="shared" si="18"/>
        <v>NO</v>
      </c>
      <c r="AB175" s="37"/>
      <c r="AC175" s="20" t="s">
        <v>400</v>
      </c>
      <c r="AD175" s="13">
        <v>44697</v>
      </c>
      <c r="AE175" s="13"/>
      <c r="AF175" s="13"/>
      <c r="AG175" s="49" t="s">
        <v>4</v>
      </c>
      <c r="AH175" s="13">
        <v>44698</v>
      </c>
      <c r="AI175" s="13"/>
    </row>
    <row r="176" spans="1:114" ht="27.6" hidden="1" x14ac:dyDescent="0.3">
      <c r="A176" s="1">
        <v>5</v>
      </c>
      <c r="B176" s="41" t="s">
        <v>11</v>
      </c>
      <c r="C176" s="32" t="s">
        <v>401</v>
      </c>
      <c r="D176" s="12">
        <v>100</v>
      </c>
      <c r="E176" s="12" t="s">
        <v>53</v>
      </c>
      <c r="F176" s="23">
        <v>347</v>
      </c>
      <c r="G176" s="12">
        <v>2019</v>
      </c>
      <c r="H176" s="32" t="s">
        <v>54</v>
      </c>
      <c r="I176" s="13">
        <v>44698</v>
      </c>
      <c r="J176" s="12">
        <v>3</v>
      </c>
      <c r="K176" s="12">
        <v>3</v>
      </c>
      <c r="L176" s="14">
        <v>90975968</v>
      </c>
      <c r="M176" s="14"/>
      <c r="N176" s="134" t="s">
        <v>402</v>
      </c>
      <c r="O176" s="15"/>
      <c r="P176" s="15"/>
      <c r="Q176" s="15"/>
      <c r="R176" s="15"/>
      <c r="S176" s="15"/>
      <c r="T176" s="15"/>
      <c r="U176" s="15"/>
      <c r="V176" s="37"/>
      <c r="W176" s="232">
        <f t="shared" si="16"/>
        <v>0</v>
      </c>
      <c r="X176" s="161">
        <f t="shared" si="17"/>
        <v>0</v>
      </c>
      <c r="Y176" s="162">
        <f t="shared" si="19"/>
        <v>0</v>
      </c>
      <c r="Z176" s="163">
        <f t="shared" si="20"/>
        <v>0</v>
      </c>
      <c r="AA176" s="164" t="str">
        <f t="shared" si="18"/>
        <v>NO</v>
      </c>
      <c r="AB176" s="37"/>
      <c r="AC176" s="20" t="s">
        <v>403</v>
      </c>
      <c r="AD176" s="13">
        <v>44698</v>
      </c>
      <c r="AE176" s="13"/>
      <c r="AF176" s="13"/>
      <c r="AG176" s="49" t="s">
        <v>4</v>
      </c>
      <c r="AH176" s="13"/>
      <c r="AI176" s="13"/>
    </row>
    <row r="177" spans="1:35" ht="41.4" hidden="1" x14ac:dyDescent="0.3">
      <c r="A177" s="1">
        <v>5</v>
      </c>
      <c r="B177" s="41" t="s">
        <v>11</v>
      </c>
      <c r="C177" s="32" t="s">
        <v>404</v>
      </c>
      <c r="D177" s="12">
        <v>62.96</v>
      </c>
      <c r="E177" s="12"/>
      <c r="F177" s="23">
        <v>521</v>
      </c>
      <c r="G177" s="12">
        <v>2021</v>
      </c>
      <c r="H177" s="32" t="s">
        <v>113</v>
      </c>
      <c r="I177" s="13">
        <v>44693</v>
      </c>
      <c r="J177" s="12">
        <v>3</v>
      </c>
      <c r="K177" s="12">
        <v>5</v>
      </c>
      <c r="L177" s="14">
        <v>40288195</v>
      </c>
      <c r="M177" s="14"/>
      <c r="N177" s="134" t="s">
        <v>149</v>
      </c>
      <c r="O177" s="143"/>
      <c r="P177" s="143"/>
      <c r="Q177" s="143"/>
      <c r="R177" s="143"/>
      <c r="S177" s="143"/>
      <c r="T177" s="143"/>
      <c r="U177" s="143"/>
      <c r="V177" s="37"/>
      <c r="W177" s="232">
        <f t="shared" si="16"/>
        <v>0</v>
      </c>
      <c r="X177" s="161">
        <f t="shared" si="17"/>
        <v>0</v>
      </c>
      <c r="Y177" s="162">
        <f t="shared" si="19"/>
        <v>0</v>
      </c>
      <c r="Z177" s="163">
        <f t="shared" si="20"/>
        <v>0</v>
      </c>
      <c r="AA177" s="164" t="str">
        <f t="shared" si="18"/>
        <v>NO</v>
      </c>
      <c r="AB177" s="37"/>
      <c r="AC177" s="135" t="s">
        <v>405</v>
      </c>
      <c r="AD177" s="13">
        <v>44698</v>
      </c>
      <c r="AE177" s="13"/>
      <c r="AF177" s="13"/>
      <c r="AG177" s="49" t="s">
        <v>4</v>
      </c>
      <c r="AH177" s="13">
        <v>44699</v>
      </c>
      <c r="AI177" s="13"/>
    </row>
    <row r="178" spans="1:35" ht="151.5" hidden="1" customHeight="1" x14ac:dyDescent="0.3">
      <c r="A178" s="1">
        <v>5</v>
      </c>
      <c r="B178" s="41" t="s">
        <v>11</v>
      </c>
      <c r="C178" s="32" t="s">
        <v>186</v>
      </c>
      <c r="D178" s="32">
        <v>5.83</v>
      </c>
      <c r="E178" s="12" t="s">
        <v>53</v>
      </c>
      <c r="F178" s="23">
        <v>364</v>
      </c>
      <c r="G178" s="12">
        <v>2022</v>
      </c>
      <c r="H178" s="32" t="s">
        <v>54</v>
      </c>
      <c r="I178" s="13">
        <v>44698</v>
      </c>
      <c r="J178" s="12">
        <v>8</v>
      </c>
      <c r="K178" s="12">
        <v>1</v>
      </c>
      <c r="L178" s="14">
        <v>36530109</v>
      </c>
      <c r="M178" s="126"/>
      <c r="N178" s="195" t="s">
        <v>116</v>
      </c>
      <c r="O178" s="37"/>
      <c r="P178" s="37"/>
      <c r="Q178" s="37"/>
      <c r="R178" s="37"/>
      <c r="S178" s="37"/>
      <c r="T178" s="37"/>
      <c r="U178" s="37"/>
      <c r="V178" s="37"/>
      <c r="W178" s="232">
        <f t="shared" si="16"/>
        <v>0</v>
      </c>
      <c r="X178" s="161">
        <f t="shared" si="17"/>
        <v>0</v>
      </c>
      <c r="Y178" s="162">
        <f t="shared" si="19"/>
        <v>0</v>
      </c>
      <c r="Z178" s="163">
        <f t="shared" si="20"/>
        <v>0</v>
      </c>
      <c r="AA178" s="164" t="str">
        <f t="shared" si="18"/>
        <v>NO</v>
      </c>
      <c r="AB178" s="37"/>
      <c r="AC178" s="205" t="s">
        <v>406</v>
      </c>
      <c r="AD178" s="38">
        <v>44698</v>
      </c>
      <c r="AE178" s="38"/>
      <c r="AF178" s="38"/>
      <c r="AG178" s="49" t="s">
        <v>4</v>
      </c>
      <c r="AH178" s="13">
        <v>44699</v>
      </c>
      <c r="AI178" s="13"/>
    </row>
    <row r="179" spans="1:35" ht="92.4" hidden="1" x14ac:dyDescent="0.3">
      <c r="A179" s="1">
        <v>5</v>
      </c>
      <c r="B179" s="41" t="s">
        <v>11</v>
      </c>
      <c r="C179" s="32" t="s">
        <v>407</v>
      </c>
      <c r="D179" s="97">
        <v>0.3</v>
      </c>
      <c r="E179" s="12" t="s">
        <v>187</v>
      </c>
      <c r="F179" s="23">
        <v>540</v>
      </c>
      <c r="G179" s="12">
        <v>2021</v>
      </c>
      <c r="H179" s="32" t="s">
        <v>87</v>
      </c>
      <c r="I179" s="13">
        <v>44694</v>
      </c>
      <c r="J179" s="12">
        <v>1</v>
      </c>
      <c r="K179" s="12">
        <v>4</v>
      </c>
      <c r="L179" s="45">
        <v>2082812337</v>
      </c>
      <c r="M179" s="45"/>
      <c r="N179" s="134" t="s">
        <v>408</v>
      </c>
      <c r="O179" s="133"/>
      <c r="P179" s="133"/>
      <c r="Q179" s="133"/>
      <c r="R179" s="133"/>
      <c r="S179" s="133"/>
      <c r="T179" s="133"/>
      <c r="U179" s="133"/>
      <c r="V179" s="37"/>
      <c r="W179" s="232">
        <f t="shared" si="16"/>
        <v>0</v>
      </c>
      <c r="X179" s="161">
        <f t="shared" si="17"/>
        <v>0</v>
      </c>
      <c r="Y179" s="162">
        <f t="shared" si="19"/>
        <v>0</v>
      </c>
      <c r="Z179" s="163">
        <f t="shared" si="20"/>
        <v>0</v>
      </c>
      <c r="AA179" s="164" t="str">
        <f t="shared" si="18"/>
        <v>NO</v>
      </c>
      <c r="AB179" s="37"/>
      <c r="AC179" s="214" t="s">
        <v>409</v>
      </c>
      <c r="AD179" s="13">
        <v>44694</v>
      </c>
      <c r="AE179" s="13"/>
      <c r="AF179" s="13"/>
      <c r="AG179" s="49" t="s">
        <v>4</v>
      </c>
      <c r="AH179" s="13">
        <v>44697</v>
      </c>
      <c r="AI179" s="13"/>
    </row>
    <row r="180" spans="1:35" ht="27.6" hidden="1" x14ac:dyDescent="0.3">
      <c r="A180" s="1">
        <v>5</v>
      </c>
      <c r="B180" s="41" t="s">
        <v>11</v>
      </c>
      <c r="C180" s="140" t="s">
        <v>74</v>
      </c>
      <c r="D180" s="94">
        <v>0.27</v>
      </c>
      <c r="E180" s="71" t="s">
        <v>75</v>
      </c>
      <c r="F180" s="71">
        <v>85202</v>
      </c>
      <c r="G180" s="71">
        <v>2022</v>
      </c>
      <c r="H180" s="71" t="s">
        <v>76</v>
      </c>
      <c r="I180" s="13">
        <v>44698</v>
      </c>
      <c r="J180" s="12">
        <v>3</v>
      </c>
      <c r="K180" s="12">
        <v>11</v>
      </c>
      <c r="L180" s="14">
        <v>19537161</v>
      </c>
      <c r="M180" s="14"/>
      <c r="N180" s="240" t="s">
        <v>77</v>
      </c>
      <c r="O180" s="81"/>
      <c r="P180" s="81"/>
      <c r="Q180" s="81"/>
      <c r="R180" s="81"/>
      <c r="S180" s="81"/>
      <c r="T180" s="81"/>
      <c r="U180" s="81"/>
      <c r="V180" s="152"/>
      <c r="W180" s="232">
        <f t="shared" si="16"/>
        <v>0</v>
      </c>
      <c r="X180" s="161">
        <f t="shared" si="17"/>
        <v>0</v>
      </c>
      <c r="Y180" s="162">
        <f t="shared" si="19"/>
        <v>0</v>
      </c>
      <c r="Z180" s="163">
        <f t="shared" si="20"/>
        <v>0</v>
      </c>
      <c r="AA180" s="164" t="str">
        <f t="shared" si="18"/>
        <v>NO</v>
      </c>
      <c r="AB180" s="152"/>
      <c r="AC180" s="20"/>
      <c r="AD180" s="13"/>
      <c r="AE180" s="13"/>
      <c r="AF180" s="13"/>
      <c r="AG180" s="49" t="s">
        <v>3</v>
      </c>
      <c r="AH180" s="13">
        <v>44697</v>
      </c>
      <c r="AI180" s="13"/>
    </row>
    <row r="181" spans="1:35" ht="187.5" hidden="1" customHeight="1" x14ac:dyDescent="0.3">
      <c r="A181" s="1">
        <v>5</v>
      </c>
      <c r="B181" s="41" t="s">
        <v>11</v>
      </c>
      <c r="C181" s="31" t="s">
        <v>167</v>
      </c>
      <c r="D181" s="42" t="s">
        <v>168</v>
      </c>
      <c r="E181" s="23" t="s">
        <v>66</v>
      </c>
      <c r="F181" s="23">
        <v>609</v>
      </c>
      <c r="G181" s="23">
        <v>2020</v>
      </c>
      <c r="H181" s="23" t="s">
        <v>87</v>
      </c>
      <c r="I181" s="24">
        <v>44669</v>
      </c>
      <c r="J181" s="23">
        <v>4</v>
      </c>
      <c r="K181" s="23">
        <v>5</v>
      </c>
      <c r="L181" s="25">
        <v>8121277</v>
      </c>
      <c r="M181" s="25"/>
      <c r="N181" s="30" t="s">
        <v>116</v>
      </c>
      <c r="O181" s="26"/>
      <c r="P181" s="26"/>
      <c r="Q181" s="26"/>
      <c r="R181" s="26"/>
      <c r="S181" s="26"/>
      <c r="T181" s="26"/>
      <c r="U181" s="26"/>
      <c r="V181" s="58"/>
      <c r="W181" s="232">
        <f t="shared" si="16"/>
        <v>0</v>
      </c>
      <c r="X181" s="161">
        <f t="shared" si="17"/>
        <v>0</v>
      </c>
      <c r="Y181" s="162">
        <f t="shared" si="19"/>
        <v>0</v>
      </c>
      <c r="Z181" s="163">
        <f t="shared" si="20"/>
        <v>0</v>
      </c>
      <c r="AA181" s="164" t="str">
        <f t="shared" si="18"/>
        <v>NO</v>
      </c>
      <c r="AB181" s="58"/>
      <c r="AC181" s="20" t="s">
        <v>410</v>
      </c>
      <c r="AD181" s="13"/>
      <c r="AE181" s="13"/>
      <c r="AF181" s="13"/>
      <c r="AG181" s="49" t="s">
        <v>4</v>
      </c>
      <c r="AH181" s="13">
        <v>44698</v>
      </c>
      <c r="AI181" s="13"/>
    </row>
    <row r="182" spans="1:35" ht="108.75" hidden="1" customHeight="1" x14ac:dyDescent="0.3">
      <c r="A182" s="1">
        <v>5</v>
      </c>
      <c r="B182" s="66" t="s">
        <v>11</v>
      </c>
      <c r="C182" s="139" t="s">
        <v>411</v>
      </c>
      <c r="D182" s="23">
        <v>14.3</v>
      </c>
      <c r="E182" s="12" t="s">
        <v>53</v>
      </c>
      <c r="F182" s="12">
        <v>515</v>
      </c>
      <c r="G182" s="12">
        <v>2021</v>
      </c>
      <c r="H182" s="12" t="s">
        <v>113</v>
      </c>
      <c r="I182" s="13">
        <v>44693</v>
      </c>
      <c r="J182" s="12">
        <v>1</v>
      </c>
      <c r="K182" s="12">
        <v>6</v>
      </c>
      <c r="L182" s="14">
        <v>53266664</v>
      </c>
      <c r="M182" s="14"/>
      <c r="N182" s="134" t="s">
        <v>147</v>
      </c>
      <c r="O182" s="15"/>
      <c r="P182" s="15"/>
      <c r="Q182" s="15"/>
      <c r="R182" s="15"/>
      <c r="S182" s="15"/>
      <c r="T182" s="15"/>
      <c r="U182" s="15"/>
      <c r="V182" s="37"/>
      <c r="W182" s="232">
        <f t="shared" si="16"/>
        <v>0</v>
      </c>
      <c r="X182" s="161">
        <f t="shared" si="17"/>
        <v>0</v>
      </c>
      <c r="Y182" s="162">
        <f t="shared" si="19"/>
        <v>0</v>
      </c>
      <c r="Z182" s="163">
        <f t="shared" si="20"/>
        <v>0</v>
      </c>
      <c r="AA182" s="164" t="str">
        <f t="shared" si="18"/>
        <v>NO</v>
      </c>
      <c r="AB182" s="37"/>
      <c r="AC182" s="74" t="s">
        <v>412</v>
      </c>
      <c r="AD182" s="13">
        <v>44699</v>
      </c>
      <c r="AE182" s="13"/>
      <c r="AF182" s="13"/>
      <c r="AG182" s="49" t="s">
        <v>4</v>
      </c>
      <c r="AH182" s="13">
        <v>44699</v>
      </c>
      <c r="AI182" s="13"/>
    </row>
    <row r="183" spans="1:35" ht="27.6" hidden="1" x14ac:dyDescent="0.3">
      <c r="A183" s="1">
        <v>5</v>
      </c>
      <c r="B183" s="66" t="s">
        <v>11</v>
      </c>
      <c r="C183" s="31" t="s">
        <v>413</v>
      </c>
      <c r="D183" s="408">
        <v>100</v>
      </c>
      <c r="E183" s="23" t="s">
        <v>414</v>
      </c>
      <c r="F183" s="23">
        <v>334</v>
      </c>
      <c r="G183" s="23">
        <v>2021</v>
      </c>
      <c r="H183" s="31" t="s">
        <v>54</v>
      </c>
      <c r="I183" s="24">
        <v>44698</v>
      </c>
      <c r="J183" s="23">
        <v>3</v>
      </c>
      <c r="K183" s="12">
        <v>3</v>
      </c>
      <c r="L183" s="14">
        <v>522740100</v>
      </c>
      <c r="M183" s="14"/>
      <c r="N183" s="134" t="s">
        <v>415</v>
      </c>
      <c r="O183" s="15"/>
      <c r="P183" s="15"/>
      <c r="Q183" s="15"/>
      <c r="R183" s="15"/>
      <c r="S183" s="15"/>
      <c r="T183" s="15"/>
      <c r="U183" s="15"/>
      <c r="V183" s="37"/>
      <c r="W183" s="232">
        <f t="shared" si="16"/>
        <v>0</v>
      </c>
      <c r="X183" s="161">
        <f t="shared" si="17"/>
        <v>0</v>
      </c>
      <c r="Y183" s="162">
        <f t="shared" si="19"/>
        <v>0</v>
      </c>
      <c r="Z183" s="163">
        <f t="shared" si="20"/>
        <v>0</v>
      </c>
      <c r="AA183" s="164" t="str">
        <f t="shared" si="18"/>
        <v>NO</v>
      </c>
      <c r="AB183" s="37"/>
      <c r="AC183" s="20"/>
      <c r="AD183" s="46"/>
      <c r="AE183" s="46"/>
      <c r="AF183" s="46"/>
      <c r="AG183" s="49" t="s">
        <v>3</v>
      </c>
      <c r="AH183" s="13">
        <v>44698</v>
      </c>
      <c r="AI183" s="13"/>
    </row>
    <row r="184" spans="1:35" s="28" customFormat="1" ht="27.6" hidden="1" x14ac:dyDescent="0.3">
      <c r="A184" s="28">
        <v>5</v>
      </c>
      <c r="B184" s="66" t="s">
        <v>11</v>
      </c>
      <c r="C184" s="32" t="s">
        <v>178</v>
      </c>
      <c r="D184" s="12">
        <v>16.8</v>
      </c>
      <c r="E184" s="12" t="s">
        <v>97</v>
      </c>
      <c r="F184" s="12">
        <v>355</v>
      </c>
      <c r="G184" s="12">
        <v>2021</v>
      </c>
      <c r="H184" s="32" t="s">
        <v>54</v>
      </c>
      <c r="I184" s="13">
        <v>44699</v>
      </c>
      <c r="J184" s="12">
        <v>2</v>
      </c>
      <c r="K184" s="12">
        <v>12</v>
      </c>
      <c r="L184" s="255">
        <v>2008940</v>
      </c>
      <c r="M184" s="255"/>
      <c r="N184" s="155" t="s">
        <v>228</v>
      </c>
      <c r="O184" s="143"/>
      <c r="P184" s="143"/>
      <c r="Q184" s="143"/>
      <c r="R184" s="143"/>
      <c r="S184" s="143"/>
      <c r="T184" s="143"/>
      <c r="U184" s="143"/>
      <c r="V184" s="37"/>
      <c r="W184" s="232">
        <f t="shared" si="16"/>
        <v>0</v>
      </c>
      <c r="X184" s="161">
        <f t="shared" si="17"/>
        <v>0</v>
      </c>
      <c r="Y184" s="162">
        <f t="shared" si="19"/>
        <v>0</v>
      </c>
      <c r="Z184" s="163">
        <f t="shared" si="20"/>
        <v>0</v>
      </c>
      <c r="AA184" s="164" t="str">
        <f t="shared" si="18"/>
        <v>NO</v>
      </c>
      <c r="AB184" s="37"/>
      <c r="AC184" s="135" t="s">
        <v>416</v>
      </c>
      <c r="AD184" s="13">
        <v>44699</v>
      </c>
      <c r="AE184" s="13"/>
      <c r="AF184" s="13"/>
      <c r="AG184" s="49" t="s">
        <v>4</v>
      </c>
      <c r="AH184" s="13">
        <v>44700</v>
      </c>
      <c r="AI184" s="13"/>
    </row>
    <row r="185" spans="1:35" ht="119.25" hidden="1" customHeight="1" x14ac:dyDescent="0.3">
      <c r="A185" s="1">
        <v>8</v>
      </c>
      <c r="B185" s="66" t="s">
        <v>13</v>
      </c>
      <c r="C185" s="65" t="s">
        <v>207</v>
      </c>
      <c r="D185" s="94">
        <v>0.97</v>
      </c>
      <c r="E185" s="23" t="s">
        <v>97</v>
      </c>
      <c r="F185" s="23">
        <v>366</v>
      </c>
      <c r="G185" s="23">
        <v>2022</v>
      </c>
      <c r="H185" s="23" t="s">
        <v>72</v>
      </c>
      <c r="I185" s="13">
        <v>44778</v>
      </c>
      <c r="J185" s="12">
        <v>2</v>
      </c>
      <c r="K185" s="12">
        <v>2</v>
      </c>
      <c r="L185" s="364">
        <v>200115</v>
      </c>
      <c r="M185" s="364"/>
      <c r="N185" s="179" t="s">
        <v>417</v>
      </c>
      <c r="O185" s="144"/>
      <c r="P185" s="37"/>
      <c r="Q185" s="37"/>
      <c r="R185" s="37"/>
      <c r="S185" s="37"/>
      <c r="T185" s="37"/>
      <c r="U185" s="37"/>
      <c r="V185" s="37"/>
      <c r="W185" s="232">
        <f t="shared" si="16"/>
        <v>0</v>
      </c>
      <c r="X185" s="161">
        <f t="shared" si="17"/>
        <v>0</v>
      </c>
      <c r="Y185" s="162">
        <f t="shared" si="19"/>
        <v>0</v>
      </c>
      <c r="Z185" s="163">
        <f t="shared" si="20"/>
        <v>0</v>
      </c>
      <c r="AA185" s="187" t="str">
        <f t="shared" si="18"/>
        <v>NO</v>
      </c>
      <c r="AB185" s="37"/>
      <c r="AC185" s="149" t="s">
        <v>418</v>
      </c>
      <c r="AD185" s="123">
        <v>44781</v>
      </c>
      <c r="AE185" s="68"/>
      <c r="AF185" s="68"/>
      <c r="AG185" s="49" t="s">
        <v>4</v>
      </c>
      <c r="AH185" s="13">
        <v>44783</v>
      </c>
      <c r="AI185" s="13"/>
    </row>
    <row r="186" spans="1:35" ht="41.4" hidden="1" x14ac:dyDescent="0.3">
      <c r="A186" s="1">
        <v>5</v>
      </c>
      <c r="B186" s="66" t="s">
        <v>11</v>
      </c>
      <c r="C186" s="44" t="s">
        <v>419</v>
      </c>
      <c r="D186" s="12">
        <v>18.14</v>
      </c>
      <c r="E186" s="12" t="s">
        <v>53</v>
      </c>
      <c r="F186" s="12">
        <v>531</v>
      </c>
      <c r="G186" s="12">
        <v>2021</v>
      </c>
      <c r="H186" s="12" t="s">
        <v>113</v>
      </c>
      <c r="I186" s="13">
        <v>44697</v>
      </c>
      <c r="J186" s="12">
        <v>1</v>
      </c>
      <c r="K186" s="216">
        <v>7</v>
      </c>
      <c r="L186" s="215">
        <v>74527425</v>
      </c>
      <c r="M186" s="215"/>
      <c r="N186" s="179" t="s">
        <v>420</v>
      </c>
      <c r="O186" s="144"/>
      <c r="P186" s="37"/>
      <c r="Q186" s="37"/>
      <c r="R186" s="37"/>
      <c r="S186" s="37"/>
      <c r="T186" s="37"/>
      <c r="U186" s="37"/>
      <c r="V186" s="37"/>
      <c r="W186" s="232">
        <f t="shared" si="16"/>
        <v>0</v>
      </c>
      <c r="X186" s="161">
        <f t="shared" si="17"/>
        <v>0</v>
      </c>
      <c r="Y186" s="162">
        <f t="shared" si="19"/>
        <v>0</v>
      </c>
      <c r="Z186" s="163">
        <f t="shared" si="20"/>
        <v>0</v>
      </c>
      <c r="AA186" s="187" t="str">
        <f t="shared" si="18"/>
        <v>NO</v>
      </c>
      <c r="AB186" s="37"/>
      <c r="AC186" s="205" t="s">
        <v>421</v>
      </c>
      <c r="AD186" s="38">
        <v>44699</v>
      </c>
      <c r="AE186" s="13"/>
      <c r="AF186" s="13"/>
      <c r="AG186" s="49" t="s">
        <v>4</v>
      </c>
      <c r="AH186" s="13">
        <v>44700</v>
      </c>
      <c r="AI186" s="13"/>
    </row>
    <row r="187" spans="1:35" ht="27.6" hidden="1" x14ac:dyDescent="0.3">
      <c r="A187" s="1">
        <v>5</v>
      </c>
      <c r="B187" s="66" t="s">
        <v>11</v>
      </c>
      <c r="C187" s="140" t="s">
        <v>100</v>
      </c>
      <c r="D187" s="131">
        <v>0.97499999999999998</v>
      </c>
      <c r="E187" s="71" t="s">
        <v>102</v>
      </c>
      <c r="F187" s="71">
        <v>353</v>
      </c>
      <c r="G187" s="71">
        <v>2021</v>
      </c>
      <c r="H187" s="71" t="s">
        <v>87</v>
      </c>
      <c r="I187" s="80">
        <v>44699</v>
      </c>
      <c r="J187" s="71">
        <v>7</v>
      </c>
      <c r="K187" s="71">
        <v>12</v>
      </c>
      <c r="L187" s="446">
        <v>13327626</v>
      </c>
      <c r="M187" s="582"/>
      <c r="N187" s="471" t="s">
        <v>422</v>
      </c>
      <c r="O187" s="480"/>
      <c r="P187" s="199"/>
      <c r="Q187" s="199"/>
      <c r="R187" s="199"/>
      <c r="S187" s="199"/>
      <c r="T187" s="199"/>
      <c r="U187" s="199"/>
      <c r="V187" s="592"/>
      <c r="W187" s="161">
        <f t="shared" si="16"/>
        <v>0</v>
      </c>
      <c r="X187" s="161">
        <f t="shared" si="17"/>
        <v>0</v>
      </c>
      <c r="Y187" s="162">
        <f t="shared" si="19"/>
        <v>0</v>
      </c>
      <c r="Z187" s="163">
        <f t="shared" si="20"/>
        <v>0</v>
      </c>
      <c r="AA187" s="187" t="str">
        <f t="shared" si="18"/>
        <v>NO</v>
      </c>
      <c r="AB187" s="592"/>
      <c r="AC187" s="519" t="s">
        <v>423</v>
      </c>
      <c r="AD187" s="38"/>
      <c r="AE187" s="13"/>
      <c r="AF187" s="13"/>
      <c r="AG187" s="49" t="s">
        <v>4</v>
      </c>
      <c r="AH187" s="13"/>
      <c r="AI187" s="13"/>
    </row>
    <row r="188" spans="1:35" ht="69" hidden="1" x14ac:dyDescent="0.3">
      <c r="A188" s="1">
        <v>5</v>
      </c>
      <c r="B188" s="66" t="s">
        <v>11</v>
      </c>
      <c r="C188" s="32" t="s">
        <v>424</v>
      </c>
      <c r="D188" s="12">
        <v>16.84</v>
      </c>
      <c r="E188" s="12" t="s">
        <v>130</v>
      </c>
      <c r="F188" s="12">
        <v>508</v>
      </c>
      <c r="G188" s="12">
        <v>2021</v>
      </c>
      <c r="H188" s="12" t="s">
        <v>67</v>
      </c>
      <c r="I188" s="13">
        <v>44698</v>
      </c>
      <c r="J188" s="12">
        <v>1</v>
      </c>
      <c r="K188" s="12">
        <v>4</v>
      </c>
      <c r="L188" s="126">
        <v>46514321</v>
      </c>
      <c r="N188" s="179" t="s">
        <v>387</v>
      </c>
      <c r="O188" s="144"/>
      <c r="P188" s="37"/>
      <c r="Q188" s="37"/>
      <c r="R188" s="37"/>
      <c r="S188" s="37"/>
      <c r="T188" s="37"/>
      <c r="U188" s="37"/>
      <c r="V188" s="37"/>
      <c r="W188" s="232">
        <f t="shared" si="16"/>
        <v>0</v>
      </c>
      <c r="X188" s="161">
        <f t="shared" si="17"/>
        <v>0</v>
      </c>
      <c r="Y188" s="162">
        <f t="shared" si="19"/>
        <v>0</v>
      </c>
      <c r="Z188" s="163">
        <f t="shared" si="20"/>
        <v>0</v>
      </c>
      <c r="AA188" s="187" t="str">
        <f t="shared" si="18"/>
        <v>NO</v>
      </c>
      <c r="AB188" s="37"/>
      <c r="AC188" s="205" t="s">
        <v>425</v>
      </c>
      <c r="AD188" s="38"/>
      <c r="AE188" s="13"/>
      <c r="AF188" s="13"/>
      <c r="AG188" s="49" t="s">
        <v>4</v>
      </c>
      <c r="AH188" s="13"/>
      <c r="AI188" s="13"/>
    </row>
    <row r="189" spans="1:35" ht="27.6" hidden="1" x14ac:dyDescent="0.3">
      <c r="A189" s="1">
        <v>5</v>
      </c>
      <c r="B189" s="66" t="s">
        <v>11</v>
      </c>
      <c r="C189" s="32" t="s">
        <v>426</v>
      </c>
      <c r="D189" s="12">
        <v>100</v>
      </c>
      <c r="E189" s="12" t="s">
        <v>97</v>
      </c>
      <c r="F189" s="12">
        <v>528</v>
      </c>
      <c r="G189" s="12">
        <v>2021</v>
      </c>
      <c r="H189" s="12" t="s">
        <v>54</v>
      </c>
      <c r="I189" s="13">
        <v>44699</v>
      </c>
      <c r="J189" s="12">
        <v>1</v>
      </c>
      <c r="K189" s="12">
        <v>1</v>
      </c>
      <c r="L189" s="126">
        <v>23800000</v>
      </c>
      <c r="N189" s="179" t="s">
        <v>427</v>
      </c>
      <c r="O189" s="144"/>
      <c r="P189" s="37"/>
      <c r="Q189" s="37"/>
      <c r="R189" s="37"/>
      <c r="S189" s="37"/>
      <c r="T189" s="37"/>
      <c r="U189" s="37"/>
      <c r="V189" s="37"/>
      <c r="W189" s="232">
        <f t="shared" si="16"/>
        <v>0</v>
      </c>
      <c r="X189" s="161">
        <f t="shared" si="17"/>
        <v>0</v>
      </c>
      <c r="Y189" s="162">
        <f t="shared" si="19"/>
        <v>0</v>
      </c>
      <c r="Z189" s="163">
        <f t="shared" si="20"/>
        <v>0</v>
      </c>
      <c r="AA189" s="187" t="str">
        <f t="shared" si="18"/>
        <v>NO</v>
      </c>
      <c r="AB189" s="37"/>
      <c r="AC189" s="205" t="s">
        <v>428</v>
      </c>
      <c r="AD189" s="184">
        <v>44699</v>
      </c>
      <c r="AE189" s="34"/>
      <c r="AF189" s="34"/>
      <c r="AG189" s="49" t="s">
        <v>4</v>
      </c>
      <c r="AH189" s="13"/>
      <c r="AI189" s="13"/>
    </row>
    <row r="190" spans="1:35" ht="97.5" hidden="1" customHeight="1" x14ac:dyDescent="0.3">
      <c r="A190" s="1">
        <v>5</v>
      </c>
      <c r="B190" s="66" t="s">
        <v>11</v>
      </c>
      <c r="C190" s="139" t="s">
        <v>100</v>
      </c>
      <c r="D190" s="12"/>
      <c r="E190" s="12" t="s">
        <v>102</v>
      </c>
      <c r="F190" s="12">
        <v>353</v>
      </c>
      <c r="G190" s="12">
        <v>2021</v>
      </c>
      <c r="H190" s="12" t="s">
        <v>87</v>
      </c>
      <c r="I190" s="13">
        <v>44700</v>
      </c>
      <c r="J190" s="12">
        <v>7</v>
      </c>
      <c r="K190" s="12">
        <v>12</v>
      </c>
      <c r="L190" s="126">
        <v>13327626</v>
      </c>
      <c r="N190" s="179" t="s">
        <v>228</v>
      </c>
      <c r="O190" s="144"/>
      <c r="P190" s="37"/>
      <c r="Q190" s="37"/>
      <c r="R190" s="37"/>
      <c r="S190" s="37"/>
      <c r="T190" s="37"/>
      <c r="U190" s="37"/>
      <c r="V190" s="37"/>
      <c r="W190" s="232">
        <f t="shared" si="16"/>
        <v>0</v>
      </c>
      <c r="X190" s="161">
        <f t="shared" si="17"/>
        <v>0</v>
      </c>
      <c r="Y190" s="162">
        <f t="shared" si="19"/>
        <v>0</v>
      </c>
      <c r="Z190" s="163">
        <f t="shared" si="20"/>
        <v>0</v>
      </c>
      <c r="AA190" s="187" t="str">
        <f t="shared" si="18"/>
        <v>NO</v>
      </c>
      <c r="AB190" s="37"/>
      <c r="AC190" s="219" t="s">
        <v>429</v>
      </c>
      <c r="AD190" s="38"/>
      <c r="AE190" s="38"/>
      <c r="AF190" s="38"/>
      <c r="AG190" s="49" t="s">
        <v>4</v>
      </c>
      <c r="AH190" s="13">
        <v>44700</v>
      </c>
      <c r="AI190" s="13"/>
    </row>
    <row r="191" spans="1:35" ht="58.5" hidden="1" customHeight="1" x14ac:dyDescent="0.3">
      <c r="A191" s="1">
        <v>5</v>
      </c>
      <c r="B191" s="66" t="s">
        <v>11</v>
      </c>
      <c r="C191" s="32" t="s">
        <v>430</v>
      </c>
      <c r="D191" s="52">
        <v>0.90100000000000002</v>
      </c>
      <c r="E191" s="12" t="s">
        <v>314</v>
      </c>
      <c r="F191" s="12">
        <v>356</v>
      </c>
      <c r="G191" s="12">
        <v>2021</v>
      </c>
      <c r="H191" s="12" t="s">
        <v>87</v>
      </c>
      <c r="I191" s="13">
        <v>44699</v>
      </c>
      <c r="J191" s="12">
        <v>1</v>
      </c>
      <c r="K191" s="12">
        <v>2</v>
      </c>
      <c r="L191" s="245">
        <v>19377713</v>
      </c>
      <c r="N191" s="179" t="s">
        <v>228</v>
      </c>
      <c r="O191" s="144"/>
      <c r="P191" s="37"/>
      <c r="Q191" s="37"/>
      <c r="R191" s="37"/>
      <c r="S191" s="37"/>
      <c r="T191" s="37"/>
      <c r="U191" s="37"/>
      <c r="V191" s="37"/>
      <c r="W191" s="232">
        <f t="shared" si="16"/>
        <v>0</v>
      </c>
      <c r="X191" s="161">
        <f t="shared" si="17"/>
        <v>0</v>
      </c>
      <c r="Y191" s="162">
        <f t="shared" si="19"/>
        <v>0</v>
      </c>
      <c r="Z191" s="163">
        <f t="shared" si="20"/>
        <v>0</v>
      </c>
      <c r="AA191" s="187" t="str">
        <f t="shared" si="18"/>
        <v>NO</v>
      </c>
      <c r="AB191" s="37"/>
      <c r="AC191" s="136"/>
      <c r="AD191" s="184">
        <v>44698</v>
      </c>
      <c r="AE191" s="184"/>
      <c r="AF191" s="184"/>
      <c r="AG191" s="49" t="s">
        <v>3</v>
      </c>
      <c r="AH191" s="13">
        <v>44700</v>
      </c>
      <c r="AI191" s="13"/>
    </row>
    <row r="192" spans="1:35" ht="58.5" hidden="1" customHeight="1" x14ac:dyDescent="0.3">
      <c r="A192" s="1">
        <v>5</v>
      </c>
      <c r="B192" s="66" t="s">
        <v>11</v>
      </c>
      <c r="C192" s="32" t="s">
        <v>183</v>
      </c>
      <c r="D192" s="71">
        <v>42.5</v>
      </c>
      <c r="E192" s="12" t="s">
        <v>53</v>
      </c>
      <c r="F192" s="12">
        <v>516</v>
      </c>
      <c r="G192" s="12">
        <v>2021</v>
      </c>
      <c r="H192" s="32" t="s">
        <v>113</v>
      </c>
      <c r="I192" s="13">
        <v>44700</v>
      </c>
      <c r="J192" s="12">
        <v>1</v>
      </c>
      <c r="K192" s="216">
        <v>5</v>
      </c>
      <c r="L192" s="215">
        <v>136059693</v>
      </c>
      <c r="N192" s="179" t="s">
        <v>147</v>
      </c>
      <c r="O192" s="144"/>
      <c r="P192" s="37"/>
      <c r="Q192" s="37"/>
      <c r="R192" s="37"/>
      <c r="S192" s="37"/>
      <c r="T192" s="37"/>
      <c r="U192" s="37"/>
      <c r="V192" s="37"/>
      <c r="W192" s="232">
        <f t="shared" si="16"/>
        <v>0</v>
      </c>
      <c r="X192" s="161">
        <f t="shared" si="17"/>
        <v>0</v>
      </c>
      <c r="Y192" s="162">
        <f t="shared" si="19"/>
        <v>0</v>
      </c>
      <c r="Z192" s="163">
        <f t="shared" si="20"/>
        <v>0</v>
      </c>
      <c r="AA192" s="187" t="str">
        <f t="shared" si="18"/>
        <v>NO</v>
      </c>
      <c r="AB192" s="37"/>
      <c r="AC192" s="136"/>
      <c r="AD192" s="38"/>
      <c r="AE192" s="184"/>
      <c r="AF192" s="184"/>
      <c r="AG192" s="49" t="s">
        <v>3</v>
      </c>
      <c r="AH192" s="13">
        <v>44700</v>
      </c>
      <c r="AI192" s="13"/>
    </row>
    <row r="193" spans="1:35" ht="52.5" hidden="1" customHeight="1" x14ac:dyDescent="0.3">
      <c r="A193" s="1">
        <v>11</v>
      </c>
      <c r="B193" s="12" t="s">
        <v>431</v>
      </c>
      <c r="C193" s="44" t="s">
        <v>432</v>
      </c>
      <c r="D193" s="12"/>
      <c r="E193" s="12" t="s">
        <v>75</v>
      </c>
      <c r="F193" s="12">
        <v>74228</v>
      </c>
      <c r="G193" s="12">
        <v>2021</v>
      </c>
      <c r="H193" s="32" t="s">
        <v>113</v>
      </c>
      <c r="I193" s="13">
        <v>44869</v>
      </c>
      <c r="J193" s="33">
        <v>17</v>
      </c>
      <c r="K193" s="12">
        <v>19</v>
      </c>
      <c r="L193" s="461">
        <v>5574315</v>
      </c>
      <c r="N193" s="179" t="s">
        <v>173</v>
      </c>
      <c r="O193" s="207" t="s">
        <v>39</v>
      </c>
      <c r="P193" s="153" t="s">
        <v>39</v>
      </c>
      <c r="Q193" s="153" t="s">
        <v>39</v>
      </c>
      <c r="R193" s="153" t="s">
        <v>39</v>
      </c>
      <c r="S193" s="153" t="s">
        <v>39</v>
      </c>
      <c r="T193" s="153" t="s">
        <v>39</v>
      </c>
      <c r="U193" s="153" t="s">
        <v>39</v>
      </c>
      <c r="V193" s="153" t="s">
        <v>39</v>
      </c>
      <c r="W193" s="232">
        <f t="shared" si="16"/>
        <v>8</v>
      </c>
      <c r="X193" s="161">
        <f t="shared" si="17"/>
        <v>0</v>
      </c>
      <c r="Y193" s="162">
        <f t="shared" ref="Y193:Y201" si="21">+W193/8</f>
        <v>1</v>
      </c>
      <c r="Z193" s="163">
        <f t="shared" ref="Z193:Z201" si="22">+X193/8</f>
        <v>0</v>
      </c>
      <c r="AA193" s="187" t="str">
        <f t="shared" si="18"/>
        <v>SI</v>
      </c>
      <c r="AB193" s="37"/>
      <c r="AC193" s="136"/>
      <c r="AD193" s="547"/>
      <c r="AE193" s="136"/>
      <c r="AF193" s="136"/>
      <c r="AG193" s="350" t="s">
        <v>3</v>
      </c>
      <c r="AH193" s="13">
        <v>44873</v>
      </c>
      <c r="AI193" s="13"/>
    </row>
    <row r="194" spans="1:35" ht="27.6" hidden="1" x14ac:dyDescent="0.3">
      <c r="A194" s="1">
        <v>11</v>
      </c>
      <c r="B194" s="12" t="s">
        <v>431</v>
      </c>
      <c r="C194" s="44" t="s">
        <v>189</v>
      </c>
      <c r="D194" s="12"/>
      <c r="E194" s="12" t="s">
        <v>53</v>
      </c>
      <c r="F194" s="12">
        <v>536</v>
      </c>
      <c r="G194" s="12">
        <v>2021</v>
      </c>
      <c r="H194" s="32" t="s">
        <v>113</v>
      </c>
      <c r="I194" s="246">
        <v>44873</v>
      </c>
      <c r="J194" s="41">
        <v>4</v>
      </c>
      <c r="K194" s="113">
        <v>5</v>
      </c>
      <c r="L194" s="462">
        <v>35605143</v>
      </c>
      <c r="M194" s="367" t="s">
        <v>433</v>
      </c>
      <c r="N194" s="318" t="s">
        <v>434</v>
      </c>
      <c r="O194" s="207" t="s">
        <v>39</v>
      </c>
      <c r="P194" s="153" t="s">
        <v>39</v>
      </c>
      <c r="Q194" s="153" t="s">
        <v>435</v>
      </c>
      <c r="R194" s="153" t="s">
        <v>39</v>
      </c>
      <c r="S194" s="153" t="s">
        <v>39</v>
      </c>
      <c r="T194" s="153" t="s">
        <v>39</v>
      </c>
      <c r="U194" s="153" t="s">
        <v>39</v>
      </c>
      <c r="V194" s="153" t="s">
        <v>39</v>
      </c>
      <c r="W194" s="232">
        <f t="shared" si="16"/>
        <v>7</v>
      </c>
      <c r="X194" s="161">
        <f t="shared" si="17"/>
        <v>1</v>
      </c>
      <c r="Y194" s="162">
        <f t="shared" si="21"/>
        <v>0.875</v>
      </c>
      <c r="Z194" s="163">
        <f t="shared" si="22"/>
        <v>0.125</v>
      </c>
      <c r="AA194" s="187" t="str">
        <f t="shared" si="18"/>
        <v>NO</v>
      </c>
      <c r="AB194" s="37"/>
      <c r="AC194" s="136"/>
      <c r="AD194" s="210">
        <v>44876</v>
      </c>
      <c r="AE194" s="136"/>
      <c r="AF194" s="136"/>
      <c r="AG194" s="170" t="s">
        <v>4</v>
      </c>
      <c r="AH194" s="13"/>
      <c r="AI194" s="13"/>
    </row>
    <row r="195" spans="1:35" ht="27.6" hidden="1" x14ac:dyDescent="0.3">
      <c r="A195" s="1">
        <v>11</v>
      </c>
      <c r="B195" s="12" t="s">
        <v>431</v>
      </c>
      <c r="C195" s="32" t="s">
        <v>189</v>
      </c>
      <c r="D195" s="36">
        <v>1</v>
      </c>
      <c r="E195" s="12" t="s">
        <v>53</v>
      </c>
      <c r="F195" s="12">
        <v>536</v>
      </c>
      <c r="G195" s="12">
        <v>2021</v>
      </c>
      <c r="H195" s="32" t="s">
        <v>113</v>
      </c>
      <c r="I195" s="13">
        <v>44873</v>
      </c>
      <c r="J195" s="128">
        <v>5</v>
      </c>
      <c r="K195" s="128">
        <v>5</v>
      </c>
      <c r="L195" s="462">
        <v>15623242</v>
      </c>
      <c r="M195" s="576" t="s">
        <v>433</v>
      </c>
      <c r="N195" s="318" t="s">
        <v>434</v>
      </c>
      <c r="O195" s="207" t="s">
        <v>39</v>
      </c>
      <c r="P195" s="153" t="s">
        <v>39</v>
      </c>
      <c r="Q195" s="153" t="s">
        <v>435</v>
      </c>
      <c r="R195" s="153" t="s">
        <v>39</v>
      </c>
      <c r="S195" s="153" t="s">
        <v>39</v>
      </c>
      <c r="T195" s="153" t="s">
        <v>39</v>
      </c>
      <c r="U195" s="153" t="s">
        <v>39</v>
      </c>
      <c r="V195" s="153" t="s">
        <v>39</v>
      </c>
      <c r="W195" s="232">
        <f t="shared" si="16"/>
        <v>7</v>
      </c>
      <c r="X195" s="161">
        <f t="shared" si="17"/>
        <v>1</v>
      </c>
      <c r="Y195" s="162">
        <f t="shared" si="21"/>
        <v>0.875</v>
      </c>
      <c r="Z195" s="163">
        <f t="shared" si="22"/>
        <v>0.125</v>
      </c>
      <c r="AA195" s="187" t="str">
        <f t="shared" si="18"/>
        <v>NO</v>
      </c>
      <c r="AB195" s="37"/>
      <c r="AC195" s="136"/>
      <c r="AD195" s="3">
        <v>44876</v>
      </c>
      <c r="AE195" s="136"/>
      <c r="AF195" s="136"/>
      <c r="AG195" s="170" t="s">
        <v>4</v>
      </c>
      <c r="AH195" s="13"/>
      <c r="AI195" s="13"/>
    </row>
    <row r="196" spans="1:35" ht="27.6" hidden="1" x14ac:dyDescent="0.3">
      <c r="A196" s="1">
        <v>11</v>
      </c>
      <c r="B196" s="12" t="s">
        <v>431</v>
      </c>
      <c r="C196" s="32" t="s">
        <v>436</v>
      </c>
      <c r="D196" s="12"/>
      <c r="E196" s="12" t="s">
        <v>187</v>
      </c>
      <c r="F196" s="12">
        <v>367</v>
      </c>
      <c r="G196" s="12">
        <v>2022</v>
      </c>
      <c r="H196" s="32" t="s">
        <v>113</v>
      </c>
      <c r="I196" s="13">
        <v>44869</v>
      </c>
      <c r="J196" s="12">
        <v>3</v>
      </c>
      <c r="K196" s="12"/>
      <c r="L196" s="285">
        <v>40450608</v>
      </c>
      <c r="M196" s="576" t="s">
        <v>437</v>
      </c>
      <c r="N196" s="318" t="s">
        <v>438</v>
      </c>
      <c r="O196" s="207" t="s">
        <v>39</v>
      </c>
      <c r="P196" s="153" t="s">
        <v>39</v>
      </c>
      <c r="Q196" s="153" t="s">
        <v>39</v>
      </c>
      <c r="R196" s="153" t="s">
        <v>39</v>
      </c>
      <c r="S196" s="153" t="s">
        <v>39</v>
      </c>
      <c r="T196" s="153" t="s">
        <v>39</v>
      </c>
      <c r="U196" s="153" t="s">
        <v>39</v>
      </c>
      <c r="V196" s="153" t="s">
        <v>39</v>
      </c>
      <c r="W196" s="232">
        <f t="shared" si="16"/>
        <v>8</v>
      </c>
      <c r="X196" s="161">
        <f t="shared" si="17"/>
        <v>0</v>
      </c>
      <c r="Y196" s="162">
        <f t="shared" si="21"/>
        <v>1</v>
      </c>
      <c r="Z196" s="163">
        <f t="shared" si="22"/>
        <v>0</v>
      </c>
      <c r="AA196" s="187" t="str">
        <f t="shared" si="18"/>
        <v>SI</v>
      </c>
      <c r="AB196" s="37"/>
      <c r="AC196" s="136"/>
      <c r="AD196" s="210"/>
      <c r="AE196" s="136"/>
      <c r="AF196" s="136"/>
      <c r="AG196" s="350" t="s">
        <v>3</v>
      </c>
      <c r="AH196" s="13">
        <v>44873</v>
      </c>
      <c r="AI196" s="13"/>
    </row>
    <row r="197" spans="1:35" ht="14.4" hidden="1" x14ac:dyDescent="0.3">
      <c r="A197" s="1">
        <v>11</v>
      </c>
      <c r="B197" s="12" t="s">
        <v>431</v>
      </c>
      <c r="C197" s="44" t="s">
        <v>108</v>
      </c>
      <c r="D197" s="52">
        <v>0.33329999999999999</v>
      </c>
      <c r="E197" s="12" t="s">
        <v>439</v>
      </c>
      <c r="F197" s="12">
        <v>278</v>
      </c>
      <c r="G197" s="12">
        <v>2021</v>
      </c>
      <c r="H197" s="434" t="s">
        <v>113</v>
      </c>
      <c r="I197" s="13">
        <v>44841</v>
      </c>
      <c r="J197" s="12">
        <v>3</v>
      </c>
      <c r="K197" s="12">
        <v>6</v>
      </c>
      <c r="L197" s="285">
        <v>8856162</v>
      </c>
      <c r="M197" s="576" t="s">
        <v>440</v>
      </c>
      <c r="N197" s="318" t="s">
        <v>441</v>
      </c>
      <c r="O197" s="487" t="s">
        <v>39</v>
      </c>
      <c r="P197" s="479" t="s">
        <v>39</v>
      </c>
      <c r="Q197" s="479" t="s">
        <v>39</v>
      </c>
      <c r="R197" s="479" t="s">
        <v>39</v>
      </c>
      <c r="S197" s="479" t="s">
        <v>39</v>
      </c>
      <c r="T197" s="479" t="s">
        <v>39</v>
      </c>
      <c r="U197" s="479" t="s">
        <v>39</v>
      </c>
      <c r="V197" s="153" t="s">
        <v>39</v>
      </c>
      <c r="W197" s="232">
        <f t="shared" ref="W197:W260" si="23">COUNTIF(O197:V197,"CUMPLE")</f>
        <v>8</v>
      </c>
      <c r="X197" s="161">
        <f t="shared" ref="X197:X206" si="24">COUNTIF(O197:V197,"NO CUMPLE")</f>
        <v>0</v>
      </c>
      <c r="Y197" s="162">
        <f t="shared" si="21"/>
        <v>1</v>
      </c>
      <c r="Z197" s="163">
        <f t="shared" si="22"/>
        <v>0</v>
      </c>
      <c r="AA197" s="187" t="str">
        <f t="shared" ref="AA197:AA211" si="25">IF(W197=8,"SI","NO")</f>
        <v>SI</v>
      </c>
      <c r="AB197" s="37"/>
      <c r="AC197" s="218"/>
      <c r="AD197" s="38"/>
      <c r="AE197" s="124"/>
      <c r="AF197" s="124"/>
      <c r="AG197" s="350" t="s">
        <v>3</v>
      </c>
      <c r="AH197" s="13">
        <v>44873</v>
      </c>
      <c r="AI197" s="13"/>
    </row>
    <row r="198" spans="1:35" ht="27.6" hidden="1" x14ac:dyDescent="0.3">
      <c r="A198" s="1">
        <v>11</v>
      </c>
      <c r="B198" s="12" t="s">
        <v>431</v>
      </c>
      <c r="C198" s="32" t="s">
        <v>239</v>
      </c>
      <c r="D198" s="36">
        <v>0.5</v>
      </c>
      <c r="E198" s="12" t="s">
        <v>187</v>
      </c>
      <c r="F198" s="12">
        <v>455</v>
      </c>
      <c r="G198" s="12">
        <v>2021</v>
      </c>
      <c r="H198" s="12" t="s">
        <v>76</v>
      </c>
      <c r="I198" s="13">
        <v>44869</v>
      </c>
      <c r="J198" s="12">
        <v>2</v>
      </c>
      <c r="K198" s="12">
        <v>4</v>
      </c>
      <c r="L198" s="456">
        <v>307973100</v>
      </c>
      <c r="M198" s="215"/>
      <c r="N198" s="318" t="s">
        <v>442</v>
      </c>
      <c r="O198" s="483" t="s">
        <v>39</v>
      </c>
      <c r="P198" s="489" t="s">
        <v>39</v>
      </c>
      <c r="Q198" s="489" t="s">
        <v>39</v>
      </c>
      <c r="R198" s="489" t="s">
        <v>39</v>
      </c>
      <c r="S198" s="489" t="s">
        <v>39</v>
      </c>
      <c r="T198" s="489" t="s">
        <v>39</v>
      </c>
      <c r="U198" s="489" t="s">
        <v>40</v>
      </c>
      <c r="V198" s="37" t="s">
        <v>39</v>
      </c>
      <c r="W198" s="232">
        <f t="shared" si="23"/>
        <v>7</v>
      </c>
      <c r="X198" s="161">
        <f t="shared" si="24"/>
        <v>1</v>
      </c>
      <c r="Y198" s="162">
        <f t="shared" si="21"/>
        <v>0.875</v>
      </c>
      <c r="Z198" s="163">
        <f t="shared" si="22"/>
        <v>0.125</v>
      </c>
      <c r="AA198" s="187" t="str">
        <f t="shared" si="25"/>
        <v>NO</v>
      </c>
      <c r="AB198" s="37" t="s">
        <v>443</v>
      </c>
      <c r="AC198" s="218" t="s">
        <v>444</v>
      </c>
      <c r="AD198" s="38">
        <v>44875</v>
      </c>
      <c r="AE198" s="13"/>
      <c r="AF198" s="13"/>
      <c r="AG198" s="49" t="s">
        <v>3</v>
      </c>
      <c r="AH198" s="88">
        <v>44876</v>
      </c>
      <c r="AI198" s="13"/>
    </row>
    <row r="199" spans="1:35" ht="14.4" hidden="1" x14ac:dyDescent="0.3">
      <c r="A199" s="1">
        <v>5</v>
      </c>
      <c r="B199" s="67" t="s">
        <v>431</v>
      </c>
      <c r="C199" s="140" t="s">
        <v>74</v>
      </c>
      <c r="D199" s="36">
        <v>0.63</v>
      </c>
      <c r="E199" s="12" t="s">
        <v>75</v>
      </c>
      <c r="F199" s="12">
        <v>85202</v>
      </c>
      <c r="G199" s="12">
        <v>2022</v>
      </c>
      <c r="H199" s="32" t="s">
        <v>76</v>
      </c>
      <c r="I199" s="13">
        <v>44873</v>
      </c>
      <c r="J199" s="12">
        <v>9</v>
      </c>
      <c r="K199" s="12">
        <v>11</v>
      </c>
      <c r="L199" s="245">
        <v>19726787</v>
      </c>
      <c r="M199" s="215"/>
      <c r="N199" s="474" t="s">
        <v>116</v>
      </c>
      <c r="O199" s="208" t="s">
        <v>39</v>
      </c>
      <c r="P199" s="15" t="s">
        <v>39</v>
      </c>
      <c r="Q199" s="15" t="s">
        <v>39</v>
      </c>
      <c r="R199" s="15" t="s">
        <v>39</v>
      </c>
      <c r="S199" s="15" t="s">
        <v>39</v>
      </c>
      <c r="T199" s="15" t="s">
        <v>39</v>
      </c>
      <c r="U199" s="15" t="s">
        <v>39</v>
      </c>
      <c r="V199" s="248" t="s">
        <v>40</v>
      </c>
      <c r="W199" s="232">
        <f t="shared" si="23"/>
        <v>7</v>
      </c>
      <c r="X199" s="161">
        <f t="shared" si="24"/>
        <v>1</v>
      </c>
      <c r="Y199" s="162">
        <f t="shared" si="21"/>
        <v>0.875</v>
      </c>
      <c r="Z199" s="163">
        <f t="shared" si="22"/>
        <v>0.125</v>
      </c>
      <c r="AA199" s="187" t="str">
        <f t="shared" si="25"/>
        <v>NO</v>
      </c>
      <c r="AB199" s="37"/>
      <c r="AC199" s="218" t="s">
        <v>445</v>
      </c>
      <c r="AD199" s="38">
        <v>44875</v>
      </c>
      <c r="AE199" s="124"/>
      <c r="AF199" s="124"/>
      <c r="AG199" s="350" t="s">
        <v>446</v>
      </c>
      <c r="AH199" s="13"/>
      <c r="AI199" s="13"/>
    </row>
    <row r="200" spans="1:35" ht="64.5" hidden="1" customHeight="1" x14ac:dyDescent="0.3">
      <c r="A200" s="1">
        <v>11</v>
      </c>
      <c r="B200" s="67" t="s">
        <v>431</v>
      </c>
      <c r="C200" s="139" t="s">
        <v>447</v>
      </c>
      <c r="D200" s="101">
        <v>1</v>
      </c>
      <c r="E200" s="67" t="s">
        <v>187</v>
      </c>
      <c r="F200" s="67">
        <v>372</v>
      </c>
      <c r="G200" s="67">
        <v>2022</v>
      </c>
      <c r="H200" s="67" t="s">
        <v>76</v>
      </c>
      <c r="I200" s="68">
        <v>44873</v>
      </c>
      <c r="J200" s="67">
        <v>1</v>
      </c>
      <c r="K200" s="568">
        <v>1</v>
      </c>
      <c r="L200" s="577">
        <v>17943099</v>
      </c>
      <c r="M200" s="326"/>
      <c r="N200" s="257" t="s">
        <v>122</v>
      </c>
      <c r="O200" s="485" t="s">
        <v>39</v>
      </c>
      <c r="P200" s="70" t="s">
        <v>40</v>
      </c>
      <c r="Q200" s="70" t="s">
        <v>40</v>
      </c>
      <c r="R200" s="70" t="s">
        <v>39</v>
      </c>
      <c r="S200" s="70" t="s">
        <v>39</v>
      </c>
      <c r="T200" s="70" t="s">
        <v>40</v>
      </c>
      <c r="U200" s="70" t="s">
        <v>39</v>
      </c>
      <c r="V200" s="153" t="s">
        <v>40</v>
      </c>
      <c r="W200" s="379">
        <f t="shared" si="23"/>
        <v>4</v>
      </c>
      <c r="X200" s="380">
        <f t="shared" si="24"/>
        <v>4</v>
      </c>
      <c r="Y200" s="162">
        <f t="shared" si="21"/>
        <v>0.5</v>
      </c>
      <c r="Z200" s="163">
        <f t="shared" si="22"/>
        <v>0.5</v>
      </c>
      <c r="AA200" s="187" t="str">
        <f t="shared" si="25"/>
        <v>NO</v>
      </c>
      <c r="AB200" s="333" t="s">
        <v>40</v>
      </c>
      <c r="AC200" s="280" t="s">
        <v>448</v>
      </c>
      <c r="AD200" s="550" t="s">
        <v>449</v>
      </c>
      <c r="AE200" s="68"/>
      <c r="AF200" s="68"/>
      <c r="AG200" s="350" t="s">
        <v>446</v>
      </c>
      <c r="AH200" s="88">
        <v>44876</v>
      </c>
      <c r="AI200" s="68"/>
    </row>
    <row r="201" spans="1:35" ht="14.4" hidden="1" x14ac:dyDescent="0.3">
      <c r="A201" s="1">
        <v>11</v>
      </c>
      <c r="B201" s="12" t="s">
        <v>431</v>
      </c>
      <c r="C201" s="32" t="s">
        <v>450</v>
      </c>
      <c r="D201" s="36">
        <v>0.1585</v>
      </c>
      <c r="E201" s="71" t="s">
        <v>314</v>
      </c>
      <c r="F201" s="12">
        <v>371</v>
      </c>
      <c r="G201" s="12">
        <v>2022</v>
      </c>
      <c r="H201" s="12" t="s">
        <v>87</v>
      </c>
      <c r="I201" s="13">
        <v>44841</v>
      </c>
      <c r="J201" s="12">
        <v>4</v>
      </c>
      <c r="K201" s="12">
        <v>9</v>
      </c>
      <c r="L201" s="569">
        <v>3657378</v>
      </c>
      <c r="M201" s="578" t="s">
        <v>437</v>
      </c>
      <c r="N201" s="318" t="s">
        <v>235</v>
      </c>
      <c r="O201" s="208" t="s">
        <v>39</v>
      </c>
      <c r="P201" s="15" t="s">
        <v>39</v>
      </c>
      <c r="Q201" s="15" t="s">
        <v>39</v>
      </c>
      <c r="R201" s="15" t="s">
        <v>39</v>
      </c>
      <c r="S201" s="15" t="s">
        <v>39</v>
      </c>
      <c r="T201" s="15" t="s">
        <v>39</v>
      </c>
      <c r="U201" s="15" t="s">
        <v>39</v>
      </c>
      <c r="V201" s="133" t="s">
        <v>39</v>
      </c>
      <c r="W201" s="380">
        <f t="shared" si="23"/>
        <v>8</v>
      </c>
      <c r="X201" s="380">
        <f t="shared" si="24"/>
        <v>0</v>
      </c>
      <c r="Y201" s="162">
        <f t="shared" si="21"/>
        <v>1</v>
      </c>
      <c r="Z201" s="163">
        <f t="shared" si="22"/>
        <v>0</v>
      </c>
      <c r="AA201" s="187" t="str">
        <f t="shared" si="25"/>
        <v>SI</v>
      </c>
      <c r="AB201" s="133"/>
      <c r="AC201" s="136"/>
      <c r="AD201" s="38"/>
      <c r="AE201" s="124"/>
      <c r="AF201" s="124"/>
      <c r="AG201" s="350" t="s">
        <v>446</v>
      </c>
      <c r="AH201" s="13">
        <v>44874</v>
      </c>
      <c r="AI201" s="13"/>
    </row>
    <row r="202" spans="1:35" ht="41.4" hidden="1" x14ac:dyDescent="0.3">
      <c r="A202" s="1">
        <v>11</v>
      </c>
      <c r="B202" s="23" t="s">
        <v>431</v>
      </c>
      <c r="C202" s="31" t="s">
        <v>61</v>
      </c>
      <c r="D202" s="67">
        <v>99.29</v>
      </c>
      <c r="E202" s="12" t="s">
        <v>66</v>
      </c>
      <c r="F202" s="12">
        <v>298</v>
      </c>
      <c r="G202" s="12">
        <v>2021</v>
      </c>
      <c r="H202" s="12" t="s">
        <v>76</v>
      </c>
      <c r="I202" s="13">
        <v>44875</v>
      </c>
      <c r="J202" s="67">
        <v>15</v>
      </c>
      <c r="K202" s="67">
        <v>15</v>
      </c>
      <c r="L202" s="456">
        <v>261883</v>
      </c>
      <c r="M202" s="466"/>
      <c r="N202" s="318" t="s">
        <v>64</v>
      </c>
      <c r="O202" s="208" t="s">
        <v>39</v>
      </c>
      <c r="P202" s="15" t="s">
        <v>39</v>
      </c>
      <c r="Q202" s="15" t="s">
        <v>39</v>
      </c>
      <c r="R202" s="15" t="s">
        <v>39</v>
      </c>
      <c r="S202" s="15" t="s">
        <v>39</v>
      </c>
      <c r="T202" s="15" t="s">
        <v>39</v>
      </c>
      <c r="U202" s="15" t="s">
        <v>39</v>
      </c>
      <c r="V202" s="15" t="s">
        <v>39</v>
      </c>
      <c r="W202" s="161">
        <f t="shared" si="23"/>
        <v>8</v>
      </c>
      <c r="X202" s="161">
        <f t="shared" si="24"/>
        <v>0</v>
      </c>
      <c r="Y202" s="162">
        <f t="shared" ref="Y202:Y211" si="26">+W202/10</f>
        <v>0.8</v>
      </c>
      <c r="Z202" s="163">
        <f t="shared" ref="Z202:Z211" si="27">+X202/10</f>
        <v>0</v>
      </c>
      <c r="AA202" s="187" t="str">
        <f t="shared" si="25"/>
        <v>SI</v>
      </c>
      <c r="AB202" s="15"/>
      <c r="AC202" s="136"/>
      <c r="AD202" s="38"/>
      <c r="AE202" s="13"/>
      <c r="AF202" s="13"/>
      <c r="AG202" s="350" t="s">
        <v>3</v>
      </c>
      <c r="AH202" s="13">
        <v>44875</v>
      </c>
      <c r="AI202" s="13"/>
    </row>
    <row r="203" spans="1:35" ht="14.4" hidden="1" x14ac:dyDescent="0.3">
      <c r="A203" s="1">
        <v>11</v>
      </c>
      <c r="B203" s="12" t="s">
        <v>431</v>
      </c>
      <c r="C203" s="32" t="s">
        <v>231</v>
      </c>
      <c r="D203" s="12"/>
      <c r="E203" s="12" t="s">
        <v>53</v>
      </c>
      <c r="F203" s="12">
        <v>373</v>
      </c>
      <c r="G203" s="12">
        <v>2022</v>
      </c>
      <c r="H203" s="32" t="s">
        <v>113</v>
      </c>
      <c r="I203" s="13">
        <v>44875</v>
      </c>
      <c r="J203" s="12">
        <v>4</v>
      </c>
      <c r="K203" s="12">
        <v>8</v>
      </c>
      <c r="L203" s="285">
        <v>135658156</v>
      </c>
      <c r="M203" s="215" t="s">
        <v>437</v>
      </c>
      <c r="N203" s="201" t="s">
        <v>232</v>
      </c>
      <c r="O203" s="15" t="s">
        <v>39</v>
      </c>
      <c r="P203" s="15" t="s">
        <v>39</v>
      </c>
      <c r="Q203" s="15" t="s">
        <v>39</v>
      </c>
      <c r="R203" s="15" t="s">
        <v>39</v>
      </c>
      <c r="S203" s="15" t="s">
        <v>39</v>
      </c>
      <c r="T203" s="15" t="s">
        <v>39</v>
      </c>
      <c r="U203" s="15" t="s">
        <v>39</v>
      </c>
      <c r="V203" s="15" t="s">
        <v>39</v>
      </c>
      <c r="W203" s="161">
        <f t="shared" si="23"/>
        <v>8</v>
      </c>
      <c r="X203" s="161">
        <f t="shared" si="24"/>
        <v>0</v>
      </c>
      <c r="Y203" s="162">
        <f t="shared" si="26"/>
        <v>0.8</v>
      </c>
      <c r="Z203" s="163">
        <f t="shared" si="27"/>
        <v>0</v>
      </c>
      <c r="AA203" s="164" t="str">
        <f t="shared" si="25"/>
        <v>SI</v>
      </c>
      <c r="AB203" s="15"/>
      <c r="AC203" s="124"/>
      <c r="AD203" s="13"/>
      <c r="AE203" s="13"/>
      <c r="AF203" s="13"/>
      <c r="AG203" s="350" t="s">
        <v>3</v>
      </c>
      <c r="AH203" s="13">
        <v>44875</v>
      </c>
      <c r="AI203" s="13"/>
    </row>
    <row r="204" spans="1:35" ht="41.4" hidden="1" x14ac:dyDescent="0.3">
      <c r="A204" s="1">
        <v>11</v>
      </c>
      <c r="B204" s="12" t="s">
        <v>431</v>
      </c>
      <c r="C204" s="32" t="s">
        <v>451</v>
      </c>
      <c r="D204" s="12"/>
      <c r="E204" s="12" t="s">
        <v>187</v>
      </c>
      <c r="F204" s="12">
        <v>507</v>
      </c>
      <c r="G204" s="12">
        <v>2021</v>
      </c>
      <c r="H204" s="12" t="s">
        <v>76</v>
      </c>
      <c r="I204" s="13">
        <v>44875</v>
      </c>
      <c r="J204" s="12">
        <v>7</v>
      </c>
      <c r="K204" s="12">
        <v>9</v>
      </c>
      <c r="L204" s="121">
        <v>210997315</v>
      </c>
      <c r="M204" s="259"/>
      <c r="N204" s="134" t="s">
        <v>452</v>
      </c>
      <c r="O204" s="194" t="s">
        <v>39</v>
      </c>
      <c r="P204" s="194" t="s">
        <v>39</v>
      </c>
      <c r="Q204" s="194" t="s">
        <v>39</v>
      </c>
      <c r="R204" s="194" t="s">
        <v>40</v>
      </c>
      <c r="S204" s="194" t="s">
        <v>39</v>
      </c>
      <c r="T204" s="194" t="s">
        <v>39</v>
      </c>
      <c r="U204" s="194" t="s">
        <v>39</v>
      </c>
      <c r="V204" s="194" t="s">
        <v>39</v>
      </c>
      <c r="W204" s="161">
        <f t="shared" si="23"/>
        <v>7</v>
      </c>
      <c r="X204" s="161">
        <f t="shared" si="24"/>
        <v>1</v>
      </c>
      <c r="Y204" s="162">
        <f t="shared" si="26"/>
        <v>0.7</v>
      </c>
      <c r="Z204" s="163">
        <f t="shared" si="27"/>
        <v>0.1</v>
      </c>
      <c r="AA204" s="164" t="str">
        <f t="shared" si="25"/>
        <v>NO</v>
      </c>
      <c r="AB204" s="194"/>
      <c r="AC204" s="273" t="s">
        <v>453</v>
      </c>
      <c r="AD204" s="13">
        <v>44875</v>
      </c>
      <c r="AE204" s="13"/>
      <c r="AF204" s="13"/>
      <c r="AG204" s="350" t="s">
        <v>3</v>
      </c>
      <c r="AH204" s="13">
        <v>44875</v>
      </c>
      <c r="AI204" s="13"/>
    </row>
    <row r="205" spans="1:35" ht="41.4" hidden="1" x14ac:dyDescent="0.3">
      <c r="A205" s="1">
        <v>11</v>
      </c>
      <c r="B205" s="12" t="s">
        <v>431</v>
      </c>
      <c r="C205" s="32" t="s">
        <v>61</v>
      </c>
      <c r="D205" s="419">
        <v>7.5</v>
      </c>
      <c r="E205" s="12" t="s">
        <v>75</v>
      </c>
      <c r="F205" s="12">
        <v>112</v>
      </c>
      <c r="G205" s="12">
        <v>2022</v>
      </c>
      <c r="H205" s="12" t="s">
        <v>87</v>
      </c>
      <c r="I205" s="13">
        <v>44874</v>
      </c>
      <c r="J205" s="12">
        <v>1</v>
      </c>
      <c r="K205" s="12">
        <v>12</v>
      </c>
      <c r="L205" s="121">
        <v>1218839</v>
      </c>
      <c r="M205" s="14"/>
      <c r="N205" s="134" t="s">
        <v>81</v>
      </c>
      <c r="O205" s="134" t="s">
        <v>39</v>
      </c>
      <c r="P205" s="134" t="s">
        <v>39</v>
      </c>
      <c r="Q205" s="134" t="s">
        <v>39</v>
      </c>
      <c r="R205" s="134" t="s">
        <v>39</v>
      </c>
      <c r="S205" s="134" t="s">
        <v>39</v>
      </c>
      <c r="T205" s="134" t="s">
        <v>39</v>
      </c>
      <c r="U205" s="134" t="s">
        <v>39</v>
      </c>
      <c r="V205" s="134" t="s">
        <v>39</v>
      </c>
      <c r="W205" s="161">
        <f t="shared" si="23"/>
        <v>8</v>
      </c>
      <c r="X205" s="161">
        <f t="shared" si="24"/>
        <v>0</v>
      </c>
      <c r="Y205" s="162">
        <f t="shared" si="26"/>
        <v>0.8</v>
      </c>
      <c r="Z205" s="163">
        <f t="shared" si="27"/>
        <v>0</v>
      </c>
      <c r="AA205" s="164" t="str">
        <f t="shared" si="25"/>
        <v>SI</v>
      </c>
      <c r="AB205" s="15"/>
      <c r="AC205" s="13"/>
      <c r="AD205" s="13"/>
      <c r="AE205" s="13"/>
      <c r="AF205" s="13"/>
      <c r="AG205" s="350" t="s">
        <v>3</v>
      </c>
      <c r="AH205" s="13">
        <v>44875</v>
      </c>
      <c r="AI205" s="13"/>
    </row>
    <row r="206" spans="1:35" ht="41.4" hidden="1" x14ac:dyDescent="0.3">
      <c r="A206" s="1">
        <v>11</v>
      </c>
      <c r="B206" s="12" t="s">
        <v>431</v>
      </c>
      <c r="C206" s="32" t="s">
        <v>61</v>
      </c>
      <c r="D206" s="419">
        <v>15.83</v>
      </c>
      <c r="E206" s="12" t="s">
        <v>75</v>
      </c>
      <c r="F206" s="12">
        <v>112</v>
      </c>
      <c r="G206" s="12">
        <v>2022</v>
      </c>
      <c r="H206" s="12" t="s">
        <v>87</v>
      </c>
      <c r="I206" s="13">
        <v>44874</v>
      </c>
      <c r="J206" s="12">
        <v>2</v>
      </c>
      <c r="K206" s="12">
        <v>12</v>
      </c>
      <c r="L206" s="121">
        <v>1354266</v>
      </c>
      <c r="M206" s="14"/>
      <c r="N206" s="134" t="s">
        <v>81</v>
      </c>
      <c r="O206" s="134" t="s">
        <v>39</v>
      </c>
      <c r="P206" s="134" t="s">
        <v>39</v>
      </c>
      <c r="Q206" s="134" t="s">
        <v>39</v>
      </c>
      <c r="R206" s="134" t="s">
        <v>39</v>
      </c>
      <c r="S206" s="134" t="s">
        <v>39</v>
      </c>
      <c r="T206" s="134" t="s">
        <v>39</v>
      </c>
      <c r="U206" s="134" t="s">
        <v>39</v>
      </c>
      <c r="V206" s="134" t="s">
        <v>39</v>
      </c>
      <c r="W206" s="161">
        <f t="shared" si="23"/>
        <v>8</v>
      </c>
      <c r="X206" s="161">
        <f t="shared" si="24"/>
        <v>0</v>
      </c>
      <c r="Y206" s="162">
        <f t="shared" si="26"/>
        <v>0.8</v>
      </c>
      <c r="Z206" s="163">
        <f t="shared" si="27"/>
        <v>0</v>
      </c>
      <c r="AA206" s="164" t="str">
        <f t="shared" si="25"/>
        <v>SI</v>
      </c>
      <c r="AB206" s="15"/>
      <c r="AC206" s="13"/>
      <c r="AD206" s="13"/>
      <c r="AE206" s="13"/>
      <c r="AF206" s="13"/>
      <c r="AG206" s="350" t="s">
        <v>3</v>
      </c>
      <c r="AH206" s="13">
        <v>44875</v>
      </c>
      <c r="AI206" s="13"/>
    </row>
    <row r="207" spans="1:35" ht="26.4" hidden="1" x14ac:dyDescent="0.3">
      <c r="A207" s="1">
        <v>11</v>
      </c>
      <c r="B207" s="67" t="s">
        <v>431</v>
      </c>
      <c r="C207" s="139" t="s">
        <v>454</v>
      </c>
      <c r="D207" s="12"/>
      <c r="E207" s="12" t="s">
        <v>314</v>
      </c>
      <c r="F207" s="12">
        <v>497</v>
      </c>
      <c r="G207" s="12">
        <v>2022</v>
      </c>
      <c r="H207" s="12" t="s">
        <v>87</v>
      </c>
      <c r="I207" s="13">
        <v>44874</v>
      </c>
      <c r="J207" s="12">
        <v>1</v>
      </c>
      <c r="K207" s="12"/>
      <c r="L207" s="454">
        <v>14901709</v>
      </c>
      <c r="M207" s="14"/>
      <c r="N207" s="134" t="s">
        <v>228</v>
      </c>
      <c r="O207" s="134" t="s">
        <v>39</v>
      </c>
      <c r="P207" s="134" t="s">
        <v>39</v>
      </c>
      <c r="Q207" s="134" t="s">
        <v>40</v>
      </c>
      <c r="R207" s="134" t="s">
        <v>39</v>
      </c>
      <c r="S207" s="134" t="s">
        <v>39</v>
      </c>
      <c r="T207" s="134" t="s">
        <v>39</v>
      </c>
      <c r="U207" s="15" t="s">
        <v>40</v>
      </c>
      <c r="V207" s="15" t="s">
        <v>39</v>
      </c>
      <c r="W207" s="161">
        <f>COUNTIF(P207:V207,"CUMPLE")</f>
        <v>5</v>
      </c>
      <c r="X207" s="161">
        <f>COUNTIF(P207:V207,"NO CUMPLE")</f>
        <v>2</v>
      </c>
      <c r="Y207" s="162">
        <f t="shared" si="26"/>
        <v>0.5</v>
      </c>
      <c r="Z207" s="163">
        <f t="shared" si="27"/>
        <v>0.2</v>
      </c>
      <c r="AA207" s="164" t="str">
        <f t="shared" si="25"/>
        <v>NO</v>
      </c>
      <c r="AB207" s="15"/>
      <c r="AC207" s="507" t="s">
        <v>455</v>
      </c>
      <c r="AD207" s="13">
        <v>44876</v>
      </c>
      <c r="AE207" s="13"/>
      <c r="AF207" s="13"/>
      <c r="AG207" s="350" t="s">
        <v>3</v>
      </c>
      <c r="AH207" s="13">
        <v>44883</v>
      </c>
      <c r="AI207" s="13"/>
    </row>
    <row r="208" spans="1:35" ht="41.4" hidden="1" x14ac:dyDescent="0.3">
      <c r="A208" s="1">
        <v>11</v>
      </c>
      <c r="B208" s="12" t="s">
        <v>431</v>
      </c>
      <c r="C208" s="32" t="s">
        <v>456</v>
      </c>
      <c r="D208" s="12"/>
      <c r="E208" s="23" t="s">
        <v>66</v>
      </c>
      <c r="F208" s="12">
        <v>450</v>
      </c>
      <c r="G208" s="12">
        <v>2022</v>
      </c>
      <c r="H208" s="32" t="s">
        <v>113</v>
      </c>
      <c r="I208" s="13">
        <v>44874</v>
      </c>
      <c r="J208" s="12">
        <v>1</v>
      </c>
      <c r="K208" s="12">
        <v>3</v>
      </c>
      <c r="L208" s="454">
        <v>862850868</v>
      </c>
      <c r="M208" s="255"/>
      <c r="N208" s="134" t="s">
        <v>457</v>
      </c>
      <c r="O208" s="134" t="s">
        <v>39</v>
      </c>
      <c r="P208" s="134" t="s">
        <v>40</v>
      </c>
      <c r="Q208" s="134" t="s">
        <v>39</v>
      </c>
      <c r="R208" s="134" t="s">
        <v>39</v>
      </c>
      <c r="S208" s="134" t="s">
        <v>39</v>
      </c>
      <c r="T208" s="134" t="s">
        <v>39</v>
      </c>
      <c r="U208" s="134" t="s">
        <v>39</v>
      </c>
      <c r="V208" s="155" t="s">
        <v>39</v>
      </c>
      <c r="W208" s="161">
        <f t="shared" ref="W208:W230" si="28">COUNTIF(O208:V208,"CUMPLE")</f>
        <v>7</v>
      </c>
      <c r="X208" s="161">
        <f t="shared" ref="X208:X239" si="29">COUNTIF(O208:V208,"NO CUMPLE")</f>
        <v>1</v>
      </c>
      <c r="Y208" s="162">
        <f t="shared" si="26"/>
        <v>0.7</v>
      </c>
      <c r="Z208" s="163">
        <f t="shared" si="27"/>
        <v>0.1</v>
      </c>
      <c r="AA208" s="164" t="str">
        <f t="shared" si="25"/>
        <v>NO</v>
      </c>
      <c r="AB208" s="143"/>
      <c r="AC208" s="111" t="s">
        <v>458</v>
      </c>
      <c r="AD208" s="13">
        <v>44875</v>
      </c>
      <c r="AE208" s="13"/>
      <c r="AF208" s="13"/>
      <c r="AG208" s="170" t="s">
        <v>446</v>
      </c>
      <c r="AH208" s="13">
        <v>44886</v>
      </c>
      <c r="AI208" s="13"/>
    </row>
    <row r="209" spans="1:35" ht="38.25" hidden="1" customHeight="1" x14ac:dyDescent="0.3">
      <c r="A209" s="1">
        <v>11</v>
      </c>
      <c r="B209" s="71" t="s">
        <v>431</v>
      </c>
      <c r="C209" s="139" t="s">
        <v>171</v>
      </c>
      <c r="D209" s="425" t="s">
        <v>309</v>
      </c>
      <c r="E209" s="67" t="s">
        <v>53</v>
      </c>
      <c r="F209" s="67">
        <v>523</v>
      </c>
      <c r="G209" s="67">
        <v>2021</v>
      </c>
      <c r="H209" s="67" t="s">
        <v>76</v>
      </c>
      <c r="I209" s="68">
        <v>44875</v>
      </c>
      <c r="J209" s="67">
        <v>3</v>
      </c>
      <c r="K209" s="67">
        <v>10</v>
      </c>
      <c r="L209" s="456">
        <v>17796150</v>
      </c>
      <c r="M209" s="466"/>
      <c r="N209" s="257" t="s">
        <v>81</v>
      </c>
      <c r="O209" s="201" t="s">
        <v>39</v>
      </c>
      <c r="P209" s="201" t="s">
        <v>39</v>
      </c>
      <c r="Q209" s="201" t="s">
        <v>39</v>
      </c>
      <c r="R209" s="201" t="s">
        <v>39</v>
      </c>
      <c r="S209" s="201" t="s">
        <v>39</v>
      </c>
      <c r="T209" s="201" t="s">
        <v>39</v>
      </c>
      <c r="U209" s="201" t="s">
        <v>39</v>
      </c>
      <c r="V209" s="201" t="s">
        <v>39</v>
      </c>
      <c r="W209" s="380">
        <f t="shared" si="28"/>
        <v>8</v>
      </c>
      <c r="X209" s="380">
        <f t="shared" si="29"/>
        <v>0</v>
      </c>
      <c r="Y209" s="381">
        <f t="shared" si="26"/>
        <v>0.8</v>
      </c>
      <c r="Z209" s="332">
        <f t="shared" si="27"/>
        <v>0</v>
      </c>
      <c r="AA209" s="382" t="str">
        <f t="shared" si="25"/>
        <v>SI</v>
      </c>
      <c r="AB209" s="153"/>
      <c r="AC209" s="136"/>
      <c r="AD209" s="13"/>
      <c r="AE209" s="38"/>
      <c r="AF209" s="38"/>
      <c r="AG209" s="558" t="s">
        <v>3</v>
      </c>
      <c r="AH209" s="68">
        <v>44875</v>
      </c>
      <c r="AI209" s="13"/>
    </row>
    <row r="210" spans="1:35" ht="55.2" hidden="1" x14ac:dyDescent="0.3">
      <c r="A210" s="1">
        <v>11</v>
      </c>
      <c r="B210" s="12" t="s">
        <v>431</v>
      </c>
      <c r="C210" s="32" t="s">
        <v>459</v>
      </c>
      <c r="D210" s="12"/>
      <c r="E210" s="23" t="s">
        <v>66</v>
      </c>
      <c r="F210" s="12">
        <v>359</v>
      </c>
      <c r="G210" s="12">
        <v>2021</v>
      </c>
      <c r="H210" s="32" t="s">
        <v>76</v>
      </c>
      <c r="I210" s="13">
        <v>44875</v>
      </c>
      <c r="J210" s="12">
        <v>1</v>
      </c>
      <c r="K210" s="12">
        <v>1</v>
      </c>
      <c r="L210" s="453">
        <v>360000000</v>
      </c>
      <c r="M210" s="259"/>
      <c r="N210" s="134" t="s">
        <v>460</v>
      </c>
      <c r="O210" s="134" t="s">
        <v>39</v>
      </c>
      <c r="P210" s="134" t="s">
        <v>40</v>
      </c>
      <c r="Q210" s="134" t="s">
        <v>39</v>
      </c>
      <c r="R210" s="134" t="s">
        <v>39</v>
      </c>
      <c r="S210" s="134" t="s">
        <v>39</v>
      </c>
      <c r="T210" s="134" t="s">
        <v>39</v>
      </c>
      <c r="U210" s="134" t="s">
        <v>39</v>
      </c>
      <c r="V210" s="179" t="s">
        <v>39</v>
      </c>
      <c r="W210" s="161">
        <f t="shared" si="28"/>
        <v>7</v>
      </c>
      <c r="X210" s="161">
        <f t="shared" si="29"/>
        <v>1</v>
      </c>
      <c r="Y210" s="162">
        <f t="shared" si="26"/>
        <v>0.7</v>
      </c>
      <c r="Z210" s="163">
        <f t="shared" si="27"/>
        <v>0.1</v>
      </c>
      <c r="AA210" s="164" t="str">
        <f t="shared" si="25"/>
        <v>NO</v>
      </c>
      <c r="AB210" s="37" t="s">
        <v>40</v>
      </c>
      <c r="AC210" s="20" t="s">
        <v>461</v>
      </c>
      <c r="AD210" s="13">
        <v>44876</v>
      </c>
      <c r="AE210" s="13"/>
      <c r="AF210" s="13"/>
      <c r="AG210" s="49" t="s">
        <v>3</v>
      </c>
      <c r="AH210" s="88">
        <v>44876</v>
      </c>
      <c r="AI210" s="13"/>
    </row>
    <row r="211" spans="1:35" ht="70.5" hidden="1" customHeight="1" x14ac:dyDescent="0.3">
      <c r="A211" s="1">
        <v>11</v>
      </c>
      <c r="B211" s="12" t="s">
        <v>431</v>
      </c>
      <c r="C211" s="32" t="s">
        <v>61</v>
      </c>
      <c r="D211" s="419"/>
      <c r="E211" s="12" t="s">
        <v>75</v>
      </c>
      <c r="F211" s="12">
        <v>369</v>
      </c>
      <c r="G211" s="12">
        <v>2022</v>
      </c>
      <c r="H211" s="12" t="s">
        <v>76</v>
      </c>
      <c r="I211" s="13">
        <v>44875</v>
      </c>
      <c r="J211" s="12">
        <v>3</v>
      </c>
      <c r="K211" s="12">
        <v>12</v>
      </c>
      <c r="L211" s="14">
        <v>1441093</v>
      </c>
      <c r="M211" s="14"/>
      <c r="N211" s="134" t="s">
        <v>81</v>
      </c>
      <c r="O211" s="134" t="s">
        <v>39</v>
      </c>
      <c r="P211" s="134" t="s">
        <v>39</v>
      </c>
      <c r="Q211" s="134" t="s">
        <v>39</v>
      </c>
      <c r="R211" s="134" t="s">
        <v>39</v>
      </c>
      <c r="S211" s="134" t="s">
        <v>39</v>
      </c>
      <c r="T211" s="134" t="s">
        <v>39</v>
      </c>
      <c r="U211" s="134" t="s">
        <v>39</v>
      </c>
      <c r="V211" s="179" t="s">
        <v>39</v>
      </c>
      <c r="W211" s="161">
        <f t="shared" si="28"/>
        <v>8</v>
      </c>
      <c r="X211" s="161">
        <f t="shared" si="29"/>
        <v>0</v>
      </c>
      <c r="Y211" s="162">
        <f t="shared" si="26"/>
        <v>0.8</v>
      </c>
      <c r="Z211" s="163">
        <f t="shared" si="27"/>
        <v>0</v>
      </c>
      <c r="AA211" s="164" t="str">
        <f t="shared" si="25"/>
        <v>SI</v>
      </c>
      <c r="AB211" s="37"/>
      <c r="AC211" s="13"/>
      <c r="AD211" s="13"/>
      <c r="AE211" s="13"/>
      <c r="AF211" s="13"/>
      <c r="AG211" s="350" t="s">
        <v>3</v>
      </c>
      <c r="AH211" s="13">
        <v>44875</v>
      </c>
      <c r="AI211" s="13"/>
    </row>
    <row r="212" spans="1:35" ht="87.75" hidden="1" customHeight="1" x14ac:dyDescent="0.3">
      <c r="A212" s="1">
        <v>11</v>
      </c>
      <c r="B212" s="67" t="s">
        <v>431</v>
      </c>
      <c r="C212" s="140" t="s">
        <v>78</v>
      </c>
      <c r="D212" s="101">
        <v>0.96</v>
      </c>
      <c r="E212" s="67" t="s">
        <v>75</v>
      </c>
      <c r="F212" s="67">
        <v>70932</v>
      </c>
      <c r="G212" s="67">
        <v>2021</v>
      </c>
      <c r="H212" s="71" t="s">
        <v>76</v>
      </c>
      <c r="I212" s="68">
        <v>44875</v>
      </c>
      <c r="J212" s="67">
        <v>12</v>
      </c>
      <c r="K212" s="67">
        <v>12</v>
      </c>
      <c r="L212" s="458">
        <v>193452</v>
      </c>
      <c r="M212" s="465" t="s">
        <v>79</v>
      </c>
      <c r="N212" s="355" t="s">
        <v>80</v>
      </c>
      <c r="O212" s="15" t="s">
        <v>39</v>
      </c>
      <c r="P212" s="15" t="s">
        <v>39</v>
      </c>
      <c r="Q212" s="15" t="s">
        <v>39</v>
      </c>
      <c r="R212" s="15" t="s">
        <v>39</v>
      </c>
      <c r="S212" s="15" t="s">
        <v>39</v>
      </c>
      <c r="T212" s="15" t="s">
        <v>39</v>
      </c>
      <c r="U212" s="15" t="s">
        <v>39</v>
      </c>
      <c r="V212" s="37" t="s">
        <v>39</v>
      </c>
      <c r="W212" s="161">
        <f t="shared" si="28"/>
        <v>8</v>
      </c>
      <c r="X212" s="161">
        <f t="shared" si="29"/>
        <v>0</v>
      </c>
      <c r="Y212" s="162">
        <f>+W212/8</f>
        <v>1</v>
      </c>
      <c r="Z212" s="163">
        <f>+X212/9</f>
        <v>0</v>
      </c>
      <c r="AA212" s="164" t="str">
        <f>IF(W212=9,"SI","NO")</f>
        <v>NO</v>
      </c>
      <c r="AB212" s="234"/>
      <c r="AC212" s="534" t="s">
        <v>462</v>
      </c>
      <c r="AD212" s="88">
        <v>44874</v>
      </c>
      <c r="AE212" s="141"/>
      <c r="AF212" s="141"/>
      <c r="AG212" s="49" t="s">
        <v>3</v>
      </c>
      <c r="AH212" s="68">
        <v>44876</v>
      </c>
      <c r="AI212" s="68"/>
    </row>
    <row r="213" spans="1:35" ht="81" hidden="1" customHeight="1" x14ac:dyDescent="0.3">
      <c r="A213" s="1">
        <v>11</v>
      </c>
      <c r="B213" s="67" t="s">
        <v>431</v>
      </c>
      <c r="C213" s="32" t="s">
        <v>267</v>
      </c>
      <c r="D213" s="36">
        <v>0.1</v>
      </c>
      <c r="E213" s="12" t="s">
        <v>63</v>
      </c>
      <c r="F213" s="12">
        <v>441</v>
      </c>
      <c r="G213" s="12">
        <v>2022</v>
      </c>
      <c r="H213" s="32" t="s">
        <v>113</v>
      </c>
      <c r="I213" s="13">
        <v>44874</v>
      </c>
      <c r="J213" s="12">
        <v>1</v>
      </c>
      <c r="K213" s="216">
        <v>12</v>
      </c>
      <c r="L213" s="362">
        <v>9038033</v>
      </c>
      <c r="M213" s="215"/>
      <c r="N213" s="318" t="s">
        <v>463</v>
      </c>
      <c r="O213" s="484" t="s">
        <v>39</v>
      </c>
      <c r="P213" s="490" t="s">
        <v>40</v>
      </c>
      <c r="Q213" s="490" t="s">
        <v>40</v>
      </c>
      <c r="R213" s="490" t="s">
        <v>39</v>
      </c>
      <c r="S213" s="490" t="s">
        <v>40</v>
      </c>
      <c r="T213" s="490" t="s">
        <v>39</v>
      </c>
      <c r="U213" s="490" t="s">
        <v>39</v>
      </c>
      <c r="V213" s="307" t="s">
        <v>39</v>
      </c>
      <c r="W213" s="380">
        <f t="shared" si="28"/>
        <v>5</v>
      </c>
      <c r="X213" s="380">
        <f t="shared" si="29"/>
        <v>3</v>
      </c>
      <c r="Y213" s="381">
        <f>+W213/8</f>
        <v>0.625</v>
      </c>
      <c r="Z213" s="332">
        <f>+X213/9</f>
        <v>0.33333333333333331</v>
      </c>
      <c r="AA213" s="499" t="str">
        <f>IF(W213=9,"SI","NO")</f>
        <v>NO</v>
      </c>
      <c r="AB213" s="156"/>
      <c r="AC213" s="136" t="s">
        <v>464</v>
      </c>
      <c r="AD213" s="38">
        <v>44876</v>
      </c>
      <c r="AE213" s="38"/>
      <c r="AF213" s="38"/>
      <c r="AG213" s="170" t="s">
        <v>4</v>
      </c>
      <c r="AH213" s="13"/>
      <c r="AI213" s="13"/>
    </row>
    <row r="214" spans="1:35" ht="55.2" hidden="1" x14ac:dyDescent="0.3">
      <c r="A214" s="1">
        <v>11</v>
      </c>
      <c r="B214" s="67" t="s">
        <v>431</v>
      </c>
      <c r="C214" s="139" t="s">
        <v>205</v>
      </c>
      <c r="D214" s="101">
        <v>0.44</v>
      </c>
      <c r="E214" s="71" t="s">
        <v>66</v>
      </c>
      <c r="F214" s="67">
        <v>521</v>
      </c>
      <c r="G214" s="67">
        <v>2021</v>
      </c>
      <c r="H214" s="139" t="s">
        <v>465</v>
      </c>
      <c r="I214" s="68">
        <v>44882</v>
      </c>
      <c r="J214" s="67"/>
      <c r="K214" s="67"/>
      <c r="L214" s="564">
        <v>28790639</v>
      </c>
      <c r="M214" s="589"/>
      <c r="N214" s="201" t="s">
        <v>204</v>
      </c>
      <c r="O214" s="207" t="s">
        <v>39</v>
      </c>
      <c r="P214" s="153" t="s">
        <v>39</v>
      </c>
      <c r="Q214" s="153" t="s">
        <v>39</v>
      </c>
      <c r="R214" s="153" t="s">
        <v>39</v>
      </c>
      <c r="S214" s="153" t="s">
        <v>39</v>
      </c>
      <c r="T214" s="153" t="s">
        <v>39</v>
      </c>
      <c r="U214" s="153" t="s">
        <v>39</v>
      </c>
      <c r="V214" s="153" t="s">
        <v>39</v>
      </c>
      <c r="W214" s="379">
        <f t="shared" si="28"/>
        <v>8</v>
      </c>
      <c r="X214" s="380">
        <f t="shared" si="29"/>
        <v>0</v>
      </c>
      <c r="Y214" s="381">
        <f t="shared" ref="Y214:Z216" si="30">+W214/10</f>
        <v>0.8</v>
      </c>
      <c r="Z214" s="332">
        <f t="shared" si="30"/>
        <v>0</v>
      </c>
      <c r="AA214" s="499" t="str">
        <f t="shared" ref="AA214:AA231" si="31">IF(W214=8,"SI","NO")</f>
        <v>SI</v>
      </c>
      <c r="AB214" s="153"/>
      <c r="AC214" s="522" t="s">
        <v>206</v>
      </c>
      <c r="AD214" s="395"/>
      <c r="AE214" s="213"/>
      <c r="AF214" s="213"/>
      <c r="AG214" s="170" t="s">
        <v>4</v>
      </c>
      <c r="AH214" s="68"/>
      <c r="AI214" s="68"/>
    </row>
    <row r="215" spans="1:35" ht="59.25" hidden="1" customHeight="1" x14ac:dyDescent="0.3">
      <c r="A215" s="1">
        <v>11</v>
      </c>
      <c r="B215" s="12" t="s">
        <v>431</v>
      </c>
      <c r="C215" s="102" t="s">
        <v>61</v>
      </c>
      <c r="D215" s="419">
        <v>15.83</v>
      </c>
      <c r="E215" s="12" t="s">
        <v>75</v>
      </c>
      <c r="F215" s="12">
        <v>112</v>
      </c>
      <c r="G215" s="12">
        <v>2022</v>
      </c>
      <c r="H215" s="12" t="s">
        <v>87</v>
      </c>
      <c r="I215" s="13">
        <v>44874</v>
      </c>
      <c r="J215" s="12">
        <v>3</v>
      </c>
      <c r="K215" s="216">
        <v>12</v>
      </c>
      <c r="L215" s="364">
        <v>1354266</v>
      </c>
      <c r="M215" s="215"/>
      <c r="N215" s="565" t="s">
        <v>81</v>
      </c>
      <c r="O215" s="295" t="s">
        <v>39</v>
      </c>
      <c r="P215" s="235" t="s">
        <v>39</v>
      </c>
      <c r="Q215" s="235" t="s">
        <v>39</v>
      </c>
      <c r="R215" s="235" t="s">
        <v>39</v>
      </c>
      <c r="S215" s="235" t="s">
        <v>39</v>
      </c>
      <c r="T215" s="235" t="s">
        <v>39</v>
      </c>
      <c r="U215" s="235" t="s">
        <v>39</v>
      </c>
      <c r="V215" s="179" t="s">
        <v>39</v>
      </c>
      <c r="W215" s="379">
        <f t="shared" si="28"/>
        <v>8</v>
      </c>
      <c r="X215" s="380">
        <f t="shared" si="29"/>
        <v>0</v>
      </c>
      <c r="Y215" s="381">
        <f t="shared" si="30"/>
        <v>0.8</v>
      </c>
      <c r="Z215" s="332">
        <f t="shared" si="30"/>
        <v>0</v>
      </c>
      <c r="AA215" s="382" t="str">
        <f t="shared" si="31"/>
        <v>SI</v>
      </c>
      <c r="AB215" s="37"/>
      <c r="AC215" s="545"/>
      <c r="AD215" s="202"/>
      <c r="AE215" s="202"/>
      <c r="AF215" s="202"/>
      <c r="AG215" s="350" t="s">
        <v>3</v>
      </c>
      <c r="AH215" s="68">
        <v>44883</v>
      </c>
      <c r="AI215" s="68"/>
    </row>
    <row r="216" spans="1:35" ht="41.4" hidden="1" x14ac:dyDescent="0.3">
      <c r="A216" s="1">
        <v>11</v>
      </c>
      <c r="B216" s="12" t="s">
        <v>431</v>
      </c>
      <c r="C216" s="32" t="s">
        <v>61</v>
      </c>
      <c r="D216" s="419"/>
      <c r="E216" s="12" t="s">
        <v>75</v>
      </c>
      <c r="F216" s="12">
        <v>369</v>
      </c>
      <c r="G216" s="12">
        <v>2022</v>
      </c>
      <c r="H216" s="12" t="s">
        <v>76</v>
      </c>
      <c r="I216" s="13">
        <v>44883</v>
      </c>
      <c r="J216" s="12">
        <v>4</v>
      </c>
      <c r="K216" s="12">
        <v>12</v>
      </c>
      <c r="L216" s="343">
        <v>1441090</v>
      </c>
      <c r="M216" s="286"/>
      <c r="N216" s="229" t="s">
        <v>81</v>
      </c>
      <c r="O216" s="179" t="s">
        <v>40</v>
      </c>
      <c r="P216" s="179" t="s">
        <v>39</v>
      </c>
      <c r="Q216" s="179" t="s">
        <v>39</v>
      </c>
      <c r="R216" s="179" t="s">
        <v>39</v>
      </c>
      <c r="S216" s="179" t="s">
        <v>39</v>
      </c>
      <c r="T216" s="179" t="s">
        <v>40</v>
      </c>
      <c r="U216" s="179" t="s">
        <v>39</v>
      </c>
      <c r="V216" s="179" t="s">
        <v>39</v>
      </c>
      <c r="W216" s="379">
        <f t="shared" si="28"/>
        <v>6</v>
      </c>
      <c r="X216" s="380">
        <f t="shared" si="29"/>
        <v>2</v>
      </c>
      <c r="Y216" s="381">
        <f t="shared" si="30"/>
        <v>0.6</v>
      </c>
      <c r="Z216" s="332">
        <f t="shared" si="30"/>
        <v>0.2</v>
      </c>
      <c r="AA216" s="499" t="str">
        <f t="shared" si="31"/>
        <v>NO</v>
      </c>
      <c r="AB216" s="37"/>
      <c r="AC216" s="217" t="s">
        <v>466</v>
      </c>
      <c r="AD216" s="237">
        <v>44886</v>
      </c>
      <c r="AE216" s="136"/>
      <c r="AF216" s="136"/>
      <c r="AG216" s="350" t="s">
        <v>3</v>
      </c>
      <c r="AH216" s="13">
        <v>44875</v>
      </c>
      <c r="AI216" s="13"/>
    </row>
    <row r="217" spans="1:35" ht="27.6" hidden="1" x14ac:dyDescent="0.3">
      <c r="A217" s="1">
        <v>11</v>
      </c>
      <c r="B217" s="12" t="s">
        <v>467</v>
      </c>
      <c r="C217" s="32" t="s">
        <v>468</v>
      </c>
      <c r="D217" s="36">
        <v>0.46</v>
      </c>
      <c r="E217" s="12" t="s">
        <v>53</v>
      </c>
      <c r="F217" s="12">
        <v>515</v>
      </c>
      <c r="G217" s="12">
        <v>2021</v>
      </c>
      <c r="H217" s="436" t="s">
        <v>87</v>
      </c>
      <c r="I217" s="13">
        <v>44873</v>
      </c>
      <c r="J217" s="12">
        <v>3</v>
      </c>
      <c r="K217" s="216"/>
      <c r="L217" s="364">
        <v>107215000</v>
      </c>
      <c r="N217" s="179" t="s">
        <v>238</v>
      </c>
      <c r="O217" s="481" t="s">
        <v>40</v>
      </c>
      <c r="P217" s="481" t="s">
        <v>39</v>
      </c>
      <c r="Q217" s="481" t="s">
        <v>39</v>
      </c>
      <c r="R217" s="481" t="s">
        <v>39</v>
      </c>
      <c r="S217" s="481" t="s">
        <v>39</v>
      </c>
      <c r="T217" s="481" t="s">
        <v>39</v>
      </c>
      <c r="U217" s="481" t="s">
        <v>39</v>
      </c>
      <c r="V217" s="481" t="s">
        <v>39</v>
      </c>
      <c r="W217" s="232">
        <f t="shared" si="28"/>
        <v>7</v>
      </c>
      <c r="X217" s="161">
        <f t="shared" si="29"/>
        <v>1</v>
      </c>
      <c r="Y217" s="162">
        <f t="shared" ref="Y217:Y230" si="32">+W217/8</f>
        <v>0.875</v>
      </c>
      <c r="Z217" s="163">
        <f t="shared" ref="Z217:Z230" si="33">+X217/8</f>
        <v>0.125</v>
      </c>
      <c r="AA217" s="187" t="str">
        <f t="shared" si="31"/>
        <v>NO</v>
      </c>
      <c r="AB217" s="37"/>
      <c r="AC217" s="360"/>
      <c r="AD217" s="136">
        <v>44873</v>
      </c>
      <c r="AE217" s="136"/>
      <c r="AF217" s="136"/>
      <c r="AG217" s="350" t="s">
        <v>3</v>
      </c>
      <c r="AH217" s="13">
        <v>44874</v>
      </c>
      <c r="AI217" s="13"/>
    </row>
    <row r="218" spans="1:35" ht="122.25" hidden="1" customHeight="1" x14ac:dyDescent="0.3">
      <c r="A218" s="1">
        <v>11</v>
      </c>
      <c r="B218" s="12" t="s">
        <v>467</v>
      </c>
      <c r="C218" s="32" t="s">
        <v>469</v>
      </c>
      <c r="D218" s="12"/>
      <c r="E218" s="12" t="s">
        <v>314</v>
      </c>
      <c r="F218" s="12">
        <v>481</v>
      </c>
      <c r="G218" s="12">
        <v>2022</v>
      </c>
      <c r="H218" s="32" t="s">
        <v>465</v>
      </c>
      <c r="I218" s="13">
        <v>44869</v>
      </c>
      <c r="J218" s="12">
        <v>1</v>
      </c>
      <c r="K218" s="12"/>
      <c r="L218" s="461">
        <v>14942294</v>
      </c>
      <c r="M218" s="215"/>
      <c r="N218" s="288" t="s">
        <v>173</v>
      </c>
      <c r="O218" s="37" t="s">
        <v>39</v>
      </c>
      <c r="P218" s="37" t="s">
        <v>39</v>
      </c>
      <c r="Q218" s="37" t="s">
        <v>40</v>
      </c>
      <c r="R218" s="37" t="s">
        <v>39</v>
      </c>
      <c r="S218" s="37" t="s">
        <v>40</v>
      </c>
      <c r="T218" s="37" t="s">
        <v>40</v>
      </c>
      <c r="U218" s="37" t="s">
        <v>39</v>
      </c>
      <c r="V218" s="37" t="s">
        <v>40</v>
      </c>
      <c r="W218" s="232">
        <f t="shared" si="28"/>
        <v>4</v>
      </c>
      <c r="X218" s="161">
        <f t="shared" si="29"/>
        <v>4</v>
      </c>
      <c r="Y218" s="162">
        <f t="shared" si="32"/>
        <v>0.5</v>
      </c>
      <c r="Z218" s="163">
        <f t="shared" si="33"/>
        <v>0.5</v>
      </c>
      <c r="AA218" s="187" t="str">
        <f t="shared" si="31"/>
        <v>NO</v>
      </c>
      <c r="AB218" s="236" t="s">
        <v>39</v>
      </c>
      <c r="AC218" s="538" t="s">
        <v>470</v>
      </c>
      <c r="AD218" s="136">
        <v>44874</v>
      </c>
      <c r="AE218" s="136"/>
      <c r="AF218" s="136"/>
      <c r="AG218" s="350" t="s">
        <v>3</v>
      </c>
      <c r="AH218" s="88">
        <v>44874</v>
      </c>
      <c r="AI218" s="13"/>
    </row>
    <row r="219" spans="1:35" ht="51.75" hidden="1" customHeight="1" x14ac:dyDescent="0.3">
      <c r="A219" s="1">
        <v>11</v>
      </c>
      <c r="B219" s="67" t="s">
        <v>467</v>
      </c>
      <c r="C219" s="139" t="s">
        <v>471</v>
      </c>
      <c r="D219" s="101">
        <v>1</v>
      </c>
      <c r="E219" s="67" t="s">
        <v>187</v>
      </c>
      <c r="F219" s="67">
        <v>370</v>
      </c>
      <c r="G219" s="67">
        <v>2022</v>
      </c>
      <c r="H219" s="67" t="s">
        <v>76</v>
      </c>
      <c r="I219" s="68">
        <v>44873</v>
      </c>
      <c r="J219" s="67">
        <v>3</v>
      </c>
      <c r="K219" s="67">
        <v>3</v>
      </c>
      <c r="L219" s="452">
        <v>8257040</v>
      </c>
      <c r="M219" s="464"/>
      <c r="N219" s="474" t="s">
        <v>116</v>
      </c>
      <c r="O219" s="153" t="s">
        <v>39</v>
      </c>
      <c r="P219" s="153" t="s">
        <v>40</v>
      </c>
      <c r="Q219" s="153" t="s">
        <v>39</v>
      </c>
      <c r="R219" s="153" t="s">
        <v>39</v>
      </c>
      <c r="S219" s="153" t="s">
        <v>39</v>
      </c>
      <c r="T219" s="153" t="s">
        <v>39</v>
      </c>
      <c r="U219" s="153" t="s">
        <v>39</v>
      </c>
      <c r="V219" s="153" t="s">
        <v>39</v>
      </c>
      <c r="W219" s="379">
        <f t="shared" si="28"/>
        <v>7</v>
      </c>
      <c r="X219" s="380">
        <f t="shared" si="29"/>
        <v>1</v>
      </c>
      <c r="Y219" s="162">
        <f t="shared" si="32"/>
        <v>0.875</v>
      </c>
      <c r="Z219" s="163">
        <f t="shared" si="33"/>
        <v>0.125</v>
      </c>
      <c r="AA219" s="187" t="str">
        <f t="shared" si="31"/>
        <v>NO</v>
      </c>
      <c r="AB219" s="333" t="s">
        <v>40</v>
      </c>
      <c r="AC219" s="522" t="s">
        <v>472</v>
      </c>
      <c r="AD219" s="38">
        <v>44874</v>
      </c>
      <c r="AE219" s="202"/>
      <c r="AF219" s="202"/>
      <c r="AG219" s="350" t="s">
        <v>3</v>
      </c>
      <c r="AH219" s="68">
        <v>44876</v>
      </c>
      <c r="AI219" s="68"/>
    </row>
    <row r="220" spans="1:35" ht="14.4" hidden="1" x14ac:dyDescent="0.3">
      <c r="A220" s="1">
        <v>11</v>
      </c>
      <c r="B220" s="12" t="s">
        <v>467</v>
      </c>
      <c r="C220" s="32" t="s">
        <v>473</v>
      </c>
      <c r="D220" s="36">
        <v>0.76</v>
      </c>
      <c r="E220" s="12" t="s">
        <v>53</v>
      </c>
      <c r="F220" s="12">
        <v>364</v>
      </c>
      <c r="G220" s="12">
        <v>2022</v>
      </c>
      <c r="H220" s="32" t="s">
        <v>113</v>
      </c>
      <c r="I220" s="13">
        <v>44873</v>
      </c>
      <c r="J220" s="12">
        <v>7</v>
      </c>
      <c r="K220" s="12">
        <v>11</v>
      </c>
      <c r="L220" s="121">
        <v>78885310</v>
      </c>
      <c r="M220" s="14" t="s">
        <v>474</v>
      </c>
      <c r="N220" s="134" t="s">
        <v>116</v>
      </c>
      <c r="O220" s="37" t="s">
        <v>39</v>
      </c>
      <c r="P220" s="37" t="s">
        <v>39</v>
      </c>
      <c r="Q220" s="37" t="s">
        <v>39</v>
      </c>
      <c r="R220" s="37" t="s">
        <v>39</v>
      </c>
      <c r="S220" s="37" t="s">
        <v>39</v>
      </c>
      <c r="T220" s="37" t="s">
        <v>39</v>
      </c>
      <c r="U220" s="37" t="s">
        <v>39</v>
      </c>
      <c r="V220" s="37" t="s">
        <v>39</v>
      </c>
      <c r="W220" s="232">
        <f t="shared" si="28"/>
        <v>8</v>
      </c>
      <c r="X220" s="161">
        <f t="shared" si="29"/>
        <v>0</v>
      </c>
      <c r="Y220" s="162">
        <f t="shared" si="32"/>
        <v>1</v>
      </c>
      <c r="Z220" s="163">
        <f t="shared" si="33"/>
        <v>0</v>
      </c>
      <c r="AA220" s="187" t="str">
        <f t="shared" si="31"/>
        <v>SI</v>
      </c>
      <c r="AB220" s="37"/>
      <c r="AC220" s="13"/>
      <c r="AD220" s="136"/>
      <c r="AE220" s="13"/>
      <c r="AF220" s="13"/>
      <c r="AG220" s="350" t="s">
        <v>446</v>
      </c>
      <c r="AH220" s="13">
        <v>44875</v>
      </c>
      <c r="AI220" s="13"/>
    </row>
    <row r="221" spans="1:35" ht="14.4" hidden="1" x14ac:dyDescent="0.3">
      <c r="A221" s="1">
        <v>11</v>
      </c>
      <c r="B221" s="12" t="s">
        <v>467</v>
      </c>
      <c r="C221" s="32" t="s">
        <v>475</v>
      </c>
      <c r="D221" s="101">
        <v>2</v>
      </c>
      <c r="E221" s="67" t="s">
        <v>187</v>
      </c>
      <c r="F221" s="67">
        <v>508</v>
      </c>
      <c r="G221" s="67">
        <v>2021</v>
      </c>
      <c r="H221" s="139" t="s">
        <v>465</v>
      </c>
      <c r="I221" s="68">
        <v>44874</v>
      </c>
      <c r="J221" s="67">
        <v>2</v>
      </c>
      <c r="K221" s="67">
        <v>2</v>
      </c>
      <c r="L221" s="452">
        <v>208095868</v>
      </c>
      <c r="M221" s="174"/>
      <c r="N221" s="474" t="s">
        <v>387</v>
      </c>
      <c r="O221" s="37" t="s">
        <v>39</v>
      </c>
      <c r="P221" s="37" t="s">
        <v>39</v>
      </c>
      <c r="Q221" s="37" t="s">
        <v>39</v>
      </c>
      <c r="R221" s="37" t="s">
        <v>39</v>
      </c>
      <c r="S221" s="37" t="s">
        <v>39</v>
      </c>
      <c r="T221" s="37" t="s">
        <v>39</v>
      </c>
      <c r="U221" s="37" t="s">
        <v>39</v>
      </c>
      <c r="V221" s="37" t="s">
        <v>39</v>
      </c>
      <c r="W221" s="379">
        <f t="shared" si="28"/>
        <v>8</v>
      </c>
      <c r="X221" s="380">
        <f t="shared" si="29"/>
        <v>0</v>
      </c>
      <c r="Y221" s="162">
        <f t="shared" si="32"/>
        <v>1</v>
      </c>
      <c r="Z221" s="163">
        <f t="shared" si="33"/>
        <v>0</v>
      </c>
      <c r="AA221" s="187" t="str">
        <f t="shared" si="31"/>
        <v>SI</v>
      </c>
      <c r="AB221" s="37"/>
      <c r="AC221" s="486"/>
      <c r="AD221" s="136"/>
      <c r="AE221" s="237"/>
      <c r="AF221" s="136"/>
      <c r="AG221" s="350" t="s">
        <v>3</v>
      </c>
      <c r="AH221" s="13">
        <v>44874</v>
      </c>
      <c r="AI221" s="13"/>
    </row>
    <row r="222" spans="1:35" ht="14.4" hidden="1" x14ac:dyDescent="0.3">
      <c r="A222" s="1">
        <v>11</v>
      </c>
      <c r="B222" s="12" t="s">
        <v>467</v>
      </c>
      <c r="C222" s="44" t="s">
        <v>476</v>
      </c>
      <c r="D222" s="12">
        <v>47.51</v>
      </c>
      <c r="E222" s="12" t="s">
        <v>477</v>
      </c>
      <c r="F222" s="12">
        <v>529</v>
      </c>
      <c r="G222" s="12">
        <v>2021</v>
      </c>
      <c r="H222" s="32" t="s">
        <v>87</v>
      </c>
      <c r="I222" s="13">
        <v>44874</v>
      </c>
      <c r="J222" s="12">
        <v>5</v>
      </c>
      <c r="K222" s="12">
        <v>8</v>
      </c>
      <c r="L222" s="460">
        <v>4975906</v>
      </c>
      <c r="M222" s="14" t="s">
        <v>437</v>
      </c>
      <c r="N222" s="92" t="s">
        <v>106</v>
      </c>
      <c r="O222" s="15" t="s">
        <v>39</v>
      </c>
      <c r="P222" s="37" t="s">
        <v>39</v>
      </c>
      <c r="Q222" s="15" t="s">
        <v>39</v>
      </c>
      <c r="R222" s="37" t="s">
        <v>39</v>
      </c>
      <c r="S222" s="37" t="s">
        <v>39</v>
      </c>
      <c r="T222" s="37" t="s">
        <v>39</v>
      </c>
      <c r="U222" s="37" t="s">
        <v>39</v>
      </c>
      <c r="V222" s="37" t="s">
        <v>39</v>
      </c>
      <c r="W222" s="232">
        <f t="shared" si="28"/>
        <v>8</v>
      </c>
      <c r="X222" s="161">
        <f t="shared" si="29"/>
        <v>0</v>
      </c>
      <c r="Y222" s="162">
        <f t="shared" si="32"/>
        <v>1</v>
      </c>
      <c r="Z222" s="163">
        <f t="shared" si="33"/>
        <v>0</v>
      </c>
      <c r="AA222" s="187" t="str">
        <f t="shared" si="31"/>
        <v>SI</v>
      </c>
      <c r="AB222" s="143"/>
      <c r="AC222" s="124"/>
      <c r="AD222" s="182"/>
      <c r="AE222" s="124"/>
      <c r="AF222" s="124"/>
      <c r="AG222" s="350" t="s">
        <v>446</v>
      </c>
      <c r="AH222" s="13">
        <v>44874</v>
      </c>
      <c r="AI222" s="13"/>
    </row>
    <row r="223" spans="1:35" ht="73.5" hidden="1" customHeight="1" x14ac:dyDescent="0.3">
      <c r="A223" s="1">
        <v>11</v>
      </c>
      <c r="B223" s="12" t="s">
        <v>467</v>
      </c>
      <c r="C223" s="32" t="s">
        <v>478</v>
      </c>
      <c r="D223" s="36">
        <v>0.3</v>
      </c>
      <c r="E223" s="12" t="s">
        <v>187</v>
      </c>
      <c r="F223" s="12">
        <v>532</v>
      </c>
      <c r="G223" s="12">
        <v>2021</v>
      </c>
      <c r="H223" s="66" t="s">
        <v>76</v>
      </c>
      <c r="I223" s="13">
        <v>44873</v>
      </c>
      <c r="J223" s="12">
        <v>1</v>
      </c>
      <c r="K223" s="12">
        <v>3</v>
      </c>
      <c r="L223" s="451" t="s">
        <v>479</v>
      </c>
      <c r="M223" s="126"/>
      <c r="N223" s="195" t="s">
        <v>480</v>
      </c>
      <c r="O223" s="153" t="s">
        <v>39</v>
      </c>
      <c r="P223" s="153" t="s">
        <v>40</v>
      </c>
      <c r="Q223" s="153" t="s">
        <v>40</v>
      </c>
      <c r="R223" s="37" t="s">
        <v>39</v>
      </c>
      <c r="S223" s="153" t="s">
        <v>39</v>
      </c>
      <c r="T223" s="153" t="s">
        <v>40</v>
      </c>
      <c r="U223" s="153" t="s">
        <v>39</v>
      </c>
      <c r="V223" s="153" t="s">
        <v>40</v>
      </c>
      <c r="W223" s="379">
        <f t="shared" si="28"/>
        <v>4</v>
      </c>
      <c r="X223" s="380">
        <f t="shared" si="29"/>
        <v>4</v>
      </c>
      <c r="Y223" s="162">
        <f t="shared" si="32"/>
        <v>0.5</v>
      </c>
      <c r="Z223" s="163">
        <f t="shared" si="33"/>
        <v>0.5</v>
      </c>
      <c r="AA223" s="187" t="str">
        <f t="shared" si="31"/>
        <v>NO</v>
      </c>
      <c r="AB223" s="37"/>
      <c r="AC223" s="20" t="s">
        <v>481</v>
      </c>
      <c r="AD223" s="38">
        <v>44874</v>
      </c>
      <c r="AE223" s="38"/>
      <c r="AF223" s="13"/>
      <c r="AG223" s="170" t="s">
        <v>4</v>
      </c>
      <c r="AH223" s="38"/>
      <c r="AI223" s="13"/>
    </row>
    <row r="224" spans="1:35" ht="41.4" hidden="1" x14ac:dyDescent="0.3">
      <c r="A224" s="1">
        <v>11</v>
      </c>
      <c r="B224" s="12" t="s">
        <v>467</v>
      </c>
      <c r="C224" s="32" t="s">
        <v>482</v>
      </c>
      <c r="D224" s="12"/>
      <c r="E224" s="23" t="s">
        <v>66</v>
      </c>
      <c r="F224" s="12">
        <v>611</v>
      </c>
      <c r="G224" s="12">
        <v>2020</v>
      </c>
      <c r="H224" s="242" t="s">
        <v>483</v>
      </c>
      <c r="I224" s="13">
        <v>44873</v>
      </c>
      <c r="J224" s="12"/>
      <c r="K224" s="12"/>
      <c r="L224" s="448">
        <v>23439957</v>
      </c>
      <c r="M224" s="126"/>
      <c r="N224" s="195" t="s">
        <v>484</v>
      </c>
      <c r="O224" s="37" t="s">
        <v>40</v>
      </c>
      <c r="P224" s="37" t="s">
        <v>40</v>
      </c>
      <c r="Q224" s="37" t="s">
        <v>40</v>
      </c>
      <c r="R224" s="37" t="s">
        <v>40</v>
      </c>
      <c r="S224" s="37" t="s">
        <v>40</v>
      </c>
      <c r="T224" s="37" t="s">
        <v>40</v>
      </c>
      <c r="U224" s="37" t="s">
        <v>40</v>
      </c>
      <c r="V224" s="37" t="s">
        <v>40</v>
      </c>
      <c r="W224" s="379">
        <f t="shared" si="28"/>
        <v>0</v>
      </c>
      <c r="X224" s="380">
        <f t="shared" si="29"/>
        <v>8</v>
      </c>
      <c r="Y224" s="162">
        <f t="shared" si="32"/>
        <v>0</v>
      </c>
      <c r="Z224" s="163">
        <f t="shared" si="33"/>
        <v>1</v>
      </c>
      <c r="AA224" s="187" t="str">
        <f t="shared" si="31"/>
        <v>NO</v>
      </c>
      <c r="AB224" s="133"/>
      <c r="AC224" s="3" t="s">
        <v>485</v>
      </c>
      <c r="AD224" s="38">
        <v>44874</v>
      </c>
      <c r="AE224" s="38"/>
      <c r="AF224" s="13"/>
      <c r="AG224" s="170" t="s">
        <v>486</v>
      </c>
      <c r="AH224" s="38"/>
      <c r="AI224" s="13"/>
    </row>
    <row r="225" spans="1:35" ht="14.4" hidden="1" x14ac:dyDescent="0.3">
      <c r="A225" s="1">
        <v>11</v>
      </c>
      <c r="B225" s="12" t="s">
        <v>467</v>
      </c>
      <c r="C225" s="32" t="s">
        <v>476</v>
      </c>
      <c r="D225" s="36">
        <v>0.9</v>
      </c>
      <c r="E225" s="12" t="s">
        <v>477</v>
      </c>
      <c r="F225" s="12">
        <v>529</v>
      </c>
      <c r="G225" s="12">
        <v>2021</v>
      </c>
      <c r="H225" s="242" t="s">
        <v>87</v>
      </c>
      <c r="I225" s="13">
        <v>44874</v>
      </c>
      <c r="J225" s="12">
        <v>6</v>
      </c>
      <c r="K225" s="12">
        <v>8</v>
      </c>
      <c r="L225" s="121">
        <v>22409693</v>
      </c>
      <c r="M225" s="468" t="s">
        <v>437</v>
      </c>
      <c r="N225" s="92" t="s">
        <v>106</v>
      </c>
      <c r="O225" s="15" t="s">
        <v>39</v>
      </c>
      <c r="P225" s="15" t="s">
        <v>39</v>
      </c>
      <c r="Q225" s="15" t="s">
        <v>39</v>
      </c>
      <c r="R225" s="15" t="s">
        <v>39</v>
      </c>
      <c r="S225" s="15" t="s">
        <v>39</v>
      </c>
      <c r="T225" s="15" t="s">
        <v>39</v>
      </c>
      <c r="U225" s="15" t="s">
        <v>39</v>
      </c>
      <c r="V225" s="15" t="s">
        <v>39</v>
      </c>
      <c r="W225" s="232">
        <f t="shared" si="28"/>
        <v>8</v>
      </c>
      <c r="X225" s="161">
        <f t="shared" si="29"/>
        <v>0</v>
      </c>
      <c r="Y225" s="162">
        <f t="shared" si="32"/>
        <v>1</v>
      </c>
      <c r="Z225" s="163">
        <f t="shared" si="33"/>
        <v>0</v>
      </c>
      <c r="AA225" s="187" t="str">
        <f t="shared" si="31"/>
        <v>SI</v>
      </c>
      <c r="AB225" s="15"/>
      <c r="AC225" s="13"/>
      <c r="AD225" s="13"/>
      <c r="AE225" s="13"/>
      <c r="AF225" s="13"/>
      <c r="AG225" s="350" t="s">
        <v>446</v>
      </c>
      <c r="AH225" s="13">
        <v>44874</v>
      </c>
      <c r="AI225" s="13"/>
    </row>
    <row r="226" spans="1:35" ht="48" hidden="1" customHeight="1" x14ac:dyDescent="0.3">
      <c r="A226" s="1">
        <v>11</v>
      </c>
      <c r="B226" s="62" t="s">
        <v>467</v>
      </c>
      <c r="C226" s="598" t="s">
        <v>487</v>
      </c>
      <c r="D226" s="599">
        <v>1.1585000000000001</v>
      </c>
      <c r="E226" s="115" t="s">
        <v>488</v>
      </c>
      <c r="F226" s="247">
        <v>378</v>
      </c>
      <c r="G226" s="247">
        <v>2022</v>
      </c>
      <c r="H226" s="254" t="s">
        <v>465</v>
      </c>
      <c r="I226" s="213">
        <v>44875</v>
      </c>
      <c r="J226" s="247">
        <v>2</v>
      </c>
      <c r="K226" s="247"/>
      <c r="L226" s="600">
        <v>298868305</v>
      </c>
      <c r="M226" s="601" t="s">
        <v>437</v>
      </c>
      <c r="N226" s="602" t="s">
        <v>489</v>
      </c>
      <c r="O226" s="156" t="s">
        <v>39</v>
      </c>
      <c r="P226" s="156" t="s">
        <v>39</v>
      </c>
      <c r="Q226" s="156" t="s">
        <v>39</v>
      </c>
      <c r="R226" s="156" t="s">
        <v>40</v>
      </c>
      <c r="S226" s="156" t="s">
        <v>39</v>
      </c>
      <c r="T226" s="156" t="s">
        <v>39</v>
      </c>
      <c r="U226" s="156" t="s">
        <v>39</v>
      </c>
      <c r="V226" s="156" t="s">
        <v>39</v>
      </c>
      <c r="W226" s="329">
        <f t="shared" si="28"/>
        <v>7</v>
      </c>
      <c r="X226" s="321">
        <f t="shared" si="29"/>
        <v>1</v>
      </c>
      <c r="Y226" s="385">
        <f t="shared" si="32"/>
        <v>0.875</v>
      </c>
      <c r="Z226" s="386">
        <f t="shared" si="33"/>
        <v>0.125</v>
      </c>
      <c r="AA226" s="567" t="str">
        <f t="shared" si="31"/>
        <v>NO</v>
      </c>
      <c r="AB226" s="156"/>
      <c r="AC226" s="135" t="s">
        <v>490</v>
      </c>
      <c r="AD226" s="34"/>
      <c r="AE226" s="184"/>
      <c r="AF226" s="184"/>
      <c r="AG226" s="603" t="s">
        <v>3</v>
      </c>
      <c r="AH226" s="34">
        <v>44875</v>
      </c>
      <c r="AI226" s="34"/>
    </row>
    <row r="227" spans="1:35" ht="159.75" hidden="1" customHeight="1" x14ac:dyDescent="0.3">
      <c r="A227" s="1">
        <v>11</v>
      </c>
      <c r="B227" s="41" t="s">
        <v>467</v>
      </c>
      <c r="C227" s="330" t="s">
        <v>491</v>
      </c>
      <c r="D227" s="253">
        <v>2.1585000000000001</v>
      </c>
      <c r="E227" s="66" t="s">
        <v>187</v>
      </c>
      <c r="F227" s="66">
        <v>583</v>
      </c>
      <c r="G227" s="66">
        <v>2020</v>
      </c>
      <c r="H227" s="242" t="s">
        <v>492</v>
      </c>
      <c r="I227" s="202">
        <v>44875</v>
      </c>
      <c r="J227" s="66">
        <v>1</v>
      </c>
      <c r="K227" s="66"/>
      <c r="L227" s="466">
        <v>24000000</v>
      </c>
      <c r="M227" s="617"/>
      <c r="N227" s="201" t="s">
        <v>493</v>
      </c>
      <c r="O227" s="37" t="s">
        <v>40</v>
      </c>
      <c r="P227" s="37" t="s">
        <v>39</v>
      </c>
      <c r="Q227" s="37" t="s">
        <v>40</v>
      </c>
      <c r="R227" s="37" t="s">
        <v>39</v>
      </c>
      <c r="S227" s="37" t="s">
        <v>40</v>
      </c>
      <c r="T227" s="37" t="s">
        <v>40</v>
      </c>
      <c r="U227" s="37" t="s">
        <v>39</v>
      </c>
      <c r="V227" s="37" t="s">
        <v>40</v>
      </c>
      <c r="W227" s="335">
        <f t="shared" si="28"/>
        <v>3</v>
      </c>
      <c r="X227" s="335">
        <f t="shared" si="29"/>
        <v>5</v>
      </c>
      <c r="Y227" s="393">
        <f t="shared" si="32"/>
        <v>0.375</v>
      </c>
      <c r="Z227" s="393">
        <f t="shared" si="33"/>
        <v>0.625</v>
      </c>
      <c r="AA227" s="394" t="str">
        <f t="shared" si="31"/>
        <v>NO</v>
      </c>
      <c r="AB227" s="394" t="s">
        <v>40</v>
      </c>
      <c r="AC227" s="205" t="s">
        <v>494</v>
      </c>
      <c r="AD227" s="136">
        <v>44875</v>
      </c>
      <c r="AE227" s="136"/>
      <c r="AF227" s="136"/>
      <c r="AG227" s="394" t="s">
        <v>4</v>
      </c>
      <c r="AH227" s="136"/>
      <c r="AI227" s="136"/>
    </row>
    <row r="228" spans="1:35" ht="27.6" hidden="1" x14ac:dyDescent="0.3">
      <c r="A228" s="1">
        <v>11</v>
      </c>
      <c r="B228" s="574" t="s">
        <v>467</v>
      </c>
      <c r="C228" s="596" t="s">
        <v>489</v>
      </c>
      <c r="D228" s="609">
        <v>3.1585000000000001</v>
      </c>
      <c r="E228" s="610" t="s">
        <v>495</v>
      </c>
      <c r="F228" s="595">
        <v>379</v>
      </c>
      <c r="G228" s="595">
        <v>2022</v>
      </c>
      <c r="H228" s="283" t="s">
        <v>465</v>
      </c>
      <c r="I228" s="181">
        <v>44875</v>
      </c>
      <c r="J228" s="595">
        <v>2</v>
      </c>
      <c r="K228" s="595"/>
      <c r="L228" s="611">
        <v>22244961</v>
      </c>
      <c r="M228" s="612" t="s">
        <v>437</v>
      </c>
      <c r="N228" s="470" t="s">
        <v>496</v>
      </c>
      <c r="O228" s="479" t="s">
        <v>39</v>
      </c>
      <c r="P228" s="479" t="s">
        <v>39</v>
      </c>
      <c r="Q228" s="479" t="s">
        <v>39</v>
      </c>
      <c r="R228" s="479" t="s">
        <v>39</v>
      </c>
      <c r="S228" s="479" t="s">
        <v>39</v>
      </c>
      <c r="T228" s="479" t="s">
        <v>39</v>
      </c>
      <c r="U228" s="479" t="s">
        <v>39</v>
      </c>
      <c r="V228" s="479" t="s">
        <v>39</v>
      </c>
      <c r="W228" s="613">
        <f t="shared" si="28"/>
        <v>8</v>
      </c>
      <c r="X228" s="614">
        <f t="shared" si="29"/>
        <v>0</v>
      </c>
      <c r="Y228" s="615">
        <f t="shared" si="32"/>
        <v>1</v>
      </c>
      <c r="Z228" s="332">
        <f t="shared" si="33"/>
        <v>0</v>
      </c>
      <c r="AA228" s="616" t="str">
        <f t="shared" si="31"/>
        <v>SI</v>
      </c>
      <c r="AB228" s="133"/>
      <c r="AC228" s="124"/>
      <c r="AD228" s="124"/>
      <c r="AE228" s="124"/>
      <c r="AF228" s="124"/>
      <c r="AG228" s="350" t="s">
        <v>3</v>
      </c>
      <c r="AH228" s="124" t="s">
        <v>497</v>
      </c>
      <c r="AI228" s="124"/>
    </row>
    <row r="229" spans="1:35" ht="41.4" hidden="1" x14ac:dyDescent="0.3">
      <c r="A229" s="1">
        <v>11</v>
      </c>
      <c r="B229" s="41" t="s">
        <v>467</v>
      </c>
      <c r="C229" s="32" t="s">
        <v>498</v>
      </c>
      <c r="D229" s="12"/>
      <c r="E229" s="12" t="s">
        <v>499</v>
      </c>
      <c r="F229" s="12">
        <v>454</v>
      </c>
      <c r="G229" s="12">
        <v>2021</v>
      </c>
      <c r="H229" s="32" t="s">
        <v>87</v>
      </c>
      <c r="I229" s="13">
        <v>44874</v>
      </c>
      <c r="J229" s="12">
        <v>1</v>
      </c>
      <c r="K229" s="12">
        <v>9</v>
      </c>
      <c r="L229" s="454">
        <v>502634118</v>
      </c>
      <c r="M229" s="14" t="s">
        <v>500</v>
      </c>
      <c r="N229" s="134" t="s">
        <v>501</v>
      </c>
      <c r="O229" s="15" t="s">
        <v>502</v>
      </c>
      <c r="P229" s="15" t="s">
        <v>40</v>
      </c>
      <c r="Q229" s="15" t="s">
        <v>40</v>
      </c>
      <c r="R229" s="15" t="s">
        <v>39</v>
      </c>
      <c r="S229" s="15" t="s">
        <v>40</v>
      </c>
      <c r="T229" s="15" t="s">
        <v>40</v>
      </c>
      <c r="U229" s="15" t="s">
        <v>39</v>
      </c>
      <c r="V229" s="15" t="s">
        <v>39</v>
      </c>
      <c r="W229" s="379">
        <f t="shared" si="28"/>
        <v>3</v>
      </c>
      <c r="X229" s="380">
        <f t="shared" si="29"/>
        <v>4</v>
      </c>
      <c r="Y229" s="162">
        <f t="shared" si="32"/>
        <v>0.375</v>
      </c>
      <c r="Z229" s="163">
        <f t="shared" si="33"/>
        <v>0.5</v>
      </c>
      <c r="AA229" s="187" t="str">
        <f t="shared" si="31"/>
        <v>NO</v>
      </c>
      <c r="AB229" s="15"/>
      <c r="AC229" s="20" t="s">
        <v>503</v>
      </c>
      <c r="AD229" s="13"/>
      <c r="AE229" s="13"/>
      <c r="AF229" s="13"/>
      <c r="AG229" s="170" t="s">
        <v>4</v>
      </c>
      <c r="AH229" s="13"/>
      <c r="AI229" s="13"/>
    </row>
    <row r="230" spans="1:35" ht="27.6" hidden="1" x14ac:dyDescent="0.3">
      <c r="A230" s="1">
        <v>11</v>
      </c>
      <c r="B230" s="66" t="s">
        <v>467</v>
      </c>
      <c r="C230" s="139" t="s">
        <v>478</v>
      </c>
      <c r="D230" s="101"/>
      <c r="E230" s="67" t="s">
        <v>187</v>
      </c>
      <c r="F230" s="67">
        <v>537</v>
      </c>
      <c r="G230" s="67">
        <v>2021</v>
      </c>
      <c r="H230" s="67" t="s">
        <v>76</v>
      </c>
      <c r="I230" s="68">
        <v>44874</v>
      </c>
      <c r="J230" s="67">
        <v>2</v>
      </c>
      <c r="K230" s="67">
        <v>5</v>
      </c>
      <c r="L230" s="453">
        <v>87135675</v>
      </c>
      <c r="M230" s="69"/>
      <c r="N230" s="190" t="s">
        <v>504</v>
      </c>
      <c r="O230" s="190" t="s">
        <v>39</v>
      </c>
      <c r="P230" s="190" t="s">
        <v>39</v>
      </c>
      <c r="Q230" s="190" t="s">
        <v>39</v>
      </c>
      <c r="R230" s="190" t="s">
        <v>39</v>
      </c>
      <c r="S230" s="190" t="s">
        <v>39</v>
      </c>
      <c r="T230" s="190" t="s">
        <v>39</v>
      </c>
      <c r="U230" s="190" t="s">
        <v>39</v>
      </c>
      <c r="V230" s="190" t="s">
        <v>39</v>
      </c>
      <c r="W230" s="379">
        <f t="shared" si="28"/>
        <v>8</v>
      </c>
      <c r="X230" s="380">
        <f t="shared" si="29"/>
        <v>0</v>
      </c>
      <c r="Y230" s="381">
        <f t="shared" si="32"/>
        <v>1</v>
      </c>
      <c r="Z230" s="332">
        <f t="shared" si="33"/>
        <v>0</v>
      </c>
      <c r="AA230" s="499" t="str">
        <f t="shared" si="31"/>
        <v>SI</v>
      </c>
      <c r="AB230" s="70"/>
      <c r="AC230" s="74"/>
      <c r="AD230" s="68"/>
      <c r="AE230" s="68"/>
      <c r="AF230" s="68"/>
      <c r="AG230" s="556" t="s">
        <v>3</v>
      </c>
      <c r="AH230" s="68">
        <v>44876</v>
      </c>
      <c r="AI230" s="68"/>
    </row>
    <row r="231" spans="1:35" ht="161.25" hidden="1" customHeight="1" x14ac:dyDescent="0.3">
      <c r="A231" s="1">
        <v>11</v>
      </c>
      <c r="B231" s="41" t="s">
        <v>467</v>
      </c>
      <c r="C231" s="32" t="s">
        <v>505</v>
      </c>
      <c r="D231" s="12"/>
      <c r="E231" s="12" t="s">
        <v>506</v>
      </c>
      <c r="F231" s="12">
        <v>526</v>
      </c>
      <c r="G231" s="12">
        <v>2021</v>
      </c>
      <c r="H231" s="32" t="s">
        <v>507</v>
      </c>
      <c r="I231" s="13">
        <v>44883</v>
      </c>
      <c r="J231" s="12">
        <v>1</v>
      </c>
      <c r="K231" s="12">
        <v>2</v>
      </c>
      <c r="L231" s="457">
        <v>287000000</v>
      </c>
      <c r="M231" s="14" t="s">
        <v>508</v>
      </c>
      <c r="N231" s="179" t="s">
        <v>509</v>
      </c>
      <c r="O231" s="15" t="s">
        <v>510</v>
      </c>
      <c r="P231" s="15" t="s">
        <v>510</v>
      </c>
      <c r="Q231" s="15" t="s">
        <v>510</v>
      </c>
      <c r="R231" s="15" t="s">
        <v>510</v>
      </c>
      <c r="S231" s="15" t="s">
        <v>510</v>
      </c>
      <c r="T231" s="15" t="s">
        <v>510</v>
      </c>
      <c r="U231" s="15" t="s">
        <v>510</v>
      </c>
      <c r="V231" s="15" t="s">
        <v>510</v>
      </c>
      <c r="W231" s="379">
        <v>8</v>
      </c>
      <c r="X231" s="380">
        <f t="shared" si="29"/>
        <v>0</v>
      </c>
      <c r="Y231" s="381">
        <v>1</v>
      </c>
      <c r="Z231" s="332">
        <f>+X231/10</f>
        <v>0</v>
      </c>
      <c r="AA231" s="499" t="str">
        <f t="shared" si="31"/>
        <v>SI</v>
      </c>
      <c r="AB231" s="15"/>
      <c r="AC231" s="20" t="s">
        <v>511</v>
      </c>
      <c r="AD231" s="13">
        <v>44883</v>
      </c>
      <c r="AE231" s="13">
        <v>44886</v>
      </c>
      <c r="AF231" s="13"/>
      <c r="AG231" s="124" t="s">
        <v>3</v>
      </c>
      <c r="AH231" s="13">
        <v>44886</v>
      </c>
      <c r="AI231" s="13"/>
    </row>
    <row r="232" spans="1:35" ht="27.6" hidden="1" x14ac:dyDescent="0.3">
      <c r="A232" s="1">
        <v>11</v>
      </c>
      <c r="B232" s="41" t="s">
        <v>467</v>
      </c>
      <c r="C232" s="139" t="s">
        <v>512</v>
      </c>
      <c r="D232" s="131"/>
      <c r="E232" s="12" t="s">
        <v>187</v>
      </c>
      <c r="F232" s="67">
        <v>534</v>
      </c>
      <c r="G232" s="67">
        <v>2021</v>
      </c>
      <c r="H232" s="32" t="s">
        <v>507</v>
      </c>
      <c r="I232" s="13">
        <v>44883</v>
      </c>
      <c r="J232" s="12">
        <v>1</v>
      </c>
      <c r="K232" s="12">
        <v>4</v>
      </c>
      <c r="L232" s="566">
        <v>254250800</v>
      </c>
      <c r="M232" s="255"/>
      <c r="N232" s="190" t="s">
        <v>513</v>
      </c>
      <c r="O232" s="15" t="s">
        <v>510</v>
      </c>
      <c r="P232" s="15" t="s">
        <v>510</v>
      </c>
      <c r="Q232" s="15" t="s">
        <v>510</v>
      </c>
      <c r="R232" s="15" t="s">
        <v>510</v>
      </c>
      <c r="S232" s="15" t="s">
        <v>510</v>
      </c>
      <c r="T232" s="15" t="s">
        <v>510</v>
      </c>
      <c r="U232" s="15" t="s">
        <v>510</v>
      </c>
      <c r="V232" s="15" t="s">
        <v>510</v>
      </c>
      <c r="W232" s="379">
        <f t="shared" ref="W232:W263" si="34">COUNTIF(O232:V232,"CUMPLE")</f>
        <v>0</v>
      </c>
      <c r="X232" s="380">
        <f t="shared" si="29"/>
        <v>0</v>
      </c>
      <c r="Y232" s="381">
        <f>+W232/10</f>
        <v>0</v>
      </c>
      <c r="Z232" s="332">
        <f>+X232/10</f>
        <v>0</v>
      </c>
      <c r="AA232" s="499" t="s">
        <v>514</v>
      </c>
      <c r="AB232" s="15" t="s">
        <v>515</v>
      </c>
      <c r="AC232" s="13" t="s">
        <v>516</v>
      </c>
      <c r="AD232" s="13">
        <v>44883</v>
      </c>
      <c r="AE232" s="13"/>
      <c r="AF232" s="13"/>
      <c r="AG232" s="124"/>
      <c r="AH232" s="34"/>
      <c r="AI232" s="13"/>
    </row>
    <row r="233" spans="1:35" ht="59.25" hidden="1" customHeight="1" x14ac:dyDescent="0.3">
      <c r="A233" s="1">
        <v>11</v>
      </c>
      <c r="B233" s="12" t="s">
        <v>431</v>
      </c>
      <c r="C233" s="102" t="s">
        <v>61</v>
      </c>
      <c r="D233" s="419"/>
      <c r="E233" s="12" t="s">
        <v>75</v>
      </c>
      <c r="F233" s="12">
        <v>112</v>
      </c>
      <c r="G233" s="12">
        <v>2022</v>
      </c>
      <c r="H233" s="12" t="s">
        <v>76</v>
      </c>
      <c r="I233" s="13">
        <v>44883</v>
      </c>
      <c r="J233" s="12">
        <v>4</v>
      </c>
      <c r="K233" s="216">
        <v>12</v>
      </c>
      <c r="L233" s="364">
        <v>1354266</v>
      </c>
      <c r="M233" s="215"/>
      <c r="N233" s="565" t="s">
        <v>81</v>
      </c>
      <c r="O233" s="295" t="s">
        <v>40</v>
      </c>
      <c r="P233" s="235" t="s">
        <v>39</v>
      </c>
      <c r="Q233" s="235" t="s">
        <v>39</v>
      </c>
      <c r="R233" s="235" t="s">
        <v>39</v>
      </c>
      <c r="S233" s="235" t="s">
        <v>39</v>
      </c>
      <c r="T233" s="235" t="s">
        <v>39</v>
      </c>
      <c r="U233" s="235" t="s">
        <v>39</v>
      </c>
      <c r="V233" s="179" t="s">
        <v>40</v>
      </c>
      <c r="W233" s="379">
        <f t="shared" si="34"/>
        <v>6</v>
      </c>
      <c r="X233" s="380">
        <f t="shared" si="29"/>
        <v>2</v>
      </c>
      <c r="Y233" s="381">
        <f>+W233/10</f>
        <v>0.6</v>
      </c>
      <c r="Z233" s="332">
        <f>+X233/10</f>
        <v>0.2</v>
      </c>
      <c r="AA233" s="382" t="str">
        <f>IF(W233=8,"SI","NO")</f>
        <v>NO</v>
      </c>
      <c r="AB233" s="37"/>
      <c r="AC233" s="545" t="s">
        <v>517</v>
      </c>
      <c r="AD233" s="202">
        <v>44886</v>
      </c>
      <c r="AE233" s="202"/>
      <c r="AF233" s="202"/>
      <c r="AG233" s="170" t="s">
        <v>4</v>
      </c>
      <c r="AH233" s="68"/>
      <c r="AI233" s="68"/>
    </row>
    <row r="234" spans="1:35" ht="32.25" hidden="1" customHeight="1" x14ac:dyDescent="0.3">
      <c r="A234" s="1">
        <v>10</v>
      </c>
      <c r="B234" s="41" t="s">
        <v>518</v>
      </c>
      <c r="C234" s="32" t="s">
        <v>519</v>
      </c>
      <c r="D234" s="97">
        <v>0.36</v>
      </c>
      <c r="E234" s="12" t="s">
        <v>187</v>
      </c>
      <c r="F234" s="12">
        <v>538</v>
      </c>
      <c r="G234" s="12">
        <v>2021</v>
      </c>
      <c r="H234" s="12" t="s">
        <v>87</v>
      </c>
      <c r="I234" s="13">
        <v>44834</v>
      </c>
      <c r="J234" s="12">
        <v>1</v>
      </c>
      <c r="K234" s="12">
        <v>8</v>
      </c>
      <c r="L234" s="259">
        <v>43236642</v>
      </c>
      <c r="M234" s="259"/>
      <c r="N234" s="134" t="s">
        <v>520</v>
      </c>
      <c r="O234" s="220" t="s">
        <v>39</v>
      </c>
      <c r="P234" s="249" t="s">
        <v>39</v>
      </c>
      <c r="Q234" s="249" t="s">
        <v>39</v>
      </c>
      <c r="R234" s="249" t="s">
        <v>39</v>
      </c>
      <c r="S234" s="249" t="s">
        <v>39</v>
      </c>
      <c r="T234" s="249" t="s">
        <v>39</v>
      </c>
      <c r="U234" s="249" t="s">
        <v>39</v>
      </c>
      <c r="V234" s="249" t="s">
        <v>39</v>
      </c>
      <c r="W234" s="232">
        <f t="shared" si="34"/>
        <v>8</v>
      </c>
      <c r="X234" s="161">
        <f t="shared" si="29"/>
        <v>0</v>
      </c>
      <c r="Y234" s="162">
        <f t="shared" ref="Y234:Y242" si="35">+W234/9</f>
        <v>0.88888888888888884</v>
      </c>
      <c r="Z234" s="163">
        <f t="shared" ref="Z234:Z242" si="36">+X234/9</f>
        <v>0</v>
      </c>
      <c r="AA234" s="187" t="str">
        <f t="shared" ref="AA234:AA275" si="37">IF(W234=9,"SI","NO")</f>
        <v>NO</v>
      </c>
      <c r="AB234" s="308"/>
      <c r="AC234" s="531" t="s">
        <v>521</v>
      </c>
      <c r="AD234" s="238">
        <v>44834</v>
      </c>
      <c r="AE234" s="549">
        <v>44841</v>
      </c>
      <c r="AF234" s="553"/>
      <c r="AG234" s="374" t="s">
        <v>3</v>
      </c>
      <c r="AH234" s="136">
        <v>44844</v>
      </c>
      <c r="AI234" s="38"/>
    </row>
    <row r="235" spans="1:35" ht="27.6" hidden="1" x14ac:dyDescent="0.3">
      <c r="A235" s="1">
        <v>10</v>
      </c>
      <c r="B235" s="12" t="s">
        <v>518</v>
      </c>
      <c r="C235" s="32" t="s">
        <v>522</v>
      </c>
      <c r="D235" s="36">
        <v>0.2</v>
      </c>
      <c r="E235" s="12" t="s">
        <v>187</v>
      </c>
      <c r="F235" s="12">
        <v>546</v>
      </c>
      <c r="G235" s="12">
        <v>2021</v>
      </c>
      <c r="H235" s="71" t="s">
        <v>76</v>
      </c>
      <c r="I235" s="13">
        <v>44834</v>
      </c>
      <c r="J235" s="12">
        <v>1</v>
      </c>
      <c r="K235" s="12">
        <v>3</v>
      </c>
      <c r="L235" s="14">
        <v>263366106</v>
      </c>
      <c r="M235" s="286"/>
      <c r="N235" s="229" t="s">
        <v>520</v>
      </c>
      <c r="O235" s="37" t="s">
        <v>39</v>
      </c>
      <c r="P235" s="230" t="s">
        <v>40</v>
      </c>
      <c r="Q235" s="230" t="s">
        <v>40</v>
      </c>
      <c r="R235" s="230" t="s">
        <v>40</v>
      </c>
      <c r="S235" s="230" t="s">
        <v>40</v>
      </c>
      <c r="T235" s="230" t="s">
        <v>40</v>
      </c>
      <c r="U235" s="37" t="s">
        <v>39</v>
      </c>
      <c r="V235" s="230" t="s">
        <v>40</v>
      </c>
      <c r="W235" s="232">
        <f t="shared" si="34"/>
        <v>2</v>
      </c>
      <c r="X235" s="161">
        <f t="shared" si="29"/>
        <v>6</v>
      </c>
      <c r="Y235" s="162">
        <f t="shared" si="35"/>
        <v>0.22222222222222221</v>
      </c>
      <c r="Z235" s="163">
        <f t="shared" si="36"/>
        <v>0.66666666666666663</v>
      </c>
      <c r="AA235" s="187" t="str">
        <f t="shared" si="37"/>
        <v>NO</v>
      </c>
      <c r="AB235" s="37"/>
      <c r="AC235" s="276" t="s">
        <v>523</v>
      </c>
      <c r="AD235" s="549">
        <v>44844</v>
      </c>
      <c r="AE235" s="125"/>
      <c r="AF235" s="125"/>
      <c r="AG235" s="49" t="s">
        <v>4</v>
      </c>
      <c r="AH235" s="124"/>
      <c r="AI235" s="13"/>
    </row>
    <row r="236" spans="1:35" ht="27.6" hidden="1" x14ac:dyDescent="0.3">
      <c r="A236" s="1">
        <v>10</v>
      </c>
      <c r="B236" s="12" t="s">
        <v>518</v>
      </c>
      <c r="C236" s="32" t="s">
        <v>524</v>
      </c>
      <c r="D236" s="52">
        <v>0.99139999999999995</v>
      </c>
      <c r="E236" s="12" t="s">
        <v>187</v>
      </c>
      <c r="F236" s="12">
        <v>362</v>
      </c>
      <c r="G236" s="12">
        <v>2022</v>
      </c>
      <c r="H236" s="71" t="s">
        <v>76</v>
      </c>
      <c r="I236" s="13">
        <v>44837</v>
      </c>
      <c r="J236" s="12">
        <v>1</v>
      </c>
      <c r="K236" s="12">
        <v>1</v>
      </c>
      <c r="L236" s="14">
        <v>13925090</v>
      </c>
      <c r="M236" s="14"/>
      <c r="N236" s="134" t="s">
        <v>525</v>
      </c>
      <c r="O236" s="143" t="s">
        <v>39</v>
      </c>
      <c r="P236" s="15" t="s">
        <v>39</v>
      </c>
      <c r="Q236" s="143" t="s">
        <v>39</v>
      </c>
      <c r="R236" s="143" t="s">
        <v>39</v>
      </c>
      <c r="S236" s="143" t="s">
        <v>39</v>
      </c>
      <c r="T236" s="143" t="s">
        <v>39</v>
      </c>
      <c r="U236" s="143" t="s">
        <v>39</v>
      </c>
      <c r="V236" s="143" t="s">
        <v>39</v>
      </c>
      <c r="W236" s="232">
        <f t="shared" si="34"/>
        <v>8</v>
      </c>
      <c r="X236" s="161">
        <f t="shared" si="29"/>
        <v>0</v>
      </c>
      <c r="Y236" s="162">
        <f t="shared" si="35"/>
        <v>0.88888888888888884</v>
      </c>
      <c r="Z236" s="163">
        <f t="shared" si="36"/>
        <v>0</v>
      </c>
      <c r="AA236" s="187" t="str">
        <f t="shared" si="37"/>
        <v>NO</v>
      </c>
      <c r="AB236" s="15"/>
      <c r="AC236" s="77"/>
      <c r="AD236" s="13">
        <v>44837</v>
      </c>
      <c r="AE236" s="510"/>
      <c r="AF236" s="510"/>
      <c r="AG236" s="49" t="s">
        <v>3</v>
      </c>
      <c r="AH236" s="88">
        <v>44838</v>
      </c>
      <c r="AI236" s="13"/>
    </row>
    <row r="237" spans="1:35" ht="14.4" hidden="1" x14ac:dyDescent="0.3">
      <c r="A237" s="1">
        <v>10</v>
      </c>
      <c r="B237" s="41" t="s">
        <v>518</v>
      </c>
      <c r="C237" s="32" t="s">
        <v>200</v>
      </c>
      <c r="D237" s="36">
        <v>1</v>
      </c>
      <c r="E237" s="12" t="s">
        <v>187</v>
      </c>
      <c r="F237" s="12">
        <v>541</v>
      </c>
      <c r="G237" s="12">
        <v>2021</v>
      </c>
      <c r="H237" s="71" t="s">
        <v>76</v>
      </c>
      <c r="I237" s="13">
        <v>44812</v>
      </c>
      <c r="J237" s="12">
        <v>1</v>
      </c>
      <c r="K237" s="12">
        <v>1</v>
      </c>
      <c r="L237" s="14">
        <v>31938200</v>
      </c>
      <c r="M237" s="14"/>
      <c r="N237" s="134" t="s">
        <v>201</v>
      </c>
      <c r="O237" s="37" t="s">
        <v>39</v>
      </c>
      <c r="P237" s="15" t="s">
        <v>39</v>
      </c>
      <c r="Q237" s="15" t="s">
        <v>39</v>
      </c>
      <c r="R237" s="143" t="s">
        <v>39</v>
      </c>
      <c r="S237" s="143" t="s">
        <v>39</v>
      </c>
      <c r="T237" s="143" t="s">
        <v>39</v>
      </c>
      <c r="U237" s="143" t="s">
        <v>39</v>
      </c>
      <c r="V237" s="143" t="s">
        <v>39</v>
      </c>
      <c r="W237" s="232">
        <f t="shared" si="34"/>
        <v>8</v>
      </c>
      <c r="X237" s="161">
        <f t="shared" si="29"/>
        <v>0</v>
      </c>
      <c r="Y237" s="162">
        <f t="shared" si="35"/>
        <v>0.88888888888888884</v>
      </c>
      <c r="Z237" s="163">
        <f t="shared" si="36"/>
        <v>0</v>
      </c>
      <c r="AA237" s="187" t="str">
        <f t="shared" si="37"/>
        <v>NO</v>
      </c>
      <c r="AB237" s="15"/>
      <c r="AC237" s="137" t="s">
        <v>526</v>
      </c>
      <c r="AD237" s="549">
        <v>44844</v>
      </c>
      <c r="AE237" s="80"/>
      <c r="AF237" s="80"/>
      <c r="AG237" s="24" t="s">
        <v>3</v>
      </c>
      <c r="AH237" s="88">
        <v>44838</v>
      </c>
      <c r="AI237" s="13"/>
    </row>
    <row r="238" spans="1:35" ht="27.6" hidden="1" x14ac:dyDescent="0.3">
      <c r="A238" s="1">
        <v>10</v>
      </c>
      <c r="B238" s="12" t="s">
        <v>518</v>
      </c>
      <c r="C238" s="32" t="s">
        <v>139</v>
      </c>
      <c r="D238" s="36">
        <v>0.81</v>
      </c>
      <c r="E238" s="12" t="s">
        <v>187</v>
      </c>
      <c r="F238" s="12">
        <v>533</v>
      </c>
      <c r="G238" s="12">
        <v>2021</v>
      </c>
      <c r="H238" s="12" t="s">
        <v>87</v>
      </c>
      <c r="I238" s="13">
        <v>44837</v>
      </c>
      <c r="J238" s="12">
        <v>3</v>
      </c>
      <c r="K238" s="12">
        <v>4</v>
      </c>
      <c r="L238" s="69">
        <v>76312033</v>
      </c>
      <c r="M238" s="69"/>
      <c r="N238" s="134" t="s">
        <v>484</v>
      </c>
      <c r="O238" s="37" t="s">
        <v>39</v>
      </c>
      <c r="P238" s="15" t="s">
        <v>39</v>
      </c>
      <c r="Q238" s="15" t="s">
        <v>39</v>
      </c>
      <c r="R238" s="143" t="s">
        <v>39</v>
      </c>
      <c r="S238" s="143" t="s">
        <v>39</v>
      </c>
      <c r="T238" s="494" t="s">
        <v>39</v>
      </c>
      <c r="U238" s="495" t="s">
        <v>39</v>
      </c>
      <c r="V238" s="495" t="s">
        <v>39</v>
      </c>
      <c r="W238" s="232">
        <f t="shared" si="34"/>
        <v>8</v>
      </c>
      <c r="X238" s="161">
        <f t="shared" si="29"/>
        <v>0</v>
      </c>
      <c r="Y238" s="162">
        <f t="shared" si="35"/>
        <v>0.88888888888888884</v>
      </c>
      <c r="Z238" s="163">
        <f t="shared" si="36"/>
        <v>0</v>
      </c>
      <c r="AA238" s="187" t="str">
        <f t="shared" si="37"/>
        <v>NO</v>
      </c>
      <c r="AB238" s="15"/>
      <c r="AC238" s="275"/>
      <c r="AD238" s="13"/>
      <c r="AE238" s="13"/>
      <c r="AF238" s="13"/>
      <c r="AG238" s="49" t="s">
        <v>3</v>
      </c>
      <c r="AH238" s="13">
        <v>44844</v>
      </c>
      <c r="AI238" s="13"/>
    </row>
    <row r="239" spans="1:35" ht="28.5" hidden="1" customHeight="1" x14ac:dyDescent="0.3">
      <c r="A239" s="1">
        <v>10</v>
      </c>
      <c r="B239" s="12" t="s">
        <v>518</v>
      </c>
      <c r="C239" s="32" t="s">
        <v>401</v>
      </c>
      <c r="D239" s="101">
        <v>1</v>
      </c>
      <c r="E239" s="12" t="s">
        <v>187</v>
      </c>
      <c r="F239" s="12">
        <v>347</v>
      </c>
      <c r="G239" s="12">
        <v>2019</v>
      </c>
      <c r="H239" s="32" t="s">
        <v>113</v>
      </c>
      <c r="I239" s="13">
        <v>44837</v>
      </c>
      <c r="J239" s="12">
        <v>3</v>
      </c>
      <c r="K239" s="12">
        <v>3</v>
      </c>
      <c r="L239" s="14">
        <v>90975968</v>
      </c>
      <c r="M239" s="14"/>
      <c r="N239" s="134" t="s">
        <v>420</v>
      </c>
      <c r="O239" s="230" t="s">
        <v>40</v>
      </c>
      <c r="P239" s="15" t="s">
        <v>39</v>
      </c>
      <c r="Q239" s="248" t="s">
        <v>40</v>
      </c>
      <c r="R239" s="143" t="s">
        <v>39</v>
      </c>
      <c r="S239" s="143" t="s">
        <v>39</v>
      </c>
      <c r="T239" s="15" t="s">
        <v>39</v>
      </c>
      <c r="U239" s="143" t="s">
        <v>39</v>
      </c>
      <c r="V239" s="143" t="s">
        <v>39</v>
      </c>
      <c r="W239" s="232">
        <f t="shared" si="34"/>
        <v>6</v>
      </c>
      <c r="X239" s="161">
        <f t="shared" si="29"/>
        <v>2</v>
      </c>
      <c r="Y239" s="162">
        <f t="shared" si="35"/>
        <v>0.66666666666666663</v>
      </c>
      <c r="Z239" s="163">
        <f t="shared" si="36"/>
        <v>0.22222222222222221</v>
      </c>
      <c r="AA239" s="187" t="str">
        <f t="shared" si="37"/>
        <v>NO</v>
      </c>
      <c r="AB239" s="15"/>
      <c r="AC239" s="137" t="s">
        <v>527</v>
      </c>
      <c r="AD239" s="13">
        <v>44839</v>
      </c>
      <c r="AE239" s="13"/>
      <c r="AF239" s="13"/>
      <c r="AG239" s="49" t="s">
        <v>3</v>
      </c>
      <c r="AH239" s="13"/>
      <c r="AI239" s="13"/>
    </row>
    <row r="240" spans="1:35" ht="51" hidden="1" customHeight="1" x14ac:dyDescent="0.3">
      <c r="A240" s="1">
        <v>10</v>
      </c>
      <c r="B240" s="12" t="s">
        <v>518</v>
      </c>
      <c r="C240" s="32" t="s">
        <v>528</v>
      </c>
      <c r="D240" s="36">
        <v>0.6</v>
      </c>
      <c r="E240" s="12" t="s">
        <v>187</v>
      </c>
      <c r="F240" s="12">
        <v>545</v>
      </c>
      <c r="G240" s="12">
        <v>2021</v>
      </c>
      <c r="H240" s="139" t="s">
        <v>465</v>
      </c>
      <c r="I240" s="13">
        <v>44837</v>
      </c>
      <c r="J240" s="12">
        <v>2</v>
      </c>
      <c r="K240" s="12">
        <v>4</v>
      </c>
      <c r="L240" s="255">
        <v>74433256</v>
      </c>
      <c r="M240" s="14"/>
      <c r="N240" s="134" t="s">
        <v>484</v>
      </c>
      <c r="O240" s="70" t="s">
        <v>39</v>
      </c>
      <c r="P240" s="70" t="s">
        <v>39</v>
      </c>
      <c r="Q240" s="70" t="s">
        <v>40</v>
      </c>
      <c r="R240" s="70" t="s">
        <v>39</v>
      </c>
      <c r="S240" s="70" t="s">
        <v>39</v>
      </c>
      <c r="T240" s="70" t="s">
        <v>39</v>
      </c>
      <c r="U240" s="70" t="s">
        <v>39</v>
      </c>
      <c r="V240" s="15" t="s">
        <v>39</v>
      </c>
      <c r="W240" s="232">
        <f t="shared" si="34"/>
        <v>7</v>
      </c>
      <c r="X240" s="161">
        <f t="shared" ref="X240:X271" si="38">COUNTIF(O240:V240,"NO CUMPLE")</f>
        <v>1</v>
      </c>
      <c r="Y240" s="162">
        <f t="shared" si="35"/>
        <v>0.77777777777777779</v>
      </c>
      <c r="Z240" s="163">
        <f t="shared" si="36"/>
        <v>0.1111111111111111</v>
      </c>
      <c r="AA240" s="187" t="str">
        <f t="shared" si="37"/>
        <v>NO</v>
      </c>
      <c r="AB240" s="15"/>
      <c r="AC240" s="274" t="s">
        <v>529</v>
      </c>
      <c r="AD240" s="13">
        <v>44841</v>
      </c>
      <c r="AE240" s="68">
        <v>44841</v>
      </c>
      <c r="AF240" s="13"/>
      <c r="AG240" s="49" t="s">
        <v>3</v>
      </c>
      <c r="AH240" s="68">
        <v>44841</v>
      </c>
      <c r="AI240" s="13"/>
    </row>
    <row r="241" spans="1:35" ht="41.4" hidden="1" x14ac:dyDescent="0.3">
      <c r="A241" s="1">
        <v>10</v>
      </c>
      <c r="B241" s="12" t="s">
        <v>518</v>
      </c>
      <c r="C241" s="44" t="s">
        <v>528</v>
      </c>
      <c r="D241" s="36">
        <v>0.8</v>
      </c>
      <c r="E241" s="12" t="s">
        <v>187</v>
      </c>
      <c r="F241" s="12">
        <v>545</v>
      </c>
      <c r="G241" s="12">
        <v>2021</v>
      </c>
      <c r="H241" s="139" t="s">
        <v>465</v>
      </c>
      <c r="I241" s="246">
        <v>44837</v>
      </c>
      <c r="J241" s="41">
        <v>3</v>
      </c>
      <c r="K241" s="113">
        <v>4</v>
      </c>
      <c r="L241" s="215">
        <v>74433256</v>
      </c>
      <c r="N241" s="179" t="s">
        <v>484</v>
      </c>
      <c r="O241" s="153" t="s">
        <v>39</v>
      </c>
      <c r="P241" s="153" t="s">
        <v>39</v>
      </c>
      <c r="Q241" s="153" t="s">
        <v>40</v>
      </c>
      <c r="R241" s="153" t="s">
        <v>39</v>
      </c>
      <c r="S241" s="153" t="s">
        <v>39</v>
      </c>
      <c r="T241" s="153" t="s">
        <v>39</v>
      </c>
      <c r="U241" s="153" t="s">
        <v>39</v>
      </c>
      <c r="V241" s="70" t="s">
        <v>39</v>
      </c>
      <c r="W241" s="232">
        <f t="shared" si="34"/>
        <v>7</v>
      </c>
      <c r="X241" s="161">
        <f t="shared" si="38"/>
        <v>1</v>
      </c>
      <c r="Y241" s="162">
        <f t="shared" si="35"/>
        <v>0.77777777777777779</v>
      </c>
      <c r="Z241" s="163">
        <f t="shared" si="36"/>
        <v>0.1111111111111111</v>
      </c>
      <c r="AA241" s="187" t="str">
        <f t="shared" si="37"/>
        <v>NO</v>
      </c>
      <c r="AB241" s="37"/>
      <c r="AC241" s="527" t="s">
        <v>530</v>
      </c>
      <c r="AD241" s="136">
        <v>44841</v>
      </c>
      <c r="AE241" s="68">
        <v>44841</v>
      </c>
      <c r="AF241" s="246"/>
      <c r="AG241" s="49" t="s">
        <v>3</v>
      </c>
      <c r="AH241" s="395">
        <v>44841</v>
      </c>
      <c r="AI241" s="13"/>
    </row>
    <row r="242" spans="1:35" ht="132" hidden="1" customHeight="1" x14ac:dyDescent="0.3">
      <c r="A242" s="1">
        <v>10</v>
      </c>
      <c r="B242" s="33" t="s">
        <v>518</v>
      </c>
      <c r="C242" s="102" t="s">
        <v>531</v>
      </c>
      <c r="D242" s="33"/>
      <c r="E242" s="33"/>
      <c r="F242" s="33">
        <v>518</v>
      </c>
      <c r="G242" s="33">
        <v>2021</v>
      </c>
      <c r="H242" s="139" t="s">
        <v>465</v>
      </c>
      <c r="I242" s="34">
        <v>44837</v>
      </c>
      <c r="J242" s="62">
        <v>3</v>
      </c>
      <c r="K242" s="2">
        <v>4</v>
      </c>
      <c r="L242" s="286">
        <v>9037269</v>
      </c>
      <c r="M242" s="14"/>
      <c r="N242" s="220" t="s">
        <v>301</v>
      </c>
      <c r="O242" s="143" t="s">
        <v>39</v>
      </c>
      <c r="P242" s="143" t="s">
        <v>39</v>
      </c>
      <c r="Q242" s="143" t="s">
        <v>39</v>
      </c>
      <c r="R242" s="143" t="s">
        <v>39</v>
      </c>
      <c r="S242" s="143" t="s">
        <v>40</v>
      </c>
      <c r="T242" s="143" t="s">
        <v>39</v>
      </c>
      <c r="U242" s="143" t="s">
        <v>39</v>
      </c>
      <c r="V242" s="143" t="s">
        <v>39</v>
      </c>
      <c r="W242" s="232">
        <f t="shared" si="34"/>
        <v>7</v>
      </c>
      <c r="X242" s="161">
        <f t="shared" si="38"/>
        <v>1</v>
      </c>
      <c r="Y242" s="162">
        <f t="shared" si="35"/>
        <v>0.77777777777777779</v>
      </c>
      <c r="Z242" s="163">
        <f t="shared" si="36"/>
        <v>0.1111111111111111</v>
      </c>
      <c r="AA242" s="187" t="str">
        <f t="shared" si="37"/>
        <v>NO</v>
      </c>
      <c r="AB242" s="143"/>
      <c r="AC242" s="277" t="s">
        <v>532</v>
      </c>
      <c r="AD242" s="34">
        <v>44839</v>
      </c>
      <c r="AE242" s="34"/>
      <c r="AF242" s="34"/>
      <c r="AG242" s="49" t="s">
        <v>3</v>
      </c>
      <c r="AH242" s="34">
        <v>44844</v>
      </c>
      <c r="AI242" s="34"/>
    </row>
    <row r="243" spans="1:35" s="244" customFormat="1" ht="55.2" hidden="1" x14ac:dyDescent="0.3">
      <c r="A243" s="1">
        <v>10</v>
      </c>
      <c r="B243" s="66" t="s">
        <v>518</v>
      </c>
      <c r="C243" s="129" t="s">
        <v>78</v>
      </c>
      <c r="D243" s="253">
        <v>0.96</v>
      </c>
      <c r="E243" s="66" t="s">
        <v>75</v>
      </c>
      <c r="F243" s="66">
        <v>70932</v>
      </c>
      <c r="G243" s="66">
        <v>2021</v>
      </c>
      <c r="H243" s="71" t="s">
        <v>76</v>
      </c>
      <c r="I243" s="213">
        <v>44839</v>
      </c>
      <c r="J243" s="66">
        <v>12</v>
      </c>
      <c r="K243" s="66">
        <v>12</v>
      </c>
      <c r="L243" s="463">
        <v>109266</v>
      </c>
      <c r="M243" s="292" t="s">
        <v>79</v>
      </c>
      <c r="N243" s="476" t="s">
        <v>80</v>
      </c>
      <c r="O243" s="230" t="s">
        <v>40</v>
      </c>
      <c r="P243" s="230" t="s">
        <v>40</v>
      </c>
      <c r="Q243" s="37" t="s">
        <v>39</v>
      </c>
      <c r="R243" s="37" t="s">
        <v>39</v>
      </c>
      <c r="S243" s="37" t="s">
        <v>39</v>
      </c>
      <c r="T243" s="230" t="s">
        <v>40</v>
      </c>
      <c r="U243" s="37" t="s">
        <v>39</v>
      </c>
      <c r="V243" s="230" t="s">
        <v>40</v>
      </c>
      <c r="W243" s="232">
        <f t="shared" si="34"/>
        <v>4</v>
      </c>
      <c r="X243" s="161">
        <f t="shared" si="38"/>
        <v>4</v>
      </c>
      <c r="Y243" s="162">
        <f>+W243/8</f>
        <v>0.5</v>
      </c>
      <c r="Z243" s="163">
        <f t="shared" ref="Z243:Z281" si="39">+X243/9</f>
        <v>0.44444444444444442</v>
      </c>
      <c r="AA243" s="187" t="str">
        <f t="shared" si="37"/>
        <v>NO</v>
      </c>
      <c r="AB243" s="234"/>
      <c r="AC243" s="280" t="s">
        <v>533</v>
      </c>
      <c r="AD243" s="200" t="s">
        <v>534</v>
      </c>
      <c r="AE243" s="358"/>
      <c r="AF243" s="358"/>
      <c r="AG243" s="49" t="s">
        <v>4</v>
      </c>
      <c r="AH243" s="202"/>
      <c r="AI243" s="202"/>
    </row>
    <row r="244" spans="1:35" s="244" customFormat="1" ht="41.4" hidden="1" x14ac:dyDescent="0.3">
      <c r="A244" s="1">
        <v>10</v>
      </c>
      <c r="B244" s="66" t="s">
        <v>518</v>
      </c>
      <c r="C244" s="242" t="s">
        <v>61</v>
      </c>
      <c r="D244" s="270">
        <v>0.63</v>
      </c>
      <c r="E244" s="41" t="s">
        <v>75</v>
      </c>
      <c r="F244" s="41">
        <v>112</v>
      </c>
      <c r="G244" s="41">
        <v>2022</v>
      </c>
      <c r="H244" s="12" t="s">
        <v>87</v>
      </c>
      <c r="I244" s="34">
        <v>44840</v>
      </c>
      <c r="J244" s="41">
        <v>1</v>
      </c>
      <c r="K244" s="41">
        <v>12</v>
      </c>
      <c r="L244" s="294">
        <v>1218839</v>
      </c>
      <c r="M244" s="14"/>
      <c r="N244" s="477" t="s">
        <v>81</v>
      </c>
      <c r="O244" s="233" t="s">
        <v>39</v>
      </c>
      <c r="P244" s="233" t="s">
        <v>39</v>
      </c>
      <c r="Q244" s="233" t="s">
        <v>39</v>
      </c>
      <c r="R244" s="233" t="s">
        <v>39</v>
      </c>
      <c r="S244" s="233" t="s">
        <v>40</v>
      </c>
      <c r="T244" s="233" t="s">
        <v>40</v>
      </c>
      <c r="U244" s="233" t="s">
        <v>39</v>
      </c>
      <c r="V244" s="233" t="s">
        <v>39</v>
      </c>
      <c r="W244" s="232">
        <f t="shared" si="34"/>
        <v>6</v>
      </c>
      <c r="X244" s="161">
        <f t="shared" si="38"/>
        <v>2</v>
      </c>
      <c r="Y244" s="162">
        <f t="shared" ref="Y244:Y281" si="40">+W244/9</f>
        <v>0.66666666666666663</v>
      </c>
      <c r="Z244" s="163">
        <f t="shared" si="39"/>
        <v>0.22222222222222221</v>
      </c>
      <c r="AA244" s="187" t="str">
        <f t="shared" si="37"/>
        <v>NO</v>
      </c>
      <c r="AB244" s="37"/>
      <c r="AC244" s="218" t="s">
        <v>535</v>
      </c>
      <c r="AD244" s="136">
        <v>44845</v>
      </c>
      <c r="AE244" s="136"/>
      <c r="AF244" s="136"/>
      <c r="AG244" s="49" t="s">
        <v>4</v>
      </c>
      <c r="AH244" s="136">
        <v>44846</v>
      </c>
      <c r="AI244" s="136"/>
    </row>
    <row r="245" spans="1:35" s="73" customFormat="1" ht="102.75" hidden="1" customHeight="1" x14ac:dyDescent="0.3">
      <c r="A245" s="1">
        <v>10</v>
      </c>
      <c r="B245" s="66" t="s">
        <v>518</v>
      </c>
      <c r="C245" s="32" t="s">
        <v>61</v>
      </c>
      <c r="D245" s="36">
        <v>0.75</v>
      </c>
      <c r="E245" s="12" t="s">
        <v>75</v>
      </c>
      <c r="F245" s="12">
        <v>112</v>
      </c>
      <c r="G245" s="12">
        <v>2022</v>
      </c>
      <c r="H245" s="12" t="s">
        <v>87</v>
      </c>
      <c r="I245" s="13">
        <v>44840</v>
      </c>
      <c r="J245" s="33">
        <v>2</v>
      </c>
      <c r="K245" s="12">
        <v>12</v>
      </c>
      <c r="L245" s="215">
        <v>1354266</v>
      </c>
      <c r="M245" s="293"/>
      <c r="N245" s="179" t="s">
        <v>81</v>
      </c>
      <c r="O245" s="156" t="s">
        <v>39</v>
      </c>
      <c r="P245" s="156" t="s">
        <v>39</v>
      </c>
      <c r="Q245" s="156" t="s">
        <v>39</v>
      </c>
      <c r="R245" s="233" t="s">
        <v>39</v>
      </c>
      <c r="S245" s="233" t="s">
        <v>40</v>
      </c>
      <c r="T245" s="233" t="s">
        <v>40</v>
      </c>
      <c r="U245" s="233" t="s">
        <v>39</v>
      </c>
      <c r="V245" s="156" t="s">
        <v>39</v>
      </c>
      <c r="W245" s="232">
        <f t="shared" si="34"/>
        <v>6</v>
      </c>
      <c r="X245" s="161">
        <f t="shared" si="38"/>
        <v>2</v>
      </c>
      <c r="Y245" s="162">
        <f t="shared" si="40"/>
        <v>0.66666666666666663</v>
      </c>
      <c r="Z245" s="163">
        <f t="shared" si="39"/>
        <v>0.22222222222222221</v>
      </c>
      <c r="AA245" s="187" t="str">
        <f t="shared" si="37"/>
        <v>NO</v>
      </c>
      <c r="AB245" s="37"/>
      <c r="AC245" s="278" t="s">
        <v>536</v>
      </c>
      <c r="AD245" s="184">
        <v>44845</v>
      </c>
      <c r="AE245" s="34"/>
      <c r="AF245" s="34"/>
      <c r="AG245" s="49" t="s">
        <v>4</v>
      </c>
      <c r="AH245" s="34">
        <v>44846</v>
      </c>
      <c r="AI245" s="34"/>
    </row>
    <row r="246" spans="1:35" ht="41.4" hidden="1" x14ac:dyDescent="0.3">
      <c r="A246" s="1">
        <v>10</v>
      </c>
      <c r="B246" s="247" t="s">
        <v>518</v>
      </c>
      <c r="C246" s="110" t="s">
        <v>61</v>
      </c>
      <c r="D246" s="314">
        <v>8.3299999999999999E-2</v>
      </c>
      <c r="E246" s="33" t="s">
        <v>75</v>
      </c>
      <c r="F246" s="33">
        <v>369</v>
      </c>
      <c r="G246" s="33">
        <v>2022</v>
      </c>
      <c r="H246" s="33" t="s">
        <v>87</v>
      </c>
      <c r="I246" s="250">
        <v>44840</v>
      </c>
      <c r="J246" s="62">
        <v>1</v>
      </c>
      <c r="K246" s="61">
        <v>12</v>
      </c>
      <c r="L246" s="245">
        <v>1429388</v>
      </c>
      <c r="M246" s="215"/>
      <c r="N246" s="295" t="s">
        <v>81</v>
      </c>
      <c r="O246" s="156" t="s">
        <v>39</v>
      </c>
      <c r="P246" s="156" t="s">
        <v>39</v>
      </c>
      <c r="Q246" s="156" t="s">
        <v>39</v>
      </c>
      <c r="R246" s="156" t="s">
        <v>39</v>
      </c>
      <c r="S246" s="156" t="s">
        <v>39</v>
      </c>
      <c r="T246" s="156" t="s">
        <v>39</v>
      </c>
      <c r="U246" s="156" t="s">
        <v>39</v>
      </c>
      <c r="V246" s="143" t="s">
        <v>39</v>
      </c>
      <c r="W246" s="232">
        <f t="shared" si="34"/>
        <v>8</v>
      </c>
      <c r="X246" s="161">
        <f t="shared" si="38"/>
        <v>0</v>
      </c>
      <c r="Y246" s="162">
        <f t="shared" si="40"/>
        <v>0.88888888888888884</v>
      </c>
      <c r="Z246" s="163">
        <f t="shared" si="39"/>
        <v>0</v>
      </c>
      <c r="AA246" s="187" t="str">
        <f t="shared" si="37"/>
        <v>NO</v>
      </c>
      <c r="AB246" s="143"/>
      <c r="AC246" s="279"/>
      <c r="AD246" s="251"/>
      <c r="AE246" s="251"/>
      <c r="AF246" s="252"/>
      <c r="AG246" s="49" t="s">
        <v>3</v>
      </c>
      <c r="AH246" s="34">
        <v>44845</v>
      </c>
      <c r="AI246" s="251"/>
    </row>
    <row r="247" spans="1:35" s="244" customFormat="1" ht="55.2" hidden="1" x14ac:dyDescent="0.3">
      <c r="A247" s="1">
        <v>10</v>
      </c>
      <c r="B247" s="66" t="s">
        <v>518</v>
      </c>
      <c r="C247" s="32" t="s">
        <v>61</v>
      </c>
      <c r="D247" s="418">
        <v>0.16669999999999999</v>
      </c>
      <c r="E247" s="41" t="s">
        <v>75</v>
      </c>
      <c r="F247" s="41">
        <v>369</v>
      </c>
      <c r="G247" s="41">
        <v>2022</v>
      </c>
      <c r="H247" s="12" t="s">
        <v>87</v>
      </c>
      <c r="I247" s="136">
        <v>44840</v>
      </c>
      <c r="J247" s="41">
        <v>2</v>
      </c>
      <c r="K247" s="41">
        <v>12</v>
      </c>
      <c r="L247" s="215">
        <v>1441090</v>
      </c>
      <c r="M247" s="264"/>
      <c r="N247" s="179" t="s">
        <v>81</v>
      </c>
      <c r="O247" s="37" t="s">
        <v>40</v>
      </c>
      <c r="P247" s="37" t="s">
        <v>39</v>
      </c>
      <c r="Q247" s="37" t="s">
        <v>39</v>
      </c>
      <c r="R247" s="156" t="s">
        <v>39</v>
      </c>
      <c r="S247" s="37" t="s">
        <v>40</v>
      </c>
      <c r="T247" s="37" t="s">
        <v>39</v>
      </c>
      <c r="U247" s="37" t="s">
        <v>39</v>
      </c>
      <c r="V247" s="37" t="s">
        <v>39</v>
      </c>
      <c r="W247" s="232">
        <f t="shared" si="34"/>
        <v>6</v>
      </c>
      <c r="X247" s="161">
        <f t="shared" si="38"/>
        <v>2</v>
      </c>
      <c r="Y247" s="162">
        <f t="shared" si="40"/>
        <v>0.66666666666666663</v>
      </c>
      <c r="Z247" s="163">
        <f t="shared" si="39"/>
        <v>0.22222222222222221</v>
      </c>
      <c r="AA247" s="187" t="str">
        <f t="shared" si="37"/>
        <v>NO</v>
      </c>
      <c r="AB247" s="37"/>
      <c r="AC247" s="218" t="s">
        <v>537</v>
      </c>
      <c r="AD247" s="136"/>
      <c r="AE247" s="136"/>
      <c r="AF247" s="136"/>
      <c r="AG247" s="124"/>
      <c r="AH247" s="136"/>
      <c r="AI247" s="136"/>
    </row>
    <row r="248" spans="1:35" s="244" customFormat="1" ht="55.2" hidden="1" x14ac:dyDescent="0.3">
      <c r="A248" s="1">
        <v>10</v>
      </c>
      <c r="B248" s="66" t="s">
        <v>518</v>
      </c>
      <c r="C248" s="242" t="s">
        <v>61</v>
      </c>
      <c r="D248" s="41"/>
      <c r="E248" s="12"/>
      <c r="F248" s="41">
        <v>298</v>
      </c>
      <c r="G248" s="41">
        <v>2021</v>
      </c>
      <c r="H248" s="12" t="s">
        <v>67</v>
      </c>
      <c r="I248" s="136">
        <v>44840</v>
      </c>
      <c r="J248" s="41">
        <v>15</v>
      </c>
      <c r="K248" s="41">
        <v>15</v>
      </c>
      <c r="L248" s="215">
        <v>261883</v>
      </c>
      <c r="M248" s="215"/>
      <c r="N248" s="179" t="s">
        <v>64</v>
      </c>
      <c r="O248" s="37" t="s">
        <v>39</v>
      </c>
      <c r="P248" s="37" t="s">
        <v>39</v>
      </c>
      <c r="Q248" s="37" t="s">
        <v>39</v>
      </c>
      <c r="R248" s="37" t="s">
        <v>39</v>
      </c>
      <c r="S248" s="37" t="s">
        <v>39</v>
      </c>
      <c r="T248" s="37" t="s">
        <v>39</v>
      </c>
      <c r="U248" s="37" t="s">
        <v>39</v>
      </c>
      <c r="V248" s="37" t="s">
        <v>39</v>
      </c>
      <c r="W248" s="232">
        <f t="shared" si="34"/>
        <v>8</v>
      </c>
      <c r="X248" s="161">
        <f t="shared" si="38"/>
        <v>0</v>
      </c>
      <c r="Y248" s="162">
        <f t="shared" si="40"/>
        <v>0.88888888888888884</v>
      </c>
      <c r="Z248" s="163">
        <f t="shared" si="39"/>
        <v>0</v>
      </c>
      <c r="AA248" s="187" t="str">
        <f t="shared" si="37"/>
        <v>NO</v>
      </c>
      <c r="AB248" s="230" t="s">
        <v>40</v>
      </c>
      <c r="AC248" s="218" t="s">
        <v>538</v>
      </c>
      <c r="AD248" s="136">
        <v>44841</v>
      </c>
      <c r="AE248" s="186"/>
      <c r="AF248" s="237"/>
      <c r="AG248" s="49" t="s">
        <v>4</v>
      </c>
      <c r="AH248" s="136"/>
      <c r="AI248" s="136"/>
    </row>
    <row r="249" spans="1:35" s="244" customFormat="1" ht="27.6" hidden="1" x14ac:dyDescent="0.3">
      <c r="A249" s="1">
        <v>10</v>
      </c>
      <c r="B249" s="66" t="s">
        <v>518</v>
      </c>
      <c r="C249" s="242" t="s">
        <v>178</v>
      </c>
      <c r="D249" s="270">
        <v>0.53</v>
      </c>
      <c r="E249" s="78" t="s">
        <v>102</v>
      </c>
      <c r="F249" s="41">
        <v>355</v>
      </c>
      <c r="G249" s="41">
        <v>2021</v>
      </c>
      <c r="H249" s="12" t="s">
        <v>72</v>
      </c>
      <c r="I249" s="136">
        <v>44840</v>
      </c>
      <c r="J249" s="41">
        <v>4</v>
      </c>
      <c r="K249" s="41"/>
      <c r="L249" s="215">
        <v>4067134</v>
      </c>
      <c r="M249" s="215"/>
      <c r="N249" s="179" t="s">
        <v>228</v>
      </c>
      <c r="O249" s="233"/>
      <c r="P249" s="233" t="s">
        <v>40</v>
      </c>
      <c r="Q249" s="233" t="s">
        <v>39</v>
      </c>
      <c r="R249" s="233" t="s">
        <v>39</v>
      </c>
      <c r="S249" s="233" t="s">
        <v>39</v>
      </c>
      <c r="T249" s="233" t="s">
        <v>39</v>
      </c>
      <c r="U249" s="233" t="s">
        <v>39</v>
      </c>
      <c r="V249" s="233" t="s">
        <v>40</v>
      </c>
      <c r="W249" s="232">
        <f t="shared" si="34"/>
        <v>5</v>
      </c>
      <c r="X249" s="161">
        <f t="shared" si="38"/>
        <v>2</v>
      </c>
      <c r="Y249" s="162">
        <f t="shared" si="40"/>
        <v>0.55555555555555558</v>
      </c>
      <c r="Z249" s="163">
        <f t="shared" si="39"/>
        <v>0.22222222222222221</v>
      </c>
      <c r="AA249" s="187" t="str">
        <f t="shared" si="37"/>
        <v>NO</v>
      </c>
      <c r="AB249" s="37"/>
      <c r="AC249" s="218" t="s">
        <v>539</v>
      </c>
      <c r="AD249" s="136">
        <v>44844</v>
      </c>
      <c r="AE249" s="136">
        <v>44845</v>
      </c>
      <c r="AF249" s="136"/>
      <c r="AG249" s="49" t="s">
        <v>3</v>
      </c>
      <c r="AH249" s="136">
        <v>44846</v>
      </c>
      <c r="AI249" s="136"/>
    </row>
    <row r="250" spans="1:35" s="244" customFormat="1" ht="105.6" hidden="1" x14ac:dyDescent="0.3">
      <c r="A250" s="167">
        <v>10</v>
      </c>
      <c r="B250" s="66" t="s">
        <v>518</v>
      </c>
      <c r="C250" s="242" t="s">
        <v>216</v>
      </c>
      <c r="D250" s="253">
        <v>1</v>
      </c>
      <c r="E250" s="41" t="s">
        <v>187</v>
      </c>
      <c r="F250" s="41">
        <v>540</v>
      </c>
      <c r="G250" s="41">
        <v>2021</v>
      </c>
      <c r="H250" s="41" t="s">
        <v>76</v>
      </c>
      <c r="I250" s="136">
        <v>44841</v>
      </c>
      <c r="J250" s="41">
        <v>3</v>
      </c>
      <c r="K250" s="41">
        <v>3</v>
      </c>
      <c r="L250" s="215">
        <v>232240462</v>
      </c>
      <c r="M250" s="215"/>
      <c r="N250" s="179" t="s">
        <v>217</v>
      </c>
      <c r="O250" s="179" t="s">
        <v>39</v>
      </c>
      <c r="P250" s="201" t="s">
        <v>39</v>
      </c>
      <c r="Q250" s="491" t="s">
        <v>40</v>
      </c>
      <c r="R250" s="491" t="s">
        <v>40</v>
      </c>
      <c r="S250" s="201" t="s">
        <v>39</v>
      </c>
      <c r="T250" s="491" t="s">
        <v>40</v>
      </c>
      <c r="U250" s="201" t="s">
        <v>39</v>
      </c>
      <c r="V250" s="491" t="s">
        <v>40</v>
      </c>
      <c r="W250" s="232">
        <f t="shared" si="34"/>
        <v>4</v>
      </c>
      <c r="X250" s="161">
        <f t="shared" si="38"/>
        <v>4</v>
      </c>
      <c r="Y250" s="162">
        <f t="shared" si="40"/>
        <v>0.44444444444444442</v>
      </c>
      <c r="Z250" s="163">
        <f t="shared" si="39"/>
        <v>0.44444444444444442</v>
      </c>
      <c r="AA250" s="187" t="str">
        <f t="shared" si="37"/>
        <v>NO</v>
      </c>
      <c r="AB250" s="501" t="s">
        <v>40</v>
      </c>
      <c r="AC250" s="206" t="s">
        <v>540</v>
      </c>
      <c r="AD250" s="238">
        <v>44845</v>
      </c>
      <c r="AE250" s="136">
        <v>44854</v>
      </c>
      <c r="AF250" s="136"/>
      <c r="AG250" s="124"/>
      <c r="AH250" s="331"/>
      <c r="AI250" s="136"/>
    </row>
    <row r="251" spans="1:35" ht="69" hidden="1" x14ac:dyDescent="0.3">
      <c r="A251" s="1">
        <v>10</v>
      </c>
      <c r="B251" s="12" t="s">
        <v>518</v>
      </c>
      <c r="C251" s="32" t="s">
        <v>541</v>
      </c>
      <c r="D251" s="36">
        <v>1</v>
      </c>
      <c r="E251" s="12" t="s">
        <v>187</v>
      </c>
      <c r="F251" s="12">
        <v>365</v>
      </c>
      <c r="G251" s="12">
        <v>2022</v>
      </c>
      <c r="H251" s="12" t="s">
        <v>67</v>
      </c>
      <c r="I251" s="13">
        <v>44840</v>
      </c>
      <c r="J251" s="12">
        <v>1</v>
      </c>
      <c r="K251" s="12">
        <v>1</v>
      </c>
      <c r="L251" s="14">
        <v>33709650</v>
      </c>
      <c r="M251" s="14"/>
      <c r="N251" s="134" t="s">
        <v>542</v>
      </c>
      <c r="O251" s="37" t="s">
        <v>39</v>
      </c>
      <c r="P251" s="37" t="s">
        <v>39</v>
      </c>
      <c r="Q251" s="37" t="s">
        <v>39</v>
      </c>
      <c r="R251" s="37" t="s">
        <v>40</v>
      </c>
      <c r="S251" s="37" t="s">
        <v>39</v>
      </c>
      <c r="T251" s="37" t="s">
        <v>40</v>
      </c>
      <c r="U251" s="37" t="s">
        <v>39</v>
      </c>
      <c r="V251" s="37" t="s">
        <v>39</v>
      </c>
      <c r="W251" s="232">
        <f t="shared" si="34"/>
        <v>6</v>
      </c>
      <c r="X251" s="161">
        <f t="shared" si="38"/>
        <v>2</v>
      </c>
      <c r="Y251" s="162">
        <f t="shared" si="40"/>
        <v>0.66666666666666663</v>
      </c>
      <c r="Z251" s="163">
        <f t="shared" si="39"/>
        <v>0.22222222222222221</v>
      </c>
      <c r="AA251" s="187" t="str">
        <f t="shared" si="37"/>
        <v>NO</v>
      </c>
      <c r="AB251" s="143"/>
      <c r="AC251" s="531" t="s">
        <v>543</v>
      </c>
      <c r="AD251" s="13">
        <v>44841</v>
      </c>
      <c r="AE251" s="510"/>
      <c r="AF251" s="553"/>
      <c r="AG251" s="49" t="s">
        <v>4</v>
      </c>
      <c r="AH251" s="136"/>
      <c r="AI251" s="38"/>
    </row>
    <row r="252" spans="1:35" ht="27.6" hidden="1" x14ac:dyDescent="0.3">
      <c r="A252" s="1">
        <v>10</v>
      </c>
      <c r="B252" s="33" t="s">
        <v>518</v>
      </c>
      <c r="C252" s="254" t="s">
        <v>544</v>
      </c>
      <c r="D252" s="33"/>
      <c r="E252" s="33"/>
      <c r="F252" s="33">
        <v>367</v>
      </c>
      <c r="G252" s="33">
        <v>2022</v>
      </c>
      <c r="H252" s="254" t="s">
        <v>113</v>
      </c>
      <c r="I252" s="34">
        <v>44840</v>
      </c>
      <c r="J252" s="33">
        <v>2</v>
      </c>
      <c r="K252" s="33">
        <v>14</v>
      </c>
      <c r="L252" s="255">
        <v>40450608</v>
      </c>
      <c r="M252" s="255"/>
      <c r="N252" s="155" t="s">
        <v>545</v>
      </c>
      <c r="O252" s="143" t="s">
        <v>510</v>
      </c>
      <c r="P252" s="143" t="s">
        <v>40</v>
      </c>
      <c r="Q252" s="143" t="s">
        <v>510</v>
      </c>
      <c r="R252" s="143" t="s">
        <v>510</v>
      </c>
      <c r="S252" s="143" t="s">
        <v>510</v>
      </c>
      <c r="T252" s="143" t="s">
        <v>510</v>
      </c>
      <c r="U252" s="143" t="s">
        <v>510</v>
      </c>
      <c r="V252" s="143" t="s">
        <v>39</v>
      </c>
      <c r="W252" s="232">
        <f t="shared" si="34"/>
        <v>1</v>
      </c>
      <c r="X252" s="161">
        <f t="shared" si="38"/>
        <v>1</v>
      </c>
      <c r="Y252" s="162">
        <f t="shared" si="40"/>
        <v>0.1111111111111111</v>
      </c>
      <c r="Z252" s="163">
        <f t="shared" si="39"/>
        <v>0.1111111111111111</v>
      </c>
      <c r="AA252" s="187" t="str">
        <f t="shared" si="37"/>
        <v>NO</v>
      </c>
      <c r="AB252" s="143"/>
      <c r="AC252" s="530"/>
      <c r="AD252" s="34"/>
      <c r="AE252" s="34"/>
      <c r="AF252" s="34"/>
      <c r="AG252" s="49" t="s">
        <v>3</v>
      </c>
      <c r="AH252" s="136"/>
      <c r="AI252" s="34"/>
    </row>
    <row r="253" spans="1:35" ht="38.25" hidden="1" customHeight="1" x14ac:dyDescent="0.3">
      <c r="A253" s="1">
        <v>10</v>
      </c>
      <c r="B253" s="324" t="s">
        <v>518</v>
      </c>
      <c r="C253" s="242" t="s">
        <v>108</v>
      </c>
      <c r="D253" s="418">
        <v>0.66659999999999997</v>
      </c>
      <c r="E253" s="41" t="s">
        <v>439</v>
      </c>
      <c r="F253" s="41">
        <v>277</v>
      </c>
      <c r="G253" s="41">
        <v>2021</v>
      </c>
      <c r="H253" s="242" t="s">
        <v>113</v>
      </c>
      <c r="I253" s="136">
        <v>44841</v>
      </c>
      <c r="J253" s="41">
        <v>4</v>
      </c>
      <c r="K253" s="41"/>
      <c r="L253" s="215">
        <v>643500000</v>
      </c>
      <c r="M253" s="215"/>
      <c r="N253" s="179" t="s">
        <v>441</v>
      </c>
      <c r="O253" s="328" t="s">
        <v>39</v>
      </c>
      <c r="P253" s="156" t="s">
        <v>39</v>
      </c>
      <c r="Q253" s="156" t="s">
        <v>40</v>
      </c>
      <c r="R253" s="156" t="s">
        <v>510</v>
      </c>
      <c r="S253" s="156" t="s">
        <v>510</v>
      </c>
      <c r="T253" s="156" t="s">
        <v>510</v>
      </c>
      <c r="U253" s="156" t="s">
        <v>510</v>
      </c>
      <c r="V253" s="156" t="s">
        <v>39</v>
      </c>
      <c r="W253" s="232">
        <f t="shared" si="34"/>
        <v>3</v>
      </c>
      <c r="X253" s="161">
        <f t="shared" si="38"/>
        <v>1</v>
      </c>
      <c r="Y253" s="162">
        <f t="shared" si="40"/>
        <v>0.33333333333333331</v>
      </c>
      <c r="Z253" s="163">
        <f t="shared" si="39"/>
        <v>0.1111111111111111</v>
      </c>
      <c r="AA253" s="290" t="str">
        <f t="shared" si="37"/>
        <v>NO</v>
      </c>
      <c r="AB253" s="156"/>
      <c r="AC253" s="279"/>
      <c r="AD253" s="251"/>
      <c r="AE253" s="251"/>
      <c r="AF253" s="251"/>
      <c r="AG253" s="251"/>
      <c r="AH253" s="251"/>
      <c r="AI253" s="251"/>
    </row>
    <row r="254" spans="1:35" ht="71.25" hidden="1" customHeight="1" x14ac:dyDescent="0.3">
      <c r="A254" s="1">
        <v>10</v>
      </c>
      <c r="B254" s="324" t="s">
        <v>518</v>
      </c>
      <c r="C254" s="261" t="s">
        <v>108</v>
      </c>
      <c r="D254" s="421">
        <v>0.1666</v>
      </c>
      <c r="E254" s="62" t="s">
        <v>439</v>
      </c>
      <c r="F254" s="62">
        <v>278</v>
      </c>
      <c r="G254" s="62">
        <v>2021</v>
      </c>
      <c r="H254" s="261" t="s">
        <v>113</v>
      </c>
      <c r="I254" s="251">
        <v>44841</v>
      </c>
      <c r="J254" s="62">
        <v>1</v>
      </c>
      <c r="K254" s="62">
        <v>6</v>
      </c>
      <c r="L254" s="258">
        <v>9018122</v>
      </c>
      <c r="M254" s="258"/>
      <c r="N254" s="235" t="s">
        <v>441</v>
      </c>
      <c r="O254" s="328" t="s">
        <v>39</v>
      </c>
      <c r="P254" s="196" t="s">
        <v>39</v>
      </c>
      <c r="Q254" s="196" t="s">
        <v>40</v>
      </c>
      <c r="R254" s="156" t="s">
        <v>510</v>
      </c>
      <c r="S254" s="156" t="s">
        <v>510</v>
      </c>
      <c r="T254" s="196" t="s">
        <v>40</v>
      </c>
      <c r="U254" s="196" t="s">
        <v>510</v>
      </c>
      <c r="V254" s="156" t="s">
        <v>39</v>
      </c>
      <c r="W254" s="232">
        <f t="shared" si="34"/>
        <v>3</v>
      </c>
      <c r="X254" s="161">
        <f t="shared" si="38"/>
        <v>2</v>
      </c>
      <c r="Y254" s="162">
        <f t="shared" si="40"/>
        <v>0.33333333333333331</v>
      </c>
      <c r="Z254" s="289">
        <f t="shared" si="39"/>
        <v>0.22222222222222221</v>
      </c>
      <c r="AA254" s="173" t="str">
        <f t="shared" si="37"/>
        <v>NO</v>
      </c>
      <c r="AB254" s="196"/>
      <c r="AC254" s="532" t="s">
        <v>546</v>
      </c>
      <c r="AD254" s="13">
        <v>44845</v>
      </c>
      <c r="AE254" s="136"/>
      <c r="AF254" s="136"/>
      <c r="AG254" s="49" t="s">
        <v>4</v>
      </c>
      <c r="AH254" s="136"/>
      <c r="AI254" s="136"/>
    </row>
    <row r="255" spans="1:35" ht="27.6" hidden="1" x14ac:dyDescent="0.3">
      <c r="A255" s="1">
        <v>10</v>
      </c>
      <c r="B255" s="41" t="s">
        <v>518</v>
      </c>
      <c r="C255" s="242" t="s">
        <v>108</v>
      </c>
      <c r="D255" s="418">
        <v>0.33329999999999999</v>
      </c>
      <c r="E255" s="41" t="s">
        <v>439</v>
      </c>
      <c r="F255" s="41">
        <v>278</v>
      </c>
      <c r="G255" s="41">
        <v>2021</v>
      </c>
      <c r="H255" s="242" t="s">
        <v>113</v>
      </c>
      <c r="I255" s="136">
        <v>44841</v>
      </c>
      <c r="J255" s="41">
        <v>2</v>
      </c>
      <c r="K255" s="41">
        <v>6</v>
      </c>
      <c r="L255" s="215">
        <v>8678888</v>
      </c>
      <c r="M255" s="215"/>
      <c r="N255" s="179" t="s">
        <v>441</v>
      </c>
      <c r="O255" s="153" t="s">
        <v>39</v>
      </c>
      <c r="P255" s="37" t="s">
        <v>40</v>
      </c>
      <c r="Q255" s="37" t="s">
        <v>40</v>
      </c>
      <c r="R255" s="37" t="s">
        <v>510</v>
      </c>
      <c r="S255" s="37" t="s">
        <v>510</v>
      </c>
      <c r="T255" s="37" t="s">
        <v>40</v>
      </c>
      <c r="U255" s="37" t="s">
        <v>510</v>
      </c>
      <c r="V255" s="37" t="s">
        <v>39</v>
      </c>
      <c r="W255" s="232">
        <f t="shared" si="34"/>
        <v>2</v>
      </c>
      <c r="X255" s="161">
        <f t="shared" si="38"/>
        <v>3</v>
      </c>
      <c r="Y255" s="162">
        <f t="shared" si="40"/>
        <v>0.22222222222222221</v>
      </c>
      <c r="Z255" s="163">
        <f t="shared" si="39"/>
        <v>0.33333333333333331</v>
      </c>
      <c r="AA255" s="291" t="str">
        <f t="shared" si="37"/>
        <v>NO</v>
      </c>
      <c r="AB255" s="37"/>
      <c r="AC255" s="278" t="s">
        <v>547</v>
      </c>
      <c r="AD255" s="251">
        <v>44841</v>
      </c>
      <c r="AE255" s="251"/>
      <c r="AF255" s="251"/>
      <c r="AG255" s="49" t="s">
        <v>4</v>
      </c>
      <c r="AH255" s="251"/>
      <c r="AI255" s="251"/>
    </row>
    <row r="256" spans="1:35" s="244" customFormat="1" ht="129.75" hidden="1" customHeight="1" x14ac:dyDescent="0.3">
      <c r="A256" s="1">
        <v>10</v>
      </c>
      <c r="B256" s="263" t="s">
        <v>518</v>
      </c>
      <c r="C256" s="262" t="s">
        <v>450</v>
      </c>
      <c r="D256" s="376">
        <v>0.21</v>
      </c>
      <c r="E256" s="429" t="s">
        <v>314</v>
      </c>
      <c r="F256" s="263">
        <v>371</v>
      </c>
      <c r="G256" s="263">
        <v>2022</v>
      </c>
      <c r="H256" s="12" t="s">
        <v>87</v>
      </c>
      <c r="I256" s="217">
        <v>44841</v>
      </c>
      <c r="J256" s="263">
        <v>3</v>
      </c>
      <c r="K256" s="263">
        <v>9</v>
      </c>
      <c r="L256" s="450">
        <v>7494708</v>
      </c>
      <c r="M256" s="450"/>
      <c r="N256" s="221" t="s">
        <v>235</v>
      </c>
      <c r="O256" s="233" t="s">
        <v>39</v>
      </c>
      <c r="P256" s="233" t="s">
        <v>39</v>
      </c>
      <c r="Q256" s="233" t="s">
        <v>39</v>
      </c>
      <c r="R256" s="233" t="s">
        <v>39</v>
      </c>
      <c r="S256" s="233" t="s">
        <v>39</v>
      </c>
      <c r="T256" s="233" t="s">
        <v>39</v>
      </c>
      <c r="U256" s="233" t="s">
        <v>39</v>
      </c>
      <c r="V256" s="233" t="s">
        <v>39</v>
      </c>
      <c r="W256" s="232">
        <f t="shared" si="34"/>
        <v>8</v>
      </c>
      <c r="X256" s="161">
        <f t="shared" si="38"/>
        <v>0</v>
      </c>
      <c r="Y256" s="162">
        <f t="shared" si="40"/>
        <v>0.88888888888888884</v>
      </c>
      <c r="Z256" s="163">
        <f t="shared" si="39"/>
        <v>0</v>
      </c>
      <c r="AA256" s="187" t="str">
        <f t="shared" si="37"/>
        <v>NO</v>
      </c>
      <c r="AB256" s="233"/>
      <c r="AC256" s="206" t="s">
        <v>548</v>
      </c>
      <c r="AD256" s="136"/>
      <c r="AE256" s="136"/>
      <c r="AF256" s="136"/>
      <c r="AG256" s="49" t="s">
        <v>3</v>
      </c>
      <c r="AH256" s="136">
        <v>44844</v>
      </c>
      <c r="AI256" s="136"/>
    </row>
    <row r="257" spans="1:35" s="266" customFormat="1" ht="27.6" hidden="1" x14ac:dyDescent="0.3">
      <c r="A257" s="1">
        <v>11</v>
      </c>
      <c r="B257" s="263" t="s">
        <v>518</v>
      </c>
      <c r="C257" s="404" t="s">
        <v>74</v>
      </c>
      <c r="D257" s="416">
        <v>0.55000000000000004</v>
      </c>
      <c r="E257" s="55" t="s">
        <v>75</v>
      </c>
      <c r="F257" s="55">
        <v>85202</v>
      </c>
      <c r="G257" s="55">
        <v>2022</v>
      </c>
      <c r="H257" s="359" t="s">
        <v>76</v>
      </c>
      <c r="I257" s="439">
        <v>44812</v>
      </c>
      <c r="J257" s="263">
        <v>8</v>
      </c>
      <c r="K257" s="263">
        <v>11</v>
      </c>
      <c r="L257" s="264">
        <v>19660201</v>
      </c>
      <c r="M257" s="264"/>
      <c r="N257" s="472" t="s">
        <v>77</v>
      </c>
      <c r="O257" s="233" t="s">
        <v>39</v>
      </c>
      <c r="P257" s="233" t="s">
        <v>39</v>
      </c>
      <c r="Q257" s="233" t="s">
        <v>39</v>
      </c>
      <c r="R257" s="233" t="s">
        <v>39</v>
      </c>
      <c r="S257" s="233" t="s">
        <v>39</v>
      </c>
      <c r="T257" s="233" t="s">
        <v>39</v>
      </c>
      <c r="U257" s="233" t="s">
        <v>39</v>
      </c>
      <c r="V257" s="488" t="s">
        <v>40</v>
      </c>
      <c r="W257" s="232">
        <f t="shared" si="34"/>
        <v>7</v>
      </c>
      <c r="X257" s="161">
        <f t="shared" si="38"/>
        <v>1</v>
      </c>
      <c r="Y257" s="162">
        <f t="shared" si="40"/>
        <v>0.77777777777777779</v>
      </c>
      <c r="Z257" s="163">
        <f t="shared" si="39"/>
        <v>0.1111111111111111</v>
      </c>
      <c r="AA257" s="187" t="str">
        <f t="shared" si="37"/>
        <v>NO</v>
      </c>
      <c r="AB257" s="233"/>
      <c r="AC257" s="281" t="s">
        <v>549</v>
      </c>
      <c r="AD257" s="315">
        <v>44841</v>
      </c>
      <c r="AE257" s="315"/>
      <c r="AF257" s="315"/>
      <c r="AG257" s="349" t="s">
        <v>3</v>
      </c>
      <c r="AH257" s="561">
        <v>44844</v>
      </c>
      <c r="AI257" s="315"/>
    </row>
    <row r="258" spans="1:35" s="244" customFormat="1" ht="55.2" hidden="1" x14ac:dyDescent="0.3">
      <c r="A258" s="1">
        <v>10</v>
      </c>
      <c r="B258" s="41" t="s">
        <v>518</v>
      </c>
      <c r="C258" s="406" t="s">
        <v>550</v>
      </c>
      <c r="D258" s="426"/>
      <c r="E258" s="414" t="s">
        <v>314</v>
      </c>
      <c r="F258" s="414">
        <v>373</v>
      </c>
      <c r="G258" s="414">
        <v>2022</v>
      </c>
      <c r="H258" s="139" t="s">
        <v>113</v>
      </c>
      <c r="I258" s="269">
        <v>44841</v>
      </c>
      <c r="J258" s="62">
        <v>3</v>
      </c>
      <c r="K258" s="62"/>
      <c r="L258" s="258">
        <v>86916288</v>
      </c>
      <c r="M258" s="466" t="s">
        <v>437</v>
      </c>
      <c r="N258" s="201" t="s">
        <v>232</v>
      </c>
      <c r="O258" s="233" t="s">
        <v>39</v>
      </c>
      <c r="P258" s="233" t="s">
        <v>510</v>
      </c>
      <c r="Q258" s="233" t="s">
        <v>40</v>
      </c>
      <c r="R258" s="233" t="s">
        <v>40</v>
      </c>
      <c r="S258" s="233" t="s">
        <v>39</v>
      </c>
      <c r="T258" s="233" t="s">
        <v>39</v>
      </c>
      <c r="U258" s="233" t="s">
        <v>40</v>
      </c>
      <c r="V258" s="233" t="s">
        <v>39</v>
      </c>
      <c r="W258" s="232">
        <f t="shared" si="34"/>
        <v>4</v>
      </c>
      <c r="X258" s="161">
        <f t="shared" si="38"/>
        <v>3</v>
      </c>
      <c r="Y258" s="162">
        <f t="shared" si="40"/>
        <v>0.44444444444444442</v>
      </c>
      <c r="Z258" s="163">
        <f t="shared" si="39"/>
        <v>0.33333333333333331</v>
      </c>
      <c r="AA258" s="187" t="str">
        <f t="shared" si="37"/>
        <v>NO</v>
      </c>
      <c r="AB258" s="233"/>
      <c r="AC258" s="542" t="s">
        <v>551</v>
      </c>
      <c r="AD258" s="136">
        <v>44841</v>
      </c>
      <c r="AE258" s="136"/>
      <c r="AF258" s="136"/>
      <c r="AG258" s="76" t="s">
        <v>4</v>
      </c>
      <c r="AH258" s="136"/>
      <c r="AI258" s="136"/>
    </row>
    <row r="259" spans="1:35" ht="234.75" hidden="1" customHeight="1" x14ac:dyDescent="0.3">
      <c r="A259" s="1">
        <v>10</v>
      </c>
      <c r="B259" s="41" t="s">
        <v>518</v>
      </c>
      <c r="C259" s="102" t="s">
        <v>552</v>
      </c>
      <c r="D259" s="270">
        <v>1</v>
      </c>
      <c r="E259" s="41" t="s">
        <v>553</v>
      </c>
      <c r="F259" s="41">
        <v>96030</v>
      </c>
      <c r="G259" s="41">
        <v>2022</v>
      </c>
      <c r="H259" s="437" t="s">
        <v>87</v>
      </c>
      <c r="I259" s="202">
        <v>44841</v>
      </c>
      <c r="J259" s="41">
        <v>1</v>
      </c>
      <c r="K259" s="41">
        <v>1</v>
      </c>
      <c r="L259" s="215">
        <v>8845653</v>
      </c>
      <c r="M259" s="287"/>
      <c r="N259" s="257" t="s">
        <v>81</v>
      </c>
      <c r="O259" s="37" t="s">
        <v>39</v>
      </c>
      <c r="P259" s="37" t="s">
        <v>39</v>
      </c>
      <c r="Q259" s="37" t="s">
        <v>39</v>
      </c>
      <c r="R259" s="37" t="s">
        <v>39</v>
      </c>
      <c r="S259" s="37" t="s">
        <v>39</v>
      </c>
      <c r="T259" s="37" t="s">
        <v>39</v>
      </c>
      <c r="U259" s="37" t="s">
        <v>39</v>
      </c>
      <c r="V259" s="37" t="s">
        <v>40</v>
      </c>
      <c r="W259" s="232">
        <f t="shared" si="34"/>
        <v>7</v>
      </c>
      <c r="X259" s="161">
        <f t="shared" si="38"/>
        <v>1</v>
      </c>
      <c r="Y259" s="162">
        <f t="shared" si="40"/>
        <v>0.77777777777777779</v>
      </c>
      <c r="Z259" s="163">
        <f t="shared" si="39"/>
        <v>0.1111111111111111</v>
      </c>
      <c r="AA259" s="187" t="str">
        <f t="shared" si="37"/>
        <v>NO</v>
      </c>
      <c r="AB259" s="37"/>
      <c r="AC259" s="278" t="s">
        <v>554</v>
      </c>
      <c r="AD259" s="315">
        <v>44841</v>
      </c>
      <c r="AE259" s="217">
        <v>44846</v>
      </c>
      <c r="AF259" s="217">
        <v>44846</v>
      </c>
      <c r="AG259" s="49" t="s">
        <v>3</v>
      </c>
      <c r="AH259" s="217">
        <v>44846</v>
      </c>
      <c r="AI259" s="217"/>
    </row>
    <row r="260" spans="1:35" ht="27.6" hidden="1" x14ac:dyDescent="0.3">
      <c r="A260" s="1">
        <v>10</v>
      </c>
      <c r="B260" s="67" t="s">
        <v>518</v>
      </c>
      <c r="C260" s="32" t="s">
        <v>555</v>
      </c>
      <c r="D260" s="128"/>
      <c r="E260" s="128" t="s">
        <v>556</v>
      </c>
      <c r="F260" s="128">
        <v>94333</v>
      </c>
      <c r="G260" s="128">
        <v>2022</v>
      </c>
      <c r="H260" s="139" t="s">
        <v>113</v>
      </c>
      <c r="I260" s="181">
        <v>44841</v>
      </c>
      <c r="J260" s="128">
        <v>1</v>
      </c>
      <c r="K260" s="128">
        <v>1</v>
      </c>
      <c r="L260" s="259">
        <v>102774000</v>
      </c>
      <c r="M260" s="259"/>
      <c r="N260" s="190" t="s">
        <v>81</v>
      </c>
      <c r="O260" s="268" t="s">
        <v>39</v>
      </c>
      <c r="P260" s="268" t="s">
        <v>39</v>
      </c>
      <c r="Q260" s="268" t="s">
        <v>39</v>
      </c>
      <c r="R260" s="268" t="s">
        <v>39</v>
      </c>
      <c r="S260" s="268" t="s">
        <v>39</v>
      </c>
      <c r="T260" s="268" t="s">
        <v>39</v>
      </c>
      <c r="U260" s="268" t="s">
        <v>39</v>
      </c>
      <c r="V260" s="268" t="s">
        <v>39</v>
      </c>
      <c r="W260" s="232">
        <f t="shared" si="34"/>
        <v>8</v>
      </c>
      <c r="X260" s="161">
        <f t="shared" si="38"/>
        <v>0</v>
      </c>
      <c r="Y260" s="162">
        <f t="shared" si="40"/>
        <v>0.88888888888888884</v>
      </c>
      <c r="Z260" s="163">
        <f t="shared" si="39"/>
        <v>0</v>
      </c>
      <c r="AA260" s="187" t="str">
        <f t="shared" si="37"/>
        <v>NO</v>
      </c>
      <c r="AB260" s="15"/>
      <c r="AC260" s="218" t="s">
        <v>557</v>
      </c>
      <c r="AD260" s="136">
        <v>44841</v>
      </c>
      <c r="AE260" s="182"/>
      <c r="AF260" s="124"/>
      <c r="AG260" s="49" t="s">
        <v>3</v>
      </c>
      <c r="AH260" s="124"/>
      <c r="AI260" s="124"/>
    </row>
    <row r="261" spans="1:35" ht="409.6" x14ac:dyDescent="0.3">
      <c r="A261" s="1">
        <v>10</v>
      </c>
      <c r="B261" s="67" t="s">
        <v>518</v>
      </c>
      <c r="C261" s="139" t="s">
        <v>558</v>
      </c>
      <c r="D261" s="131"/>
      <c r="E261" s="23" t="s">
        <v>66</v>
      </c>
      <c r="F261" s="67">
        <v>407</v>
      </c>
      <c r="G261" s="67">
        <v>2022</v>
      </c>
      <c r="H261" s="12" t="s">
        <v>67</v>
      </c>
      <c r="I261" s="68">
        <v>44837</v>
      </c>
      <c r="J261" s="67">
        <v>1</v>
      </c>
      <c r="K261" s="67">
        <v>1</v>
      </c>
      <c r="L261" s="14">
        <v>5426161000</v>
      </c>
      <c r="M261" s="14"/>
      <c r="N261" s="190" t="s">
        <v>559</v>
      </c>
      <c r="O261" s="488" t="s">
        <v>40</v>
      </c>
      <c r="P261" s="488" t="s">
        <v>40</v>
      </c>
      <c r="Q261" s="488" t="s">
        <v>40</v>
      </c>
      <c r="R261" s="268" t="s">
        <v>39</v>
      </c>
      <c r="S261" s="268" t="s">
        <v>39</v>
      </c>
      <c r="T261" s="268" t="s">
        <v>39</v>
      </c>
      <c r="U261" s="268" t="s">
        <v>39</v>
      </c>
      <c r="V261" s="488" t="s">
        <v>40</v>
      </c>
      <c r="W261" s="232">
        <f t="shared" si="34"/>
        <v>4</v>
      </c>
      <c r="X261" s="161">
        <f t="shared" si="38"/>
        <v>4</v>
      </c>
      <c r="Y261" s="162">
        <f t="shared" si="40"/>
        <v>0.44444444444444442</v>
      </c>
      <c r="Z261" s="163">
        <f t="shared" si="39"/>
        <v>0.44444444444444442</v>
      </c>
      <c r="AA261" s="187" t="str">
        <f t="shared" si="37"/>
        <v>NO</v>
      </c>
      <c r="AB261" s="70"/>
      <c r="AC261" s="544" t="s">
        <v>560</v>
      </c>
      <c r="AD261" s="551">
        <v>44816</v>
      </c>
      <c r="AE261" s="123"/>
      <c r="AF261" s="68"/>
      <c r="AG261" s="49" t="s">
        <v>4</v>
      </c>
      <c r="AH261" s="68"/>
      <c r="AI261" s="68"/>
    </row>
    <row r="262" spans="1:35" s="244" customFormat="1" ht="41.4" hidden="1" x14ac:dyDescent="0.3">
      <c r="A262" s="1">
        <v>10</v>
      </c>
      <c r="B262" s="41" t="s">
        <v>518</v>
      </c>
      <c r="C262" s="242" t="s">
        <v>186</v>
      </c>
      <c r="D262" s="270">
        <v>0.65</v>
      </c>
      <c r="E262" s="41" t="s">
        <v>187</v>
      </c>
      <c r="F262" s="41">
        <v>364</v>
      </c>
      <c r="G262" s="41">
        <v>2022</v>
      </c>
      <c r="H262" s="40" t="s">
        <v>76</v>
      </c>
      <c r="I262" s="136">
        <v>44840</v>
      </c>
      <c r="J262" s="41">
        <v>6</v>
      </c>
      <c r="K262" s="41">
        <v>8</v>
      </c>
      <c r="L262" s="215">
        <v>78885310</v>
      </c>
      <c r="M262" s="6"/>
      <c r="N262" s="134" t="s">
        <v>116</v>
      </c>
      <c r="O262" s="233" t="s">
        <v>39</v>
      </c>
      <c r="P262" s="488" t="s">
        <v>40</v>
      </c>
      <c r="Q262" s="488" t="s">
        <v>40</v>
      </c>
      <c r="R262" s="233" t="s">
        <v>39</v>
      </c>
      <c r="S262" s="233" t="s">
        <v>39</v>
      </c>
      <c r="T262" s="488" t="s">
        <v>40</v>
      </c>
      <c r="U262" s="233" t="s">
        <v>39</v>
      </c>
      <c r="V262" s="233" t="s">
        <v>40</v>
      </c>
      <c r="W262" s="232">
        <f t="shared" si="34"/>
        <v>4</v>
      </c>
      <c r="X262" s="161">
        <f t="shared" si="38"/>
        <v>4</v>
      </c>
      <c r="Y262" s="162">
        <f t="shared" si="40"/>
        <v>0.44444444444444442</v>
      </c>
      <c r="Z262" s="163">
        <f t="shared" si="39"/>
        <v>0.44444444444444442</v>
      </c>
      <c r="AA262" s="187" t="str">
        <f t="shared" si="37"/>
        <v>NO</v>
      </c>
      <c r="AB262" s="37" t="s">
        <v>443</v>
      </c>
      <c r="AC262" s="317" t="s">
        <v>561</v>
      </c>
      <c r="AD262" s="217">
        <v>44841</v>
      </c>
      <c r="AE262" s="136"/>
      <c r="AF262" s="136"/>
      <c r="AG262" s="49" t="s">
        <v>3</v>
      </c>
      <c r="AH262" s="200">
        <v>44844</v>
      </c>
      <c r="AI262" s="136"/>
    </row>
    <row r="263" spans="1:35" s="244" customFormat="1" ht="27.6" hidden="1" x14ac:dyDescent="0.3">
      <c r="A263" s="1">
        <v>10</v>
      </c>
      <c r="B263" s="41" t="s">
        <v>518</v>
      </c>
      <c r="C263" s="242" t="s">
        <v>239</v>
      </c>
      <c r="D263" s="270">
        <v>0.2</v>
      </c>
      <c r="E263" s="41" t="s">
        <v>187</v>
      </c>
      <c r="F263" s="41">
        <v>455</v>
      </c>
      <c r="G263" s="41">
        <v>2021</v>
      </c>
      <c r="H263" s="41" t="s">
        <v>76</v>
      </c>
      <c r="I263" s="136">
        <v>44812</v>
      </c>
      <c r="J263" s="41">
        <v>1</v>
      </c>
      <c r="K263" s="41">
        <v>4</v>
      </c>
      <c r="L263" s="215">
        <v>205315385</v>
      </c>
      <c r="M263" s="6"/>
      <c r="N263" s="134" t="s">
        <v>442</v>
      </c>
      <c r="O263" s="233" t="s">
        <v>39</v>
      </c>
      <c r="P263" s="233" t="s">
        <v>39</v>
      </c>
      <c r="Q263" s="233" t="s">
        <v>39</v>
      </c>
      <c r="R263" s="233" t="s">
        <v>39</v>
      </c>
      <c r="S263" s="233" t="s">
        <v>39</v>
      </c>
      <c r="T263" s="233" t="s">
        <v>39</v>
      </c>
      <c r="U263" s="233" t="s">
        <v>39</v>
      </c>
      <c r="V263" s="233" t="s">
        <v>39</v>
      </c>
      <c r="W263" s="232">
        <f t="shared" si="34"/>
        <v>8</v>
      </c>
      <c r="X263" s="161">
        <f t="shared" si="38"/>
        <v>0</v>
      </c>
      <c r="Y263" s="162">
        <f t="shared" si="40"/>
        <v>0.88888888888888884</v>
      </c>
      <c r="Z263" s="163">
        <f t="shared" si="39"/>
        <v>0</v>
      </c>
      <c r="AA263" s="187" t="str">
        <f t="shared" si="37"/>
        <v>NO</v>
      </c>
      <c r="AB263" s="37" t="s">
        <v>443</v>
      </c>
      <c r="AC263" s="278"/>
      <c r="AD263" s="251">
        <v>44838</v>
      </c>
      <c r="AE263" s="251"/>
      <c r="AF263" s="251"/>
      <c r="AG263" s="49" t="s">
        <v>3</v>
      </c>
      <c r="AH263" s="331">
        <v>44844</v>
      </c>
      <c r="AI263" s="251"/>
    </row>
    <row r="264" spans="1:35" ht="138" hidden="1" customHeight="1" x14ac:dyDescent="0.3">
      <c r="A264" s="1">
        <v>10</v>
      </c>
      <c r="B264" s="41" t="s">
        <v>518</v>
      </c>
      <c r="C264" s="32" t="s">
        <v>491</v>
      </c>
      <c r="D264" s="97">
        <v>1</v>
      </c>
      <c r="E264" s="12" t="s">
        <v>187</v>
      </c>
      <c r="F264" s="12">
        <v>587</v>
      </c>
      <c r="G264" s="12">
        <v>2020</v>
      </c>
      <c r="H264" s="12" t="s">
        <v>76</v>
      </c>
      <c r="I264" s="13">
        <v>44816</v>
      </c>
      <c r="J264" s="12">
        <v>1</v>
      </c>
      <c r="K264" s="12">
        <v>1</v>
      </c>
      <c r="L264" s="14">
        <v>24578484</v>
      </c>
      <c r="M264" s="14"/>
      <c r="N264" s="134" t="s">
        <v>402</v>
      </c>
      <c r="O264" s="156" t="s">
        <v>39</v>
      </c>
      <c r="P264" s="156" t="s">
        <v>39</v>
      </c>
      <c r="Q264" s="156" t="s">
        <v>39</v>
      </c>
      <c r="R264" s="156" t="s">
        <v>39</v>
      </c>
      <c r="S264" s="156" t="s">
        <v>39</v>
      </c>
      <c r="T264" s="156" t="s">
        <v>39</v>
      </c>
      <c r="U264" s="156" t="s">
        <v>39</v>
      </c>
      <c r="V264" s="156" t="s">
        <v>39</v>
      </c>
      <c r="W264" s="308">
        <f t="shared" ref="W264:W295" si="41">COUNTIF(O264:V264,"CUMPLE")</f>
        <v>8</v>
      </c>
      <c r="X264" s="175">
        <f t="shared" si="38"/>
        <v>0</v>
      </c>
      <c r="Y264" s="301">
        <f t="shared" si="40"/>
        <v>0.88888888888888884</v>
      </c>
      <c r="Z264" s="302">
        <f t="shared" si="39"/>
        <v>0</v>
      </c>
      <c r="AA264" s="290" t="str">
        <f t="shared" si="37"/>
        <v>NO</v>
      </c>
      <c r="AB264" s="37" t="s">
        <v>39</v>
      </c>
      <c r="AC264" s="218"/>
      <c r="AD264" s="251">
        <v>44817</v>
      </c>
      <c r="AE264" s="251"/>
      <c r="AF264" s="136"/>
      <c r="AG264" s="49" t="s">
        <v>3</v>
      </c>
      <c r="AH264" s="200">
        <v>44844</v>
      </c>
      <c r="AI264" s="136"/>
    </row>
    <row r="265" spans="1:35" s="244" customFormat="1" ht="14.4" hidden="1" x14ac:dyDescent="0.3">
      <c r="A265" s="1">
        <v>10</v>
      </c>
      <c r="B265" s="323" t="s">
        <v>518</v>
      </c>
      <c r="C265" s="325" t="s">
        <v>100</v>
      </c>
      <c r="D265" s="327"/>
      <c r="E265" s="323" t="s">
        <v>102</v>
      </c>
      <c r="F265" s="323">
        <v>353</v>
      </c>
      <c r="G265" s="323">
        <v>2021</v>
      </c>
      <c r="H265" s="323" t="s">
        <v>67</v>
      </c>
      <c r="I265" s="269">
        <v>44844</v>
      </c>
      <c r="J265" s="323">
        <v>12</v>
      </c>
      <c r="K265" s="323">
        <v>12</v>
      </c>
      <c r="L265" s="449">
        <v>12427780</v>
      </c>
      <c r="M265" s="326"/>
      <c r="N265" s="473" t="s">
        <v>228</v>
      </c>
      <c r="O265" s="153" t="s">
        <v>39</v>
      </c>
      <c r="P265" s="153" t="s">
        <v>39</v>
      </c>
      <c r="Q265" s="153" t="s">
        <v>39</v>
      </c>
      <c r="R265" s="153" t="s">
        <v>39</v>
      </c>
      <c r="S265" s="153" t="s">
        <v>39</v>
      </c>
      <c r="T265" s="153" t="s">
        <v>39</v>
      </c>
      <c r="U265" s="153" t="s">
        <v>39</v>
      </c>
      <c r="V265" s="153" t="s">
        <v>39</v>
      </c>
      <c r="W265" s="172">
        <f t="shared" si="41"/>
        <v>8</v>
      </c>
      <c r="X265" s="172">
        <f t="shared" si="38"/>
        <v>0</v>
      </c>
      <c r="Y265" s="299">
        <f t="shared" si="40"/>
        <v>0.88888888888888884</v>
      </c>
      <c r="Z265" s="299">
        <f t="shared" si="39"/>
        <v>0</v>
      </c>
      <c r="AA265" s="173" t="str">
        <f t="shared" si="37"/>
        <v>NO</v>
      </c>
      <c r="AB265" s="328" t="s">
        <v>40</v>
      </c>
      <c r="AC265" s="529"/>
      <c r="AD265" s="269">
        <v>44790</v>
      </c>
      <c r="AE265" s="269"/>
      <c r="AF265" s="269"/>
      <c r="AG265" s="49" t="s">
        <v>4</v>
      </c>
      <c r="AH265" s="269"/>
      <c r="AI265" s="269"/>
    </row>
    <row r="266" spans="1:35" ht="14.4" hidden="1" x14ac:dyDescent="0.3">
      <c r="A266" s="1">
        <v>10</v>
      </c>
      <c r="B266" s="323" t="s">
        <v>518</v>
      </c>
      <c r="C266" s="261" t="s">
        <v>562</v>
      </c>
      <c r="D266" s="62"/>
      <c r="E266" s="62" t="s">
        <v>187</v>
      </c>
      <c r="F266" s="62">
        <v>536</v>
      </c>
      <c r="G266" s="62">
        <v>2021</v>
      </c>
      <c r="H266" s="261" t="s">
        <v>113</v>
      </c>
      <c r="I266" s="251">
        <v>44845</v>
      </c>
      <c r="J266" s="62"/>
      <c r="K266" s="62"/>
      <c r="L266" s="258">
        <v>40756283</v>
      </c>
      <c r="M266" s="258"/>
      <c r="N266" s="309" t="s">
        <v>191</v>
      </c>
      <c r="O266" s="307" t="s">
        <v>39</v>
      </c>
      <c r="P266" s="307" t="s">
        <v>39</v>
      </c>
      <c r="Q266" s="307" t="s">
        <v>39</v>
      </c>
      <c r="R266" s="307" t="s">
        <v>39</v>
      </c>
      <c r="S266" s="307" t="s">
        <v>39</v>
      </c>
      <c r="T266" s="307" t="s">
        <v>39</v>
      </c>
      <c r="U266" s="307" t="s">
        <v>39</v>
      </c>
      <c r="V266" s="307" t="s">
        <v>39</v>
      </c>
      <c r="W266" s="310">
        <f t="shared" si="41"/>
        <v>8</v>
      </c>
      <c r="X266" s="310">
        <f t="shared" si="38"/>
        <v>0</v>
      </c>
      <c r="Y266" s="311">
        <f t="shared" si="40"/>
        <v>0.88888888888888884</v>
      </c>
      <c r="Z266" s="311">
        <f t="shared" si="39"/>
        <v>0</v>
      </c>
      <c r="AA266" s="312" t="str">
        <f t="shared" si="37"/>
        <v>NO</v>
      </c>
      <c r="AB266" s="328" t="s">
        <v>40</v>
      </c>
      <c r="AC266" s="279"/>
      <c r="AD266" s="251"/>
      <c r="AE266" s="251"/>
      <c r="AF266" s="252"/>
      <c r="AG266" s="251"/>
      <c r="AH266" s="296"/>
      <c r="AI266" s="251"/>
    </row>
    <row r="267" spans="1:35" ht="27.6" hidden="1" x14ac:dyDescent="0.3">
      <c r="A267" s="1">
        <v>10</v>
      </c>
      <c r="B267" s="323" t="s">
        <v>518</v>
      </c>
      <c r="C267" s="261" t="s">
        <v>563</v>
      </c>
      <c r="D267" s="256"/>
      <c r="E267" s="62" t="s">
        <v>187</v>
      </c>
      <c r="F267" s="41">
        <v>515</v>
      </c>
      <c r="G267" s="41">
        <v>2021</v>
      </c>
      <c r="H267" s="242" t="s">
        <v>113</v>
      </c>
      <c r="I267" s="136">
        <v>44845</v>
      </c>
      <c r="J267" s="41"/>
      <c r="K267" s="41"/>
      <c r="L267" s="215">
        <v>197250000</v>
      </c>
      <c r="M267" s="215"/>
      <c r="N267" s="179" t="s">
        <v>191</v>
      </c>
      <c r="O267" s="153" t="s">
        <v>39</v>
      </c>
      <c r="P267" s="153" t="s">
        <v>39</v>
      </c>
      <c r="Q267" s="153" t="s">
        <v>39</v>
      </c>
      <c r="R267" s="153" t="s">
        <v>39</v>
      </c>
      <c r="S267" s="153" t="s">
        <v>39</v>
      </c>
      <c r="T267" s="328" t="s">
        <v>39</v>
      </c>
      <c r="U267" s="307" t="s">
        <v>39</v>
      </c>
      <c r="V267" s="307" t="s">
        <v>39</v>
      </c>
      <c r="W267" s="310">
        <f t="shared" si="41"/>
        <v>8</v>
      </c>
      <c r="X267" s="310">
        <f t="shared" si="38"/>
        <v>0</v>
      </c>
      <c r="Y267" s="311">
        <f t="shared" si="40"/>
        <v>0.88888888888888884</v>
      </c>
      <c r="Z267" s="311">
        <f t="shared" si="39"/>
        <v>0</v>
      </c>
      <c r="AA267" s="312" t="str">
        <f t="shared" si="37"/>
        <v>NO</v>
      </c>
      <c r="AB267" s="504" t="s">
        <v>40</v>
      </c>
      <c r="AC267" s="279"/>
      <c r="AD267" s="251"/>
      <c r="AE267" s="251"/>
      <c r="AF267" s="252"/>
      <c r="AG267" s="124"/>
      <c r="AH267" s="296"/>
      <c r="AI267" s="296"/>
    </row>
    <row r="268" spans="1:35" ht="276" hidden="1" x14ac:dyDescent="0.3">
      <c r="A268" s="1">
        <v>10</v>
      </c>
      <c r="B268" s="66" t="s">
        <v>518</v>
      </c>
      <c r="C268" s="242" t="s">
        <v>564</v>
      </c>
      <c r="D268" s="270">
        <v>0.36</v>
      </c>
      <c r="E268" s="41" t="s">
        <v>314</v>
      </c>
      <c r="F268" s="370">
        <v>391</v>
      </c>
      <c r="G268" s="41">
        <v>2021</v>
      </c>
      <c r="H268" s="41" t="s">
        <v>87</v>
      </c>
      <c r="I268" s="136">
        <v>44845</v>
      </c>
      <c r="J268" s="41">
        <v>2</v>
      </c>
      <c r="K268" s="41">
        <v>2</v>
      </c>
      <c r="L268" s="215">
        <v>5080000</v>
      </c>
      <c r="M268" s="215"/>
      <c r="N268" s="201" t="s">
        <v>228</v>
      </c>
      <c r="O268" s="153" t="s">
        <v>39</v>
      </c>
      <c r="P268" s="153" t="s">
        <v>40</v>
      </c>
      <c r="Q268" s="153" t="s">
        <v>39</v>
      </c>
      <c r="R268" s="153" t="s">
        <v>39</v>
      </c>
      <c r="S268" s="153" t="s">
        <v>39</v>
      </c>
      <c r="T268" s="328" t="s">
        <v>39</v>
      </c>
      <c r="U268" s="307" t="s">
        <v>39</v>
      </c>
      <c r="V268" s="307" t="s">
        <v>40</v>
      </c>
      <c r="W268" s="310">
        <f t="shared" si="41"/>
        <v>6</v>
      </c>
      <c r="X268" s="310">
        <f t="shared" si="38"/>
        <v>2</v>
      </c>
      <c r="Y268" s="311">
        <f t="shared" si="40"/>
        <v>0.66666666666666663</v>
      </c>
      <c r="Z268" s="311">
        <f t="shared" si="39"/>
        <v>0.22222222222222221</v>
      </c>
      <c r="AA268" s="312" t="str">
        <f t="shared" si="37"/>
        <v>NO</v>
      </c>
      <c r="AB268" s="504" t="s">
        <v>40</v>
      </c>
      <c r="AC268" s="282" t="s">
        <v>565</v>
      </c>
      <c r="AD268" s="269">
        <v>44845</v>
      </c>
      <c r="AE268" s="251">
        <v>44846</v>
      </c>
      <c r="AF268" s="542" t="s">
        <v>566</v>
      </c>
      <c r="AG268" s="49" t="s">
        <v>4</v>
      </c>
      <c r="AH268" s="296"/>
      <c r="AI268" s="296">
        <v>44846</v>
      </c>
    </row>
    <row r="269" spans="1:35" ht="27.6" hidden="1" x14ac:dyDescent="0.3">
      <c r="A269" s="1">
        <v>10</v>
      </c>
      <c r="B269" s="263" t="s">
        <v>518</v>
      </c>
      <c r="C269" s="262" t="s">
        <v>544</v>
      </c>
      <c r="D269" s="263"/>
      <c r="E269" s="263"/>
      <c r="F269" s="263">
        <v>367</v>
      </c>
      <c r="G269" s="263">
        <v>2022</v>
      </c>
      <c r="H269" s="262" t="s">
        <v>113</v>
      </c>
      <c r="I269" s="360">
        <v>44840</v>
      </c>
      <c r="J269" s="368">
        <v>1</v>
      </c>
      <c r="K269" s="263">
        <v>14</v>
      </c>
      <c r="L269" s="264">
        <v>40450608</v>
      </c>
      <c r="M269" s="264"/>
      <c r="N269" s="221" t="s">
        <v>545</v>
      </c>
      <c r="O269" s="369" t="s">
        <v>39</v>
      </c>
      <c r="P269" s="268" t="s">
        <v>39</v>
      </c>
      <c r="Q269" s="268" t="s">
        <v>39</v>
      </c>
      <c r="R269" s="268" t="s">
        <v>39</v>
      </c>
      <c r="S269" s="268" t="s">
        <v>39</v>
      </c>
      <c r="T269" s="153" t="s">
        <v>39</v>
      </c>
      <c r="U269" s="153" t="s">
        <v>39</v>
      </c>
      <c r="V269" s="153" t="s">
        <v>39</v>
      </c>
      <c r="W269" s="172">
        <f t="shared" si="41"/>
        <v>8</v>
      </c>
      <c r="X269" s="172">
        <f t="shared" si="38"/>
        <v>0</v>
      </c>
      <c r="Y269" s="311">
        <f t="shared" si="40"/>
        <v>0.88888888888888884</v>
      </c>
      <c r="Z269" s="311">
        <f t="shared" si="39"/>
        <v>0</v>
      </c>
      <c r="AA269" s="312" t="str">
        <f t="shared" si="37"/>
        <v>NO</v>
      </c>
      <c r="AB269" s="313"/>
      <c r="AC269" s="272" t="s">
        <v>567</v>
      </c>
      <c r="AD269" s="136"/>
      <c r="AE269" s="136"/>
      <c r="AF269" s="136"/>
      <c r="AG269" s="439" t="s">
        <v>3</v>
      </c>
      <c r="AH269" s="136"/>
      <c r="AI269" s="237"/>
    </row>
    <row r="270" spans="1:35" ht="28.5" hidden="1" customHeight="1" x14ac:dyDescent="0.3">
      <c r="A270" s="1">
        <v>10</v>
      </c>
      <c r="B270" s="62" t="s">
        <v>518</v>
      </c>
      <c r="C270" s="254" t="s">
        <v>544</v>
      </c>
      <c r="D270" s="33"/>
      <c r="E270" s="33"/>
      <c r="F270" s="33">
        <v>367</v>
      </c>
      <c r="G270" s="33">
        <v>2022</v>
      </c>
      <c r="H270" s="254" t="s">
        <v>113</v>
      </c>
      <c r="I270" s="34">
        <v>44840</v>
      </c>
      <c r="J270" s="33">
        <v>1</v>
      </c>
      <c r="K270" s="339">
        <v>14</v>
      </c>
      <c r="L270" s="343">
        <v>40450608</v>
      </c>
      <c r="M270" s="293"/>
      <c r="N270" s="338" t="s">
        <v>545</v>
      </c>
      <c r="O270" s="307" t="s">
        <v>39</v>
      </c>
      <c r="P270" s="307" t="s">
        <v>39</v>
      </c>
      <c r="Q270" s="307" t="s">
        <v>39</v>
      </c>
      <c r="R270" s="307" t="s">
        <v>39</v>
      </c>
      <c r="S270" s="307" t="s">
        <v>39</v>
      </c>
      <c r="T270" s="307" t="s">
        <v>39</v>
      </c>
      <c r="U270" s="307" t="s">
        <v>39</v>
      </c>
      <c r="V270" s="307" t="s">
        <v>39</v>
      </c>
      <c r="W270" s="308">
        <f t="shared" si="41"/>
        <v>8</v>
      </c>
      <c r="X270" s="175">
        <f t="shared" si="38"/>
        <v>0</v>
      </c>
      <c r="Y270" s="311">
        <f t="shared" si="40"/>
        <v>0.88888888888888884</v>
      </c>
      <c r="Z270" s="311">
        <f t="shared" si="39"/>
        <v>0</v>
      </c>
      <c r="AA270" s="312" t="str">
        <f t="shared" si="37"/>
        <v>NO</v>
      </c>
      <c r="AB270" s="143"/>
      <c r="AC270" s="543" t="s">
        <v>568</v>
      </c>
      <c r="AD270" s="34"/>
      <c r="AE270" s="34"/>
      <c r="AF270" s="34"/>
      <c r="AG270" s="560" t="s">
        <v>3</v>
      </c>
      <c r="AH270" s="34"/>
      <c r="AI270" s="34"/>
    </row>
    <row r="271" spans="1:35" ht="66" hidden="1" x14ac:dyDescent="0.3">
      <c r="A271" s="1">
        <v>10</v>
      </c>
      <c r="B271" s="41" t="s">
        <v>569</v>
      </c>
      <c r="C271" s="330" t="s">
        <v>487</v>
      </c>
      <c r="D271" s="41"/>
      <c r="E271" s="41" t="s">
        <v>156</v>
      </c>
      <c r="F271" s="41">
        <v>378</v>
      </c>
      <c r="G271" s="41">
        <v>2022</v>
      </c>
      <c r="H271" s="66" t="s">
        <v>67</v>
      </c>
      <c r="I271" s="136">
        <v>44844</v>
      </c>
      <c r="J271" s="41">
        <v>1</v>
      </c>
      <c r="K271" s="41">
        <v>5</v>
      </c>
      <c r="L271" s="215">
        <v>164126669</v>
      </c>
      <c r="M271" s="215"/>
      <c r="N271" s="179" t="s">
        <v>570</v>
      </c>
      <c r="O271" s="37" t="s">
        <v>571</v>
      </c>
      <c r="P271" s="37" t="s">
        <v>571</v>
      </c>
      <c r="Q271" s="37" t="s">
        <v>571</v>
      </c>
      <c r="R271" s="37" t="s">
        <v>39</v>
      </c>
      <c r="S271" s="37" t="s">
        <v>571</v>
      </c>
      <c r="T271" s="37"/>
      <c r="U271" s="37"/>
      <c r="V271" s="37"/>
      <c r="W271" s="172">
        <f t="shared" si="41"/>
        <v>5</v>
      </c>
      <c r="X271" s="172">
        <f t="shared" si="38"/>
        <v>0</v>
      </c>
      <c r="Y271" s="299">
        <f t="shared" si="40"/>
        <v>0.55555555555555558</v>
      </c>
      <c r="Z271" s="299">
        <f t="shared" si="39"/>
        <v>0</v>
      </c>
      <c r="AA271" s="173" t="str">
        <f t="shared" si="37"/>
        <v>NO</v>
      </c>
      <c r="AB271" s="37"/>
      <c r="AC271" s="206" t="s">
        <v>572</v>
      </c>
      <c r="AD271" s="136">
        <v>44844</v>
      </c>
      <c r="AE271" s="136"/>
      <c r="AF271" s="205"/>
      <c r="AG271" s="76" t="s">
        <v>4</v>
      </c>
      <c r="AH271" s="136"/>
      <c r="AI271" s="251"/>
    </row>
    <row r="272" spans="1:35" ht="52.8" hidden="1" x14ac:dyDescent="0.3">
      <c r="A272" s="1">
        <v>10</v>
      </c>
      <c r="B272" s="339" t="s">
        <v>569</v>
      </c>
      <c r="C272" s="340" t="s">
        <v>489</v>
      </c>
      <c r="D272" s="339"/>
      <c r="E272" s="430" t="s">
        <v>66</v>
      </c>
      <c r="F272" s="339">
        <v>379</v>
      </c>
      <c r="G272" s="339">
        <v>2022</v>
      </c>
      <c r="H272" s="320" t="s">
        <v>67</v>
      </c>
      <c r="I272" s="342">
        <v>44844</v>
      </c>
      <c r="J272" s="339">
        <v>1</v>
      </c>
      <c r="K272" s="339">
        <v>5</v>
      </c>
      <c r="L272" s="258">
        <v>22324067</v>
      </c>
      <c r="M272" s="343"/>
      <c r="N272" s="338" t="s">
        <v>496</v>
      </c>
      <c r="O272" s="236"/>
      <c r="P272" s="236"/>
      <c r="Q272" s="236"/>
      <c r="R272" s="236"/>
      <c r="S272" s="236"/>
      <c r="T272" s="236"/>
      <c r="U272" s="236"/>
      <c r="V272" s="236"/>
      <c r="W272" s="344">
        <f t="shared" si="41"/>
        <v>0</v>
      </c>
      <c r="X272" s="345">
        <f t="shared" ref="X272:X303" si="42">COUNTIF(O272:V272,"NO CUMPLE")</f>
        <v>0</v>
      </c>
      <c r="Y272" s="346">
        <f t="shared" si="40"/>
        <v>0</v>
      </c>
      <c r="Z272" s="346">
        <f t="shared" si="39"/>
        <v>0</v>
      </c>
      <c r="AA272" s="347" t="str">
        <f t="shared" si="37"/>
        <v>NO</v>
      </c>
      <c r="AB272" s="348"/>
      <c r="AC272" s="533" t="s">
        <v>573</v>
      </c>
      <c r="AD272" s="336">
        <v>44844</v>
      </c>
      <c r="AE272" s="342"/>
      <c r="AF272" s="554"/>
      <c r="AG272" s="349" t="s">
        <v>4</v>
      </c>
      <c r="AH272" s="396"/>
      <c r="AI272" s="136"/>
    </row>
    <row r="273" spans="1:35" ht="122.25" hidden="1" customHeight="1" x14ac:dyDescent="0.3">
      <c r="A273" s="1">
        <v>10</v>
      </c>
      <c r="B273" s="41" t="s">
        <v>569</v>
      </c>
      <c r="C273" s="242" t="s">
        <v>120</v>
      </c>
      <c r="D273" s="41"/>
      <c r="E273" s="41" t="s">
        <v>187</v>
      </c>
      <c r="F273" s="41">
        <v>517</v>
      </c>
      <c r="G273" s="41">
        <v>2021</v>
      </c>
      <c r="H273" s="330" t="s">
        <v>113</v>
      </c>
      <c r="I273" s="136">
        <v>44841</v>
      </c>
      <c r="J273" s="41">
        <v>3</v>
      </c>
      <c r="K273" s="41">
        <v>3</v>
      </c>
      <c r="L273" s="215">
        <v>208326771</v>
      </c>
      <c r="M273" s="215"/>
      <c r="N273" s="179" t="s">
        <v>122</v>
      </c>
      <c r="O273" s="153" t="s">
        <v>39</v>
      </c>
      <c r="P273" s="153" t="s">
        <v>39</v>
      </c>
      <c r="Q273" s="153" t="s">
        <v>39</v>
      </c>
      <c r="R273" s="153" t="s">
        <v>39</v>
      </c>
      <c r="S273" s="153" t="s">
        <v>39</v>
      </c>
      <c r="T273" s="153" t="s">
        <v>39</v>
      </c>
      <c r="U273" s="153" t="s">
        <v>39</v>
      </c>
      <c r="V273" s="207" t="s">
        <v>39</v>
      </c>
      <c r="W273" s="172">
        <f t="shared" si="41"/>
        <v>8</v>
      </c>
      <c r="X273" s="172">
        <f t="shared" si="42"/>
        <v>0</v>
      </c>
      <c r="Y273" s="299">
        <f t="shared" si="40"/>
        <v>0.88888888888888884</v>
      </c>
      <c r="Z273" s="299">
        <f t="shared" si="39"/>
        <v>0</v>
      </c>
      <c r="AA273" s="173" t="str">
        <f t="shared" si="37"/>
        <v>NO</v>
      </c>
      <c r="AB273" s="37"/>
      <c r="AC273" s="539" t="s">
        <v>574</v>
      </c>
      <c r="AD273" s="251">
        <v>44844</v>
      </c>
      <c r="AE273" s="251"/>
      <c r="AF273" s="251"/>
      <c r="AG273" s="560" t="s">
        <v>3</v>
      </c>
      <c r="AH273" s="251"/>
      <c r="AI273" s="336"/>
    </row>
    <row r="274" spans="1:35" ht="124.2" hidden="1" x14ac:dyDescent="0.3">
      <c r="A274" s="1">
        <v>10</v>
      </c>
      <c r="B274" s="263" t="s">
        <v>569</v>
      </c>
      <c r="C274" s="587" t="s">
        <v>575</v>
      </c>
      <c r="D274" s="417"/>
      <c r="E274" s="339" t="s">
        <v>187</v>
      </c>
      <c r="F274" s="339">
        <v>531</v>
      </c>
      <c r="G274" s="339">
        <v>2021</v>
      </c>
      <c r="H274" s="435" t="s">
        <v>465</v>
      </c>
      <c r="I274" s="342">
        <v>44841</v>
      </c>
      <c r="J274" s="339">
        <v>2</v>
      </c>
      <c r="K274" s="339"/>
      <c r="L274" s="264">
        <v>86948662</v>
      </c>
      <c r="M274" s="343"/>
      <c r="N274" s="338" t="s">
        <v>576</v>
      </c>
      <c r="O274" s="583" t="s">
        <v>40</v>
      </c>
      <c r="P274" s="236" t="s">
        <v>515</v>
      </c>
      <c r="Q274" s="583" t="s">
        <v>40</v>
      </c>
      <c r="R274" s="579"/>
      <c r="S274" s="233" t="s">
        <v>39</v>
      </c>
      <c r="T274" s="268" t="s">
        <v>40</v>
      </c>
      <c r="U274" s="591"/>
      <c r="V274" s="153" t="s">
        <v>40</v>
      </c>
      <c r="W274" s="172">
        <f t="shared" si="41"/>
        <v>1</v>
      </c>
      <c r="X274" s="172">
        <f t="shared" si="42"/>
        <v>4</v>
      </c>
      <c r="Y274" s="299">
        <f t="shared" si="40"/>
        <v>0.1111111111111111</v>
      </c>
      <c r="Z274" s="299">
        <f t="shared" si="39"/>
        <v>0.44444444444444442</v>
      </c>
      <c r="AA274" s="173" t="str">
        <f t="shared" si="37"/>
        <v>NO</v>
      </c>
      <c r="AB274" s="37"/>
      <c r="AC274" s="585" t="s">
        <v>577</v>
      </c>
      <c r="AD274" s="136">
        <v>44844</v>
      </c>
      <c r="AE274" s="136"/>
      <c r="AF274" s="136"/>
      <c r="AG274" s="76" t="s">
        <v>4</v>
      </c>
      <c r="AH274" s="186"/>
      <c r="AI274" s="136"/>
    </row>
    <row r="275" spans="1:35" ht="82.8" hidden="1" x14ac:dyDescent="0.3">
      <c r="A275" s="1">
        <v>10</v>
      </c>
      <c r="B275" s="263" t="s">
        <v>569</v>
      </c>
      <c r="C275" s="103" t="s">
        <v>203</v>
      </c>
      <c r="D275" s="253">
        <v>1</v>
      </c>
      <c r="E275" s="41" t="s">
        <v>63</v>
      </c>
      <c r="F275" s="41">
        <v>344</v>
      </c>
      <c r="G275" s="41">
        <v>2019</v>
      </c>
      <c r="H275" s="41" t="s">
        <v>67</v>
      </c>
      <c r="I275" s="136">
        <v>44844</v>
      </c>
      <c r="J275" s="41">
        <v>6</v>
      </c>
      <c r="K275" s="41">
        <v>6</v>
      </c>
      <c r="L275" s="215">
        <v>163799997</v>
      </c>
      <c r="M275" s="215"/>
      <c r="N275" s="179" t="s">
        <v>204</v>
      </c>
      <c r="O275" s="37" t="s">
        <v>40</v>
      </c>
      <c r="P275" s="37" t="s">
        <v>39</v>
      </c>
      <c r="Q275" s="37" t="s">
        <v>39</v>
      </c>
      <c r="R275" s="37" t="s">
        <v>39</v>
      </c>
      <c r="S275" s="233" t="s">
        <v>39</v>
      </c>
      <c r="T275" s="233" t="s">
        <v>40</v>
      </c>
      <c r="U275" s="233" t="s">
        <v>39</v>
      </c>
      <c r="V275" s="133" t="s">
        <v>39</v>
      </c>
      <c r="W275" s="353">
        <f t="shared" si="41"/>
        <v>6</v>
      </c>
      <c r="X275" s="177">
        <f t="shared" si="42"/>
        <v>2</v>
      </c>
      <c r="Y275" s="346">
        <f t="shared" si="40"/>
        <v>0.66666666666666663</v>
      </c>
      <c r="Z275" s="346">
        <f t="shared" si="39"/>
        <v>0.22222222222222221</v>
      </c>
      <c r="AA275" s="347" t="str">
        <f t="shared" si="37"/>
        <v>NO</v>
      </c>
      <c r="AB275" s="233"/>
      <c r="AC275" s="137" t="s">
        <v>578</v>
      </c>
      <c r="AD275" s="217"/>
      <c r="AE275" s="217"/>
      <c r="AF275" s="217"/>
      <c r="AG275" s="251"/>
      <c r="AH275" s="217"/>
      <c r="AI275" s="217"/>
    </row>
    <row r="276" spans="1:35" ht="96.6" hidden="1" x14ac:dyDescent="0.3">
      <c r="A276" s="1">
        <v>10</v>
      </c>
      <c r="B276" s="62" t="s">
        <v>569</v>
      </c>
      <c r="C276" s="261" t="s">
        <v>447</v>
      </c>
      <c r="D276" s="101">
        <v>1</v>
      </c>
      <c r="E276" s="62" t="s">
        <v>187</v>
      </c>
      <c r="F276" s="62">
        <v>372</v>
      </c>
      <c r="G276" s="62">
        <v>2022</v>
      </c>
      <c r="H276" s="62" t="s">
        <v>76</v>
      </c>
      <c r="I276" s="251">
        <v>44844</v>
      </c>
      <c r="J276" s="62">
        <v>1</v>
      </c>
      <c r="K276" s="62">
        <v>1</v>
      </c>
      <c r="L276" s="258">
        <v>17943099</v>
      </c>
      <c r="M276" s="258"/>
      <c r="N276" s="235" t="s">
        <v>122</v>
      </c>
      <c r="O276" s="297" t="s">
        <v>40</v>
      </c>
      <c r="P276" s="297" t="s">
        <v>40</v>
      </c>
      <c r="Q276" s="297" t="s">
        <v>40</v>
      </c>
      <c r="R276" s="37" t="s">
        <v>39</v>
      </c>
      <c r="S276" s="37" t="s">
        <v>39</v>
      </c>
      <c r="T276" s="333" t="s">
        <v>40</v>
      </c>
      <c r="U276" s="333" t="s">
        <v>40</v>
      </c>
      <c r="V276" s="15" t="s">
        <v>39</v>
      </c>
      <c r="W276" s="232">
        <f t="shared" si="41"/>
        <v>3</v>
      </c>
      <c r="X276" s="161">
        <f t="shared" si="42"/>
        <v>5</v>
      </c>
      <c r="Y276" s="311">
        <f t="shared" si="40"/>
        <v>0.33333333333333331</v>
      </c>
      <c r="Z276" s="311">
        <f t="shared" si="39"/>
        <v>0.55555555555555558</v>
      </c>
      <c r="AA276" s="312" t="str">
        <f>IF(W276=8,"SI","NO")</f>
        <v>NO</v>
      </c>
      <c r="AB276" s="503" t="s">
        <v>40</v>
      </c>
      <c r="AC276" s="278" t="s">
        <v>579</v>
      </c>
      <c r="AD276" s="331" t="s">
        <v>534</v>
      </c>
      <c r="AE276" s="251"/>
      <c r="AF276" s="252"/>
      <c r="AG276" s="358" t="s">
        <v>4</v>
      </c>
      <c r="AH276" s="296"/>
      <c r="AI276" s="251"/>
    </row>
    <row r="277" spans="1:35" ht="40.5" hidden="1" customHeight="1" x14ac:dyDescent="0.3">
      <c r="A277" s="1">
        <v>10</v>
      </c>
      <c r="B277" s="256" t="s">
        <v>569</v>
      </c>
      <c r="C277" s="261" t="s">
        <v>580</v>
      </c>
      <c r="D277" s="327">
        <v>1</v>
      </c>
      <c r="E277" s="62" t="s">
        <v>273</v>
      </c>
      <c r="F277" s="62">
        <v>524</v>
      </c>
      <c r="G277" s="62">
        <v>2021</v>
      </c>
      <c r="H277" s="261" t="s">
        <v>113</v>
      </c>
      <c r="I277" s="251">
        <v>44832</v>
      </c>
      <c r="J277" s="62">
        <v>1</v>
      </c>
      <c r="K277" s="62">
        <v>1</v>
      </c>
      <c r="L277" s="258">
        <v>1510215406</v>
      </c>
      <c r="M277" s="258"/>
      <c r="N277" s="235" t="s">
        <v>581</v>
      </c>
      <c r="O277" s="328" t="s">
        <v>39</v>
      </c>
      <c r="P277" s="328" t="s">
        <v>39</v>
      </c>
      <c r="Q277" s="328" t="s">
        <v>39</v>
      </c>
      <c r="R277" s="307" t="s">
        <v>39</v>
      </c>
      <c r="S277" s="307" t="s">
        <v>39</v>
      </c>
      <c r="T277" s="328" t="s">
        <v>39</v>
      </c>
      <c r="U277" s="328" t="s">
        <v>39</v>
      </c>
      <c r="V277" s="307" t="s">
        <v>39</v>
      </c>
      <c r="W277" s="308">
        <f t="shared" si="41"/>
        <v>8</v>
      </c>
      <c r="X277" s="175">
        <f t="shared" si="42"/>
        <v>0</v>
      </c>
      <c r="Y277" s="311">
        <f t="shared" si="40"/>
        <v>0.88888888888888884</v>
      </c>
      <c r="Z277" s="311">
        <f t="shared" si="39"/>
        <v>0</v>
      </c>
      <c r="AA277" s="334" t="str">
        <f>IF(W277=9,"SI","NO")</f>
        <v>NO</v>
      </c>
      <c r="AB277" s="233" t="s">
        <v>443</v>
      </c>
      <c r="AC277" s="536"/>
      <c r="AD277" s="34"/>
      <c r="AE277" s="251"/>
      <c r="AF277" s="252"/>
      <c r="AG277" s="559" t="s">
        <v>3</v>
      </c>
      <c r="AH277" s="136">
        <v>44844</v>
      </c>
      <c r="AI277" s="296"/>
    </row>
    <row r="278" spans="1:35" ht="36" hidden="1" customHeight="1" x14ac:dyDescent="0.3">
      <c r="A278" s="1">
        <v>10</v>
      </c>
      <c r="B278" s="62" t="s">
        <v>569</v>
      </c>
      <c r="C278" s="261" t="s">
        <v>582</v>
      </c>
      <c r="D278" s="62"/>
      <c r="E278" s="62"/>
      <c r="F278" s="306" t="s">
        <v>583</v>
      </c>
      <c r="G278" s="62">
        <v>2022</v>
      </c>
      <c r="H278" s="41" t="s">
        <v>67</v>
      </c>
      <c r="I278" s="251">
        <v>44845</v>
      </c>
      <c r="J278" s="62">
        <v>1</v>
      </c>
      <c r="K278" s="62">
        <v>2</v>
      </c>
      <c r="L278" s="258">
        <v>1092004796</v>
      </c>
      <c r="M278" s="258"/>
      <c r="N278" s="235" t="s">
        <v>584</v>
      </c>
      <c r="O278" s="307" t="s">
        <v>39</v>
      </c>
      <c r="P278" s="307" t="s">
        <v>39</v>
      </c>
      <c r="Q278" s="307" t="s">
        <v>40</v>
      </c>
      <c r="R278" s="307" t="s">
        <v>39</v>
      </c>
      <c r="S278" s="307" t="s">
        <v>39</v>
      </c>
      <c r="T278" s="307" t="s">
        <v>39</v>
      </c>
      <c r="U278" s="307" t="s">
        <v>39</v>
      </c>
      <c r="V278" s="307" t="s">
        <v>39</v>
      </c>
      <c r="W278" s="308">
        <f t="shared" si="41"/>
        <v>7</v>
      </c>
      <c r="X278" s="498">
        <f t="shared" si="42"/>
        <v>1</v>
      </c>
      <c r="Y278" s="311">
        <f t="shared" si="40"/>
        <v>0.77777777777777779</v>
      </c>
      <c r="Z278" s="311">
        <f t="shared" si="39"/>
        <v>0.1111111111111111</v>
      </c>
      <c r="AA278" s="312" t="str">
        <f>IF(W278=9,"SI","NO")</f>
        <v>NO</v>
      </c>
      <c r="AC278" s="272" t="s">
        <v>585</v>
      </c>
      <c r="AD278" s="202">
        <v>44845</v>
      </c>
      <c r="AE278" s="136"/>
      <c r="AF278" s="136"/>
      <c r="AG278" s="439" t="s">
        <v>4</v>
      </c>
      <c r="AH278" s="217"/>
      <c r="AI278" s="136"/>
    </row>
    <row r="279" spans="1:35" ht="27.6" hidden="1" x14ac:dyDescent="0.3">
      <c r="A279" s="1">
        <v>10</v>
      </c>
      <c r="B279" s="62" t="s">
        <v>569</v>
      </c>
      <c r="C279" s="261" t="s">
        <v>586</v>
      </c>
      <c r="D279" s="62"/>
      <c r="E279" s="62"/>
      <c r="F279" s="306" t="s">
        <v>583</v>
      </c>
      <c r="G279" s="62">
        <v>2022</v>
      </c>
      <c r="H279" s="62" t="s">
        <v>67</v>
      </c>
      <c r="I279" s="251">
        <v>44845</v>
      </c>
      <c r="J279" s="62">
        <v>1</v>
      </c>
      <c r="K279" s="62">
        <v>1</v>
      </c>
      <c r="L279" s="258">
        <v>520000000</v>
      </c>
      <c r="M279" s="258"/>
      <c r="N279" s="155" t="s">
        <v>584</v>
      </c>
      <c r="O279" s="307" t="s">
        <v>39</v>
      </c>
      <c r="P279" s="307" t="s">
        <v>39</v>
      </c>
      <c r="Q279" s="307" t="s">
        <v>40</v>
      </c>
      <c r="R279" s="307" t="s">
        <v>39</v>
      </c>
      <c r="S279" s="307" t="s">
        <v>39</v>
      </c>
      <c r="T279" s="307" t="s">
        <v>39</v>
      </c>
      <c r="U279" s="307" t="s">
        <v>39</v>
      </c>
      <c r="V279" s="307" t="s">
        <v>39</v>
      </c>
      <c r="W279" s="308">
        <f t="shared" si="41"/>
        <v>7</v>
      </c>
      <c r="X279" s="175">
        <f t="shared" si="42"/>
        <v>1</v>
      </c>
      <c r="Y279" s="311">
        <f t="shared" si="40"/>
        <v>0.77777777777777779</v>
      </c>
      <c r="Z279" s="311">
        <f t="shared" si="39"/>
        <v>0.1111111111111111</v>
      </c>
      <c r="AA279" s="312" t="str">
        <f>IF(W279=9,"SI","NO")</f>
        <v>NO</v>
      </c>
      <c r="AC279" s="537" t="s">
        <v>585</v>
      </c>
      <c r="AD279" s="316">
        <v>44845</v>
      </c>
      <c r="AE279" s="315"/>
      <c r="AF279" s="315"/>
      <c r="AG279" s="349" t="s">
        <v>4</v>
      </c>
      <c r="AH279" s="315"/>
      <c r="AI279" s="315"/>
    </row>
    <row r="280" spans="1:35" ht="85.5" hidden="1" customHeight="1" x14ac:dyDescent="0.3">
      <c r="A280" s="1">
        <v>10</v>
      </c>
      <c r="B280" s="66" t="s">
        <v>569</v>
      </c>
      <c r="C280" s="96" t="s">
        <v>210</v>
      </c>
      <c r="D280" s="412">
        <v>1</v>
      </c>
      <c r="E280" s="40" t="s">
        <v>53</v>
      </c>
      <c r="F280" s="40" t="s">
        <v>211</v>
      </c>
      <c r="G280" s="40">
        <v>2020</v>
      </c>
      <c r="H280" s="40" t="s">
        <v>72</v>
      </c>
      <c r="I280" s="136">
        <v>44779</v>
      </c>
      <c r="J280" s="41">
        <v>3</v>
      </c>
      <c r="K280" s="41">
        <v>3</v>
      </c>
      <c r="L280" s="258">
        <v>70769792</v>
      </c>
      <c r="M280" s="215"/>
      <c r="N280" s="191" t="s">
        <v>212</v>
      </c>
      <c r="O280" s="153" t="s">
        <v>39</v>
      </c>
      <c r="P280" s="153" t="s">
        <v>39</v>
      </c>
      <c r="Q280" s="153" t="s">
        <v>39</v>
      </c>
      <c r="R280" s="153" t="s">
        <v>39</v>
      </c>
      <c r="S280" s="153" t="s">
        <v>39</v>
      </c>
      <c r="T280" s="153" t="s">
        <v>39</v>
      </c>
      <c r="U280" s="153" t="s">
        <v>39</v>
      </c>
      <c r="V280" s="153" t="s">
        <v>40</v>
      </c>
      <c r="W280" s="172">
        <f t="shared" si="41"/>
        <v>7</v>
      </c>
      <c r="X280" s="172">
        <f t="shared" si="42"/>
        <v>1</v>
      </c>
      <c r="Y280" s="299">
        <f t="shared" si="40"/>
        <v>0.77777777777777779</v>
      </c>
      <c r="Z280" s="299">
        <f t="shared" si="39"/>
        <v>0.1111111111111111</v>
      </c>
      <c r="AA280" s="173" t="str">
        <f>IF(W280=9,"SI","NO")</f>
        <v>NO</v>
      </c>
      <c r="AB280" s="153" t="s">
        <v>40</v>
      </c>
      <c r="AC280" s="218" t="s">
        <v>587</v>
      </c>
      <c r="AD280" s="136">
        <v>44845</v>
      </c>
      <c r="AE280" s="136"/>
      <c r="AF280" s="136"/>
      <c r="AG280" s="49" t="s">
        <v>4</v>
      </c>
      <c r="AH280" s="136"/>
      <c r="AI280" s="136"/>
    </row>
    <row r="281" spans="1:35" ht="27.6" hidden="1" x14ac:dyDescent="0.3">
      <c r="A281" s="1">
        <v>10</v>
      </c>
      <c r="B281" s="263" t="s">
        <v>569</v>
      </c>
      <c r="C281" s="262" t="s">
        <v>588</v>
      </c>
      <c r="D281" s="263"/>
      <c r="E281" s="12" t="s">
        <v>477</v>
      </c>
      <c r="F281" s="432">
        <v>521</v>
      </c>
      <c r="G281" s="263">
        <v>2021</v>
      </c>
      <c r="H281" s="263" t="s">
        <v>67</v>
      </c>
      <c r="I281" s="315">
        <v>44851</v>
      </c>
      <c r="J281" s="365">
        <v>7</v>
      </c>
      <c r="K281" s="377">
        <v>10</v>
      </c>
      <c r="L281" s="215">
        <v>38318199</v>
      </c>
      <c r="M281" s="378"/>
      <c r="N281" s="366" t="s">
        <v>589</v>
      </c>
      <c r="O281" s="268" t="s">
        <v>39</v>
      </c>
      <c r="P281" s="268" t="s">
        <v>39</v>
      </c>
      <c r="Q281" s="268" t="s">
        <v>40</v>
      </c>
      <c r="R281" s="268" t="s">
        <v>39</v>
      </c>
      <c r="S281" s="268" t="s">
        <v>39</v>
      </c>
      <c r="T281" s="268" t="s">
        <v>39</v>
      </c>
      <c r="U281" s="268" t="s">
        <v>39</v>
      </c>
      <c r="V281" s="268" t="s">
        <v>39</v>
      </c>
      <c r="W281" s="344">
        <f t="shared" si="41"/>
        <v>7</v>
      </c>
      <c r="X281" s="497">
        <f t="shared" si="42"/>
        <v>1</v>
      </c>
      <c r="Y281" s="346">
        <f t="shared" si="40"/>
        <v>0.77777777777777779</v>
      </c>
      <c r="Z281" s="346">
        <f t="shared" si="39"/>
        <v>0.1111111111111111</v>
      </c>
      <c r="AA281" s="347" t="str">
        <f>IF(W281=9,"SI","NO")</f>
        <v>NO</v>
      </c>
      <c r="AC281" s="528" t="s">
        <v>590</v>
      </c>
      <c r="AD281" s="267">
        <v>44854</v>
      </c>
      <c r="AE281" s="217"/>
      <c r="AF281" s="217"/>
      <c r="AG281" s="170" t="s">
        <v>4</v>
      </c>
      <c r="AH281" s="217"/>
      <c r="AI281" s="217"/>
    </row>
    <row r="282" spans="1:35" ht="15.6" hidden="1" x14ac:dyDescent="0.3">
      <c r="A282" s="1">
        <v>9</v>
      </c>
      <c r="B282" s="41" t="s">
        <v>15</v>
      </c>
      <c r="C282" s="242" t="s">
        <v>186</v>
      </c>
      <c r="D282" s="41"/>
      <c r="E282" s="41" t="s">
        <v>187</v>
      </c>
      <c r="F282" s="41">
        <v>364</v>
      </c>
      <c r="G282" s="41">
        <v>2022</v>
      </c>
      <c r="H282" s="383" t="s">
        <v>72</v>
      </c>
      <c r="I282" s="136">
        <v>44813</v>
      </c>
      <c r="J282" s="41">
        <v>5</v>
      </c>
      <c r="K282" s="41">
        <v>8</v>
      </c>
      <c r="L282" s="264">
        <v>78885310</v>
      </c>
      <c r="M282" s="215"/>
      <c r="N282" s="179" t="s">
        <v>116</v>
      </c>
      <c r="O282" s="144"/>
      <c r="P282" s="37"/>
      <c r="Q282" s="37"/>
      <c r="R282" s="37"/>
      <c r="S282" s="37"/>
      <c r="T282" s="37"/>
      <c r="U282" s="37"/>
      <c r="V282" s="37"/>
      <c r="W282" s="232">
        <f t="shared" si="41"/>
        <v>0</v>
      </c>
      <c r="X282" s="161">
        <f t="shared" si="42"/>
        <v>0</v>
      </c>
      <c r="Y282" s="311">
        <f t="shared" ref="Y282:Y309" si="43">+W282/10</f>
        <v>0</v>
      </c>
      <c r="Z282" s="311">
        <f t="shared" ref="Z282:Z309" si="44">+X282/10</f>
        <v>0</v>
      </c>
      <c r="AA282" s="312" t="str">
        <f t="shared" ref="AA282:AA305" si="45">IF(W282=8,"SI","NO")</f>
        <v>NO</v>
      </c>
      <c r="AB282" s="37"/>
      <c r="AC282" s="203"/>
      <c r="AD282" s="238">
        <v>44816</v>
      </c>
      <c r="AE282" s="130"/>
      <c r="AF282" s="130"/>
      <c r="AG282" s="76" t="s">
        <v>3</v>
      </c>
      <c r="AH282" s="136">
        <v>44818</v>
      </c>
      <c r="AI282" s="136"/>
    </row>
    <row r="283" spans="1:35" ht="27.6" hidden="1" x14ac:dyDescent="0.3">
      <c r="A283" s="1">
        <v>10</v>
      </c>
      <c r="B283" s="41" t="s">
        <v>15</v>
      </c>
      <c r="C283" s="140" t="s">
        <v>74</v>
      </c>
      <c r="D283" s="94">
        <v>0.47</v>
      </c>
      <c r="E283" s="23" t="s">
        <v>75</v>
      </c>
      <c r="F283" s="23">
        <v>85202</v>
      </c>
      <c r="G283" s="23">
        <v>2022</v>
      </c>
      <c r="H283" s="23" t="s">
        <v>76</v>
      </c>
      <c r="I283" s="49">
        <v>44812</v>
      </c>
      <c r="J283" s="128">
        <v>7</v>
      </c>
      <c r="K283" s="337">
        <v>11</v>
      </c>
      <c r="L283" s="264">
        <v>19313722</v>
      </c>
      <c r="M283" s="467"/>
      <c r="N283" s="475" t="s">
        <v>77</v>
      </c>
      <c r="O283" s="154"/>
      <c r="P283" s="154"/>
      <c r="Q283" s="154"/>
      <c r="R283" s="154"/>
      <c r="S283" s="154"/>
      <c r="T283" s="154"/>
      <c r="U283" s="154"/>
      <c r="V283" s="154"/>
      <c r="W283" s="308">
        <f t="shared" si="41"/>
        <v>0</v>
      </c>
      <c r="X283" s="175">
        <f t="shared" si="42"/>
        <v>0</v>
      </c>
      <c r="Y283" s="311">
        <f t="shared" si="43"/>
        <v>0</v>
      </c>
      <c r="Z283" s="311">
        <f t="shared" si="44"/>
        <v>0</v>
      </c>
      <c r="AA283" s="312" t="str">
        <f t="shared" si="45"/>
        <v>NO</v>
      </c>
      <c r="AB283" s="154"/>
      <c r="AC283" s="116"/>
      <c r="AD283" s="136"/>
      <c r="AE283" s="136"/>
      <c r="AF283" s="136"/>
      <c r="AG283" s="76" t="s">
        <v>3</v>
      </c>
      <c r="AH283" s="136">
        <v>44812</v>
      </c>
      <c r="AI283" s="136"/>
    </row>
    <row r="284" spans="1:35" ht="14.4" hidden="1" x14ac:dyDescent="0.3">
      <c r="A284" s="1">
        <v>9</v>
      </c>
      <c r="B284" s="41" t="s">
        <v>15</v>
      </c>
      <c r="C284" s="32" t="s">
        <v>231</v>
      </c>
      <c r="D284" s="132">
        <v>7.81</v>
      </c>
      <c r="E284" s="12" t="s">
        <v>97</v>
      </c>
      <c r="F284" s="12">
        <v>373</v>
      </c>
      <c r="G284" s="12">
        <v>2022</v>
      </c>
      <c r="H284" s="41" t="s">
        <v>113</v>
      </c>
      <c r="I284" s="13">
        <v>44812</v>
      </c>
      <c r="J284" s="12">
        <v>1</v>
      </c>
      <c r="K284" s="216">
        <v>9</v>
      </c>
      <c r="L284" s="258">
        <v>99154501</v>
      </c>
      <c r="M284" s="287"/>
      <c r="N284" s="134" t="s">
        <v>232</v>
      </c>
      <c r="O284" s="268" t="s">
        <v>39</v>
      </c>
      <c r="P284" s="268" t="s">
        <v>39</v>
      </c>
      <c r="Q284" s="268" t="s">
        <v>39</v>
      </c>
      <c r="R284" s="268" t="s">
        <v>39</v>
      </c>
      <c r="S284" s="268" t="s">
        <v>39</v>
      </c>
      <c r="T284" s="268" t="s">
        <v>39</v>
      </c>
      <c r="U284" s="268" t="s">
        <v>39</v>
      </c>
      <c r="V284" s="268" t="s">
        <v>39</v>
      </c>
      <c r="W284" s="308">
        <f t="shared" si="41"/>
        <v>8</v>
      </c>
      <c r="X284" s="175">
        <f t="shared" si="42"/>
        <v>0</v>
      </c>
      <c r="Y284" s="311">
        <f t="shared" si="43"/>
        <v>0.8</v>
      </c>
      <c r="Z284" s="311">
        <f t="shared" si="44"/>
        <v>0</v>
      </c>
      <c r="AA284" s="312" t="str">
        <f t="shared" si="45"/>
        <v>SI</v>
      </c>
      <c r="AB284" s="37"/>
      <c r="AC284" s="150"/>
      <c r="AD284" s="150"/>
      <c r="AE284" s="150"/>
      <c r="AF284" s="150"/>
      <c r="AG284" s="76" t="s">
        <v>3</v>
      </c>
      <c r="AH284" s="136"/>
      <c r="AI284" s="136"/>
    </row>
    <row r="285" spans="1:35" ht="211.5" hidden="1" customHeight="1" x14ac:dyDescent="0.3">
      <c r="A285" s="1">
        <v>9</v>
      </c>
      <c r="B285" s="41" t="s">
        <v>15</v>
      </c>
      <c r="C285" s="32" t="s">
        <v>591</v>
      </c>
      <c r="D285" s="131"/>
      <c r="E285" s="12" t="s">
        <v>187</v>
      </c>
      <c r="F285" s="12">
        <v>515</v>
      </c>
      <c r="G285" s="12">
        <v>2021</v>
      </c>
      <c r="H285" s="41" t="s">
        <v>113</v>
      </c>
      <c r="I285" s="13">
        <v>44813</v>
      </c>
      <c r="J285" s="12">
        <v>2</v>
      </c>
      <c r="K285" s="216">
        <v>3</v>
      </c>
      <c r="L285" s="215">
        <v>149726000</v>
      </c>
      <c r="M285" s="287"/>
      <c r="N285" s="155" t="s">
        <v>238</v>
      </c>
      <c r="O285" s="37"/>
      <c r="P285" s="37"/>
      <c r="Q285" s="37"/>
      <c r="R285" s="37"/>
      <c r="S285" s="37"/>
      <c r="T285" s="37"/>
      <c r="U285" s="37"/>
      <c r="V285" s="37"/>
      <c r="W285" s="308">
        <f t="shared" si="41"/>
        <v>0</v>
      </c>
      <c r="X285" s="175">
        <f t="shared" si="42"/>
        <v>0</v>
      </c>
      <c r="Y285" s="311">
        <f t="shared" si="43"/>
        <v>0</v>
      </c>
      <c r="Z285" s="311">
        <f t="shared" si="44"/>
        <v>0</v>
      </c>
      <c r="AA285" s="312" t="str">
        <f t="shared" si="45"/>
        <v>NO</v>
      </c>
      <c r="AB285" s="37"/>
      <c r="AC285" s="204" t="s">
        <v>592</v>
      </c>
      <c r="AD285" s="136"/>
      <c r="AE285" s="136"/>
      <c r="AF285" s="136"/>
      <c r="AG285" s="49" t="s">
        <v>4</v>
      </c>
      <c r="AH285" s="136"/>
      <c r="AI285" s="136"/>
    </row>
    <row r="286" spans="1:35" ht="27.6" hidden="1" x14ac:dyDescent="0.3">
      <c r="A286" s="1">
        <v>9</v>
      </c>
      <c r="B286" s="41" t="s">
        <v>15</v>
      </c>
      <c r="C286" s="32" t="s">
        <v>401</v>
      </c>
      <c r="D286" s="131">
        <v>1</v>
      </c>
      <c r="E286" s="12" t="s">
        <v>187</v>
      </c>
      <c r="F286" s="12">
        <v>347</v>
      </c>
      <c r="G286" s="12">
        <v>2019</v>
      </c>
      <c r="H286" s="242" t="s">
        <v>113</v>
      </c>
      <c r="I286" s="34">
        <v>44813</v>
      </c>
      <c r="J286" s="33">
        <v>3</v>
      </c>
      <c r="K286" s="442">
        <v>3</v>
      </c>
      <c r="L286" s="293">
        <v>90975968</v>
      </c>
      <c r="M286" s="469"/>
      <c r="N286" s="235" t="s">
        <v>420</v>
      </c>
      <c r="O286" s="156"/>
      <c r="P286" s="37"/>
      <c r="Q286" s="37"/>
      <c r="R286" s="37"/>
      <c r="S286" s="37"/>
      <c r="T286" s="37"/>
      <c r="U286" s="37"/>
      <c r="V286" s="37"/>
      <c r="W286" s="308">
        <f t="shared" si="41"/>
        <v>0</v>
      </c>
      <c r="X286" s="175">
        <f t="shared" si="42"/>
        <v>0</v>
      </c>
      <c r="Y286" s="311">
        <f t="shared" si="43"/>
        <v>0</v>
      </c>
      <c r="Z286" s="311">
        <f t="shared" si="44"/>
        <v>0</v>
      </c>
      <c r="AA286" s="312" t="str">
        <f t="shared" si="45"/>
        <v>NO</v>
      </c>
      <c r="AB286" s="156"/>
      <c r="AC286" s="251" t="s">
        <v>593</v>
      </c>
      <c r="AD286" s="251"/>
      <c r="AE286" s="251"/>
      <c r="AF286" s="251"/>
      <c r="AG286" s="560" t="s">
        <v>4</v>
      </c>
      <c r="AH286" s="251"/>
      <c r="AI286" s="251"/>
    </row>
    <row r="287" spans="1:35" ht="14.4" hidden="1" x14ac:dyDescent="0.3">
      <c r="A287" s="1">
        <v>9</v>
      </c>
      <c r="B287" s="41" t="s">
        <v>15</v>
      </c>
      <c r="C287" s="242" t="s">
        <v>231</v>
      </c>
      <c r="D287" s="253"/>
      <c r="E287" s="41" t="s">
        <v>97</v>
      </c>
      <c r="F287" s="41">
        <v>373</v>
      </c>
      <c r="G287" s="41">
        <v>2022</v>
      </c>
      <c r="H287" s="383" t="s">
        <v>113</v>
      </c>
      <c r="I287" s="136">
        <v>44816</v>
      </c>
      <c r="J287" s="41">
        <v>2</v>
      </c>
      <c r="K287" s="41">
        <v>9</v>
      </c>
      <c r="L287" s="215">
        <v>63163760</v>
      </c>
      <c r="M287" s="215"/>
      <c r="N287" s="201" t="s">
        <v>232</v>
      </c>
      <c r="O287" s="268" t="s">
        <v>39</v>
      </c>
      <c r="P287" s="268" t="s">
        <v>39</v>
      </c>
      <c r="Q287" s="268" t="s">
        <v>39</v>
      </c>
      <c r="R287" s="268" t="s">
        <v>39</v>
      </c>
      <c r="S287" s="268" t="s">
        <v>39</v>
      </c>
      <c r="T287" s="268" t="s">
        <v>39</v>
      </c>
      <c r="U287" s="268" t="s">
        <v>39</v>
      </c>
      <c r="V287" s="268" t="s">
        <v>39</v>
      </c>
      <c r="W287" s="308">
        <f t="shared" si="41"/>
        <v>8</v>
      </c>
      <c r="X287" s="175">
        <f t="shared" si="42"/>
        <v>0</v>
      </c>
      <c r="Y287" s="311">
        <f t="shared" si="43"/>
        <v>0.8</v>
      </c>
      <c r="Z287" s="311">
        <f t="shared" si="44"/>
        <v>0</v>
      </c>
      <c r="AA287" s="334" t="str">
        <f t="shared" si="45"/>
        <v>SI</v>
      </c>
      <c r="AB287" s="153"/>
      <c r="AC287" s="296"/>
      <c r="AD287" s="136"/>
      <c r="AE287" s="136"/>
      <c r="AF287" s="136"/>
      <c r="AG287" s="49" t="s">
        <v>3</v>
      </c>
      <c r="AH287" s="136"/>
      <c r="AI287" s="136"/>
    </row>
    <row r="288" spans="1:35" ht="27.6" hidden="1" x14ac:dyDescent="0.3">
      <c r="A288" s="1">
        <v>9</v>
      </c>
      <c r="B288" s="33" t="s">
        <v>15</v>
      </c>
      <c r="C288" s="44" t="s">
        <v>594</v>
      </c>
      <c r="D288" s="420" t="s">
        <v>595</v>
      </c>
      <c r="E288" s="33" t="s">
        <v>187</v>
      </c>
      <c r="F288" s="33">
        <v>535</v>
      </c>
      <c r="G288" s="33">
        <v>2021</v>
      </c>
      <c r="H288" s="33" t="s">
        <v>87</v>
      </c>
      <c r="I288" s="342">
        <v>44451</v>
      </c>
      <c r="J288" s="339">
        <v>3</v>
      </c>
      <c r="K288" s="371">
        <v>5</v>
      </c>
      <c r="L288" s="293">
        <v>66291948</v>
      </c>
      <c r="M288" s="293"/>
      <c r="N288" s="372" t="s">
        <v>220</v>
      </c>
      <c r="O288" s="236"/>
      <c r="P288" s="156"/>
      <c r="Q288" s="156"/>
      <c r="R288" s="156"/>
      <c r="S288" s="156"/>
      <c r="T288" s="156"/>
      <c r="U288" s="156"/>
      <c r="V288" s="156"/>
      <c r="W288" s="175">
        <f t="shared" si="41"/>
        <v>0</v>
      </c>
      <c r="X288" s="175">
        <f t="shared" si="42"/>
        <v>0</v>
      </c>
      <c r="Y288" s="301">
        <f t="shared" si="43"/>
        <v>0</v>
      </c>
      <c r="Z288" s="302">
        <f t="shared" si="44"/>
        <v>0</v>
      </c>
      <c r="AA288" s="312" t="str">
        <f t="shared" si="45"/>
        <v>NO</v>
      </c>
      <c r="AB288" s="375"/>
      <c r="AC288" s="219" t="s">
        <v>596</v>
      </c>
      <c r="AD288" s="184">
        <v>44816</v>
      </c>
      <c r="AE288" s="336"/>
      <c r="AF288" s="336"/>
      <c r="AG288" s="557" t="s">
        <v>4</v>
      </c>
      <c r="AH288" s="34">
        <v>44818</v>
      </c>
      <c r="AI288" s="34"/>
    </row>
    <row r="289" spans="1:35" ht="409.6" x14ac:dyDescent="0.3">
      <c r="A289" s="1">
        <v>9</v>
      </c>
      <c r="B289" s="41" t="s">
        <v>15</v>
      </c>
      <c r="C289" s="242" t="s">
        <v>558</v>
      </c>
      <c r="D289" s="387"/>
      <c r="E289" s="40" t="s">
        <v>66</v>
      </c>
      <c r="F289" s="41">
        <v>407</v>
      </c>
      <c r="G289" s="41">
        <v>2022</v>
      </c>
      <c r="H289" s="41" t="s">
        <v>67</v>
      </c>
      <c r="I289" s="136">
        <v>44813</v>
      </c>
      <c r="J289" s="41">
        <v>1</v>
      </c>
      <c r="K289" s="41">
        <v>1</v>
      </c>
      <c r="L289" s="215" t="s">
        <v>597</v>
      </c>
      <c r="M289" s="215"/>
      <c r="N289" s="179" t="s">
        <v>559</v>
      </c>
      <c r="O289" s="37"/>
      <c r="P289" s="37"/>
      <c r="Q289" s="37"/>
      <c r="R289" s="37"/>
      <c r="S289" s="37"/>
      <c r="T289" s="37"/>
      <c r="U289" s="37"/>
      <c r="V289" s="37"/>
      <c r="W289" s="172">
        <f t="shared" si="41"/>
        <v>0</v>
      </c>
      <c r="X289" s="172">
        <f t="shared" si="42"/>
        <v>0</v>
      </c>
      <c r="Y289" s="299">
        <f t="shared" si="43"/>
        <v>0</v>
      </c>
      <c r="Z289" s="299">
        <f t="shared" si="44"/>
        <v>0</v>
      </c>
      <c r="AA289" s="173" t="str">
        <f t="shared" si="45"/>
        <v>NO</v>
      </c>
      <c r="AB289" s="37"/>
      <c r="AC289" s="533" t="s">
        <v>598</v>
      </c>
      <c r="AD289" s="136">
        <v>44816</v>
      </c>
      <c r="AE289" s="136"/>
      <c r="AF289" s="136"/>
      <c r="AG289" s="76" t="s">
        <v>4</v>
      </c>
      <c r="AH289" s="136"/>
      <c r="AI289" s="136"/>
    </row>
    <row r="290" spans="1:35" ht="27.6" hidden="1" x14ac:dyDescent="0.3">
      <c r="A290" s="1">
        <v>9</v>
      </c>
      <c r="B290" s="41" t="s">
        <v>15</v>
      </c>
      <c r="C290" s="242" t="s">
        <v>512</v>
      </c>
      <c r="D290" s="387" t="s">
        <v>599</v>
      </c>
      <c r="E290" s="41" t="s">
        <v>187</v>
      </c>
      <c r="F290" s="41">
        <v>534</v>
      </c>
      <c r="G290" s="41">
        <v>2021</v>
      </c>
      <c r="H290" s="40" t="s">
        <v>87</v>
      </c>
      <c r="I290" s="136">
        <v>44813</v>
      </c>
      <c r="J290" s="41">
        <v>3</v>
      </c>
      <c r="K290" s="41">
        <v>5</v>
      </c>
      <c r="L290" s="215">
        <v>76275240</v>
      </c>
      <c r="M290" s="215"/>
      <c r="N290" s="179" t="s">
        <v>513</v>
      </c>
      <c r="O290" s="37"/>
      <c r="P290" s="37"/>
      <c r="Q290" s="37"/>
      <c r="R290" s="37"/>
      <c r="S290" s="37"/>
      <c r="T290" s="37"/>
      <c r="U290" s="37"/>
      <c r="V290" s="37"/>
      <c r="W290" s="172">
        <f t="shared" si="41"/>
        <v>0</v>
      </c>
      <c r="X290" s="172">
        <f t="shared" si="42"/>
        <v>0</v>
      </c>
      <c r="Y290" s="299">
        <f t="shared" si="43"/>
        <v>0</v>
      </c>
      <c r="Z290" s="299">
        <f t="shared" si="44"/>
        <v>0</v>
      </c>
      <c r="AA290" s="173" t="str">
        <f t="shared" si="45"/>
        <v>NO</v>
      </c>
      <c r="AB290" s="37"/>
      <c r="AC290" s="541" t="s">
        <v>600</v>
      </c>
      <c r="AD290" s="136"/>
      <c r="AE290" s="136"/>
      <c r="AF290" s="136"/>
      <c r="AG290" s="76" t="s">
        <v>3</v>
      </c>
      <c r="AH290" s="136">
        <v>44818</v>
      </c>
      <c r="AI290" s="136"/>
    </row>
    <row r="291" spans="1:35" ht="81" hidden="1" customHeight="1" x14ac:dyDescent="0.3">
      <c r="A291" s="1">
        <v>9</v>
      </c>
      <c r="B291" s="339" t="s">
        <v>15</v>
      </c>
      <c r="C291" s="340" t="s">
        <v>203</v>
      </c>
      <c r="D291" s="341">
        <v>1</v>
      </c>
      <c r="E291" s="430" t="s">
        <v>66</v>
      </c>
      <c r="F291" s="339">
        <v>344</v>
      </c>
      <c r="G291" s="339">
        <v>2019</v>
      </c>
      <c r="H291" s="339" t="s">
        <v>67</v>
      </c>
      <c r="I291" s="342"/>
      <c r="J291" s="339">
        <v>7</v>
      </c>
      <c r="K291" s="371">
        <v>7</v>
      </c>
      <c r="L291" s="455">
        <v>163799997</v>
      </c>
      <c r="M291" s="455"/>
      <c r="N291" s="372" t="s">
        <v>204</v>
      </c>
      <c r="O291" s="482"/>
      <c r="P291" s="482"/>
      <c r="Q291" s="482"/>
      <c r="R291" s="492"/>
      <c r="S291" s="482"/>
      <c r="T291" s="482"/>
      <c r="U291" s="482"/>
      <c r="V291" s="482"/>
      <c r="W291" s="177">
        <f t="shared" si="41"/>
        <v>0</v>
      </c>
      <c r="X291" s="177">
        <f t="shared" si="42"/>
        <v>0</v>
      </c>
      <c r="Y291" s="303">
        <f t="shared" si="43"/>
        <v>0</v>
      </c>
      <c r="Z291" s="163">
        <f t="shared" si="44"/>
        <v>0</v>
      </c>
      <c r="AA291" s="291" t="str">
        <f t="shared" si="45"/>
        <v>NO</v>
      </c>
      <c r="AB291" s="502"/>
      <c r="AC291" s="136" t="s">
        <v>601</v>
      </c>
      <c r="AD291" s="182"/>
      <c r="AE291" s="182"/>
      <c r="AF291" s="182"/>
      <c r="AG291" s="49" t="s">
        <v>4</v>
      </c>
      <c r="AH291" s="124"/>
      <c r="AI291" s="124"/>
    </row>
    <row r="292" spans="1:35" ht="55.2" hidden="1" x14ac:dyDescent="0.3">
      <c r="A292" s="1">
        <v>9</v>
      </c>
      <c r="B292" s="41" t="s">
        <v>15</v>
      </c>
      <c r="C292" s="242" t="s">
        <v>205</v>
      </c>
      <c r="D292" s="270">
        <v>0.44</v>
      </c>
      <c r="E292" s="40" t="s">
        <v>66</v>
      </c>
      <c r="F292" s="41">
        <v>521</v>
      </c>
      <c r="G292" s="41">
        <v>2021</v>
      </c>
      <c r="H292" s="41" t="s">
        <v>67</v>
      </c>
      <c r="I292" s="136">
        <v>44816</v>
      </c>
      <c r="J292" s="41">
        <v>6</v>
      </c>
      <c r="K292" s="41">
        <v>7</v>
      </c>
      <c r="L292" s="459">
        <v>31997123</v>
      </c>
      <c r="M292" s="459"/>
      <c r="N292" s="179" t="s">
        <v>204</v>
      </c>
      <c r="O292" s="37"/>
      <c r="P292" s="37"/>
      <c r="Q292" s="37"/>
      <c r="R292" s="37"/>
      <c r="S292" s="37"/>
      <c r="T292" s="37"/>
      <c r="U292" s="481"/>
      <c r="V292" s="481"/>
      <c r="W292" s="161">
        <f t="shared" si="41"/>
        <v>0</v>
      </c>
      <c r="X292" s="161">
        <f t="shared" si="42"/>
        <v>0</v>
      </c>
      <c r="Y292" s="162">
        <f t="shared" si="43"/>
        <v>0</v>
      </c>
      <c r="Z292" s="302">
        <f t="shared" si="44"/>
        <v>0</v>
      </c>
      <c r="AA292" s="290" t="str">
        <f t="shared" si="45"/>
        <v>NO</v>
      </c>
      <c r="AB292" s="37"/>
      <c r="AC292" s="352" t="s">
        <v>602</v>
      </c>
      <c r="AD292" s="38">
        <v>44816</v>
      </c>
      <c r="AE292" s="38"/>
      <c r="AF292" s="38"/>
      <c r="AG292" s="49" t="s">
        <v>4</v>
      </c>
      <c r="AH292" s="13"/>
      <c r="AI292" s="13"/>
    </row>
    <row r="293" spans="1:35" ht="27.6" hidden="1" x14ac:dyDescent="0.3">
      <c r="A293" s="1">
        <v>9</v>
      </c>
      <c r="B293" s="41" t="s">
        <v>15</v>
      </c>
      <c r="C293" s="242" t="s">
        <v>580</v>
      </c>
      <c r="D293" s="270">
        <v>1</v>
      </c>
      <c r="E293" s="41" t="s">
        <v>273</v>
      </c>
      <c r="F293" s="41">
        <v>524</v>
      </c>
      <c r="G293" s="41">
        <v>2021</v>
      </c>
      <c r="H293" s="41" t="s">
        <v>113</v>
      </c>
      <c r="I293" s="251">
        <v>44816</v>
      </c>
      <c r="J293" s="62">
        <v>1</v>
      </c>
      <c r="K293" s="62">
        <v>1</v>
      </c>
      <c r="L293" s="258">
        <v>1510215406</v>
      </c>
      <c r="M293" s="258"/>
      <c r="N293" s="235" t="s">
        <v>581</v>
      </c>
      <c r="O293" s="37"/>
      <c r="P293" s="37"/>
      <c r="Q293" s="37"/>
      <c r="R293" s="37"/>
      <c r="S293" s="37"/>
      <c r="T293" s="37"/>
      <c r="U293" s="481"/>
      <c r="V293" s="481"/>
      <c r="W293" s="175">
        <f t="shared" si="41"/>
        <v>0</v>
      </c>
      <c r="X293" s="175">
        <f t="shared" si="42"/>
        <v>0</v>
      </c>
      <c r="Y293" s="390">
        <f t="shared" si="43"/>
        <v>0</v>
      </c>
      <c r="Z293" s="299">
        <f t="shared" si="44"/>
        <v>0</v>
      </c>
      <c r="AA293" s="391" t="str">
        <f t="shared" si="45"/>
        <v>NO</v>
      </c>
      <c r="AB293" s="196"/>
      <c r="AC293" s="296" t="s">
        <v>593</v>
      </c>
      <c r="AD293" s="184">
        <v>44819</v>
      </c>
      <c r="AE293" s="184"/>
      <c r="AF293" s="184"/>
      <c r="AG293" s="557" t="s">
        <v>4</v>
      </c>
      <c r="AH293" s="34"/>
      <c r="AI293" s="34"/>
    </row>
    <row r="294" spans="1:35" ht="27.6" hidden="1" x14ac:dyDescent="0.3">
      <c r="A294" s="1">
        <v>9</v>
      </c>
      <c r="B294" s="41" t="s">
        <v>15</v>
      </c>
      <c r="C294" s="242" t="s">
        <v>194</v>
      </c>
      <c r="D294" s="365"/>
      <c r="E294" s="365" t="s">
        <v>75</v>
      </c>
      <c r="F294" s="365">
        <v>74228</v>
      </c>
      <c r="G294" s="365">
        <v>2021</v>
      </c>
      <c r="H294" s="373" t="s">
        <v>113</v>
      </c>
      <c r="I294" s="136">
        <v>44816</v>
      </c>
      <c r="J294" s="41">
        <v>15</v>
      </c>
      <c r="K294" s="41">
        <v>15</v>
      </c>
      <c r="L294" s="215">
        <v>5919542</v>
      </c>
      <c r="M294" s="215"/>
      <c r="N294" s="179" t="s">
        <v>173</v>
      </c>
      <c r="O294" s="156"/>
      <c r="P294" s="156"/>
      <c r="Q294" s="156"/>
      <c r="R294" s="156"/>
      <c r="S294" s="156"/>
      <c r="T294" s="156"/>
      <c r="U294" s="156"/>
      <c r="V294" s="156"/>
      <c r="W294" s="175">
        <f t="shared" si="41"/>
        <v>0</v>
      </c>
      <c r="X294" s="175">
        <f t="shared" si="42"/>
        <v>0</v>
      </c>
      <c r="Y294" s="390">
        <f t="shared" si="43"/>
        <v>0</v>
      </c>
      <c r="Z294" s="299">
        <f t="shared" si="44"/>
        <v>0</v>
      </c>
      <c r="AA294" s="594" t="str">
        <f t="shared" si="45"/>
        <v>NO</v>
      </c>
      <c r="AB294" s="156"/>
      <c r="AC294" s="251"/>
      <c r="AD294" s="251"/>
      <c r="AE294" s="251"/>
      <c r="AF294" s="251"/>
      <c r="AG294" s="557" t="s">
        <v>3</v>
      </c>
      <c r="AH294" s="251">
        <v>44819</v>
      </c>
      <c r="AI294" s="251"/>
    </row>
    <row r="295" spans="1:35" ht="14.4" hidden="1" x14ac:dyDescent="0.3">
      <c r="A295" s="1">
        <v>9</v>
      </c>
      <c r="B295" s="41" t="s">
        <v>15</v>
      </c>
      <c r="C295" s="242" t="s">
        <v>108</v>
      </c>
      <c r="D295" s="270">
        <v>0.5</v>
      </c>
      <c r="E295" s="41" t="s">
        <v>110</v>
      </c>
      <c r="F295" s="41">
        <v>277</v>
      </c>
      <c r="G295" s="41">
        <v>2022</v>
      </c>
      <c r="H295" s="383" t="s">
        <v>113</v>
      </c>
      <c r="I295" s="136">
        <v>44816</v>
      </c>
      <c r="J295" s="41">
        <v>3</v>
      </c>
      <c r="K295" s="41">
        <v>6</v>
      </c>
      <c r="L295" s="215">
        <v>643500000</v>
      </c>
      <c r="M295" s="215"/>
      <c r="N295" s="179" t="s">
        <v>603</v>
      </c>
      <c r="O295" s="37"/>
      <c r="P295" s="144"/>
      <c r="Q295" s="37"/>
      <c r="R295" s="37"/>
      <c r="S295" s="37"/>
      <c r="T295" s="37"/>
      <c r="U295" s="37"/>
      <c r="V295" s="37"/>
      <c r="W295" s="172">
        <f t="shared" si="41"/>
        <v>0</v>
      </c>
      <c r="X295" s="172">
        <f t="shared" si="42"/>
        <v>0</v>
      </c>
      <c r="Y295" s="299">
        <f t="shared" si="43"/>
        <v>0</v>
      </c>
      <c r="Z295" s="392">
        <f t="shared" si="44"/>
        <v>0</v>
      </c>
      <c r="AA295" s="173" t="str">
        <f t="shared" si="45"/>
        <v>NO</v>
      </c>
      <c r="AB295" s="37"/>
      <c r="AC295" s="136"/>
      <c r="AD295" s="136"/>
      <c r="AE295" s="136"/>
      <c r="AF295" s="136"/>
      <c r="AG295" s="49" t="s">
        <v>3</v>
      </c>
      <c r="AH295" s="136">
        <v>44819</v>
      </c>
      <c r="AI295" s="136"/>
    </row>
    <row r="296" spans="1:35" ht="14.4" hidden="1" x14ac:dyDescent="0.3">
      <c r="A296" s="1">
        <v>9</v>
      </c>
      <c r="B296" s="128" t="s">
        <v>15</v>
      </c>
      <c r="C296" s="283" t="s">
        <v>604</v>
      </c>
      <c r="D296" s="341">
        <v>0.5</v>
      </c>
      <c r="E296" s="339" t="s">
        <v>187</v>
      </c>
      <c r="F296" s="339">
        <v>536</v>
      </c>
      <c r="G296" s="339">
        <v>2021</v>
      </c>
      <c r="H296" s="339" t="s">
        <v>113</v>
      </c>
      <c r="I296" s="342">
        <v>44816</v>
      </c>
      <c r="J296" s="339">
        <v>3</v>
      </c>
      <c r="K296" s="339">
        <v>6</v>
      </c>
      <c r="L296" s="343">
        <v>40756283</v>
      </c>
      <c r="M296" s="343"/>
      <c r="N296" s="338" t="s">
        <v>201</v>
      </c>
      <c r="O296" s="236"/>
      <c r="P296" s="236"/>
      <c r="Q296" s="236"/>
      <c r="R296" s="236"/>
      <c r="S296" s="233"/>
      <c r="T296" s="233"/>
      <c r="U296" s="233"/>
      <c r="V296" s="233"/>
      <c r="W296" s="177">
        <f t="shared" ref="W296:W327" si="46">COUNTIF(O296:V296,"CUMPLE")</f>
        <v>0</v>
      </c>
      <c r="X296" s="177">
        <f t="shared" si="42"/>
        <v>0</v>
      </c>
      <c r="Y296" s="303">
        <f t="shared" si="43"/>
        <v>0</v>
      </c>
      <c r="Z296" s="163">
        <f t="shared" si="44"/>
        <v>0</v>
      </c>
      <c r="AA296" s="291" t="str">
        <f t="shared" si="45"/>
        <v>NO</v>
      </c>
      <c r="AB296" s="233"/>
      <c r="AC296" s="217" t="s">
        <v>605</v>
      </c>
      <c r="AD296" s="217">
        <v>44819</v>
      </c>
      <c r="AE296" s="217"/>
      <c r="AF296" s="360"/>
      <c r="AG296" s="559" t="s">
        <v>4</v>
      </c>
      <c r="AH296" s="217"/>
      <c r="AI296" s="361"/>
    </row>
    <row r="297" spans="1:35" ht="22.5" hidden="1" customHeight="1" x14ac:dyDescent="0.3">
      <c r="A297" s="1">
        <v>9</v>
      </c>
      <c r="B297" s="62" t="s">
        <v>15</v>
      </c>
      <c r="C297" s="405" t="s">
        <v>200</v>
      </c>
      <c r="D297" s="270">
        <v>1</v>
      </c>
      <c r="E297" s="41" t="s">
        <v>187</v>
      </c>
      <c r="F297" s="41">
        <v>541</v>
      </c>
      <c r="G297" s="41">
        <v>2021</v>
      </c>
      <c r="H297" s="41" t="s">
        <v>76</v>
      </c>
      <c r="I297" s="251">
        <v>44812</v>
      </c>
      <c r="J297" s="62">
        <v>1</v>
      </c>
      <c r="K297" s="62">
        <v>1</v>
      </c>
      <c r="L297" s="363">
        <v>31938200</v>
      </c>
      <c r="M297" s="363"/>
      <c r="N297" s="235" t="s">
        <v>201</v>
      </c>
      <c r="O297" s="156"/>
      <c r="P297" s="37"/>
      <c r="Q297" s="37"/>
      <c r="R297" s="37"/>
      <c r="S297" s="493"/>
      <c r="T297" s="233"/>
      <c r="U297" s="233"/>
      <c r="V297" s="233"/>
      <c r="W297" s="310">
        <f t="shared" si="46"/>
        <v>0</v>
      </c>
      <c r="X297" s="310">
        <f t="shared" si="42"/>
        <v>0</v>
      </c>
      <c r="Y297" s="311">
        <f t="shared" si="43"/>
        <v>0</v>
      </c>
      <c r="Z297" s="311">
        <f t="shared" si="44"/>
        <v>0</v>
      </c>
      <c r="AA297" s="312" t="str">
        <f t="shared" si="45"/>
        <v>NO</v>
      </c>
      <c r="AB297" s="156"/>
      <c r="AC297" s="517" t="s">
        <v>606</v>
      </c>
      <c r="AD297" s="548">
        <v>44816</v>
      </c>
      <c r="AE297" s="548"/>
      <c r="AF297" s="548"/>
      <c r="AG297" s="557" t="s">
        <v>4</v>
      </c>
      <c r="AH297" s="331" t="s">
        <v>607</v>
      </c>
      <c r="AI297" s="251"/>
    </row>
    <row r="298" spans="1:35" ht="27.6" hidden="1" x14ac:dyDescent="0.3">
      <c r="A298" s="1">
        <v>9</v>
      </c>
      <c r="B298" s="41" t="s">
        <v>15</v>
      </c>
      <c r="C298" s="242" t="s">
        <v>239</v>
      </c>
      <c r="D298" s="424">
        <v>1</v>
      </c>
      <c r="E298" s="365" t="s">
        <v>187</v>
      </c>
      <c r="F298" s="365">
        <v>280</v>
      </c>
      <c r="G298" s="365">
        <v>2018</v>
      </c>
      <c r="H298" s="377" t="s">
        <v>76</v>
      </c>
      <c r="I298" s="136">
        <v>44812</v>
      </c>
      <c r="J298" s="41">
        <v>8</v>
      </c>
      <c r="K298" s="41">
        <v>8</v>
      </c>
      <c r="L298" s="258">
        <v>142657917</v>
      </c>
      <c r="M298" s="215"/>
      <c r="N298" s="179" t="s">
        <v>608</v>
      </c>
      <c r="O298" s="156"/>
      <c r="P298" s="384"/>
      <c r="Q298" s="236"/>
      <c r="R298" s="236"/>
      <c r="S298" s="156"/>
      <c r="T298" s="156"/>
      <c r="U298" s="156"/>
      <c r="V298" s="156"/>
      <c r="W298" s="310">
        <f t="shared" si="46"/>
        <v>0</v>
      </c>
      <c r="X298" s="310">
        <f t="shared" si="42"/>
        <v>0</v>
      </c>
      <c r="Y298" s="299">
        <f t="shared" si="43"/>
        <v>0</v>
      </c>
      <c r="Z298" s="299">
        <f t="shared" si="44"/>
        <v>0</v>
      </c>
      <c r="AA298" s="312" t="str">
        <f t="shared" si="45"/>
        <v>NO</v>
      </c>
      <c r="AB298" s="37"/>
      <c r="AC298" s="127" t="s">
        <v>609</v>
      </c>
      <c r="AD298" s="358">
        <v>44812</v>
      </c>
      <c r="AE298" s="358"/>
      <c r="AF298" s="555"/>
      <c r="AG298" s="76" t="s">
        <v>4</v>
      </c>
      <c r="AH298" s="237">
        <v>44817</v>
      </c>
      <c r="AI298" s="136"/>
    </row>
    <row r="299" spans="1:35" ht="41.4" hidden="1" x14ac:dyDescent="0.3">
      <c r="A299" s="1">
        <v>9</v>
      </c>
      <c r="B299" s="339" t="s">
        <v>15</v>
      </c>
      <c r="C299" s="373" t="s">
        <v>491</v>
      </c>
      <c r="D299" s="322">
        <v>1</v>
      </c>
      <c r="E299" s="62" t="s">
        <v>187</v>
      </c>
      <c r="F299" s="62">
        <v>587</v>
      </c>
      <c r="G299" s="62">
        <v>2020</v>
      </c>
      <c r="H299" s="62" t="s">
        <v>76</v>
      </c>
      <c r="I299" s="315">
        <v>44816</v>
      </c>
      <c r="J299" s="365">
        <v>1</v>
      </c>
      <c r="K299" s="365">
        <v>1</v>
      </c>
      <c r="L299" s="293">
        <v>24578484</v>
      </c>
      <c r="M299" s="293"/>
      <c r="N299" s="389" t="s">
        <v>402</v>
      </c>
      <c r="O299" s="37"/>
      <c r="P299" s="37"/>
      <c r="Q299" s="37"/>
      <c r="R299" s="37"/>
      <c r="S299" s="37"/>
      <c r="T299" s="37"/>
      <c r="U299" s="37"/>
      <c r="V299" s="37"/>
      <c r="W299" s="172">
        <f t="shared" si="46"/>
        <v>0</v>
      </c>
      <c r="X299" s="172">
        <f t="shared" si="42"/>
        <v>0</v>
      </c>
      <c r="Y299" s="302">
        <f t="shared" si="43"/>
        <v>0</v>
      </c>
      <c r="Z299" s="584">
        <f t="shared" si="44"/>
        <v>0</v>
      </c>
      <c r="AA299" s="173" t="str">
        <f t="shared" si="45"/>
        <v>NO</v>
      </c>
      <c r="AB299" s="384"/>
      <c r="AC299" s="535" t="s">
        <v>610</v>
      </c>
      <c r="AD299" s="336">
        <v>44817</v>
      </c>
      <c r="AE299" s="336"/>
      <c r="AF299" s="336"/>
      <c r="AG299" s="557" t="s">
        <v>4</v>
      </c>
      <c r="AH299" s="562" t="s">
        <v>607</v>
      </c>
      <c r="AI299" s="342"/>
    </row>
    <row r="300" spans="1:35" ht="48" hidden="1" customHeight="1" x14ac:dyDescent="0.3">
      <c r="A300" s="1">
        <v>9</v>
      </c>
      <c r="B300" s="41" t="s">
        <v>15</v>
      </c>
      <c r="C300" s="242" t="s">
        <v>239</v>
      </c>
      <c r="D300" s="270">
        <v>0.2</v>
      </c>
      <c r="E300" s="41" t="s">
        <v>187</v>
      </c>
      <c r="F300" s="41">
        <v>455</v>
      </c>
      <c r="G300" s="41">
        <v>2021</v>
      </c>
      <c r="H300" s="41" t="s">
        <v>76</v>
      </c>
      <c r="I300" s="136">
        <v>44812</v>
      </c>
      <c r="J300" s="41">
        <v>1</v>
      </c>
      <c r="K300" s="41">
        <v>4</v>
      </c>
      <c r="L300" s="215">
        <v>205315385</v>
      </c>
      <c r="M300" s="215"/>
      <c r="N300" s="179" t="s">
        <v>442</v>
      </c>
      <c r="O300" s="233"/>
      <c r="P300" s="233"/>
      <c r="Q300" s="233"/>
      <c r="R300" s="233"/>
      <c r="S300" s="233"/>
      <c r="T300" s="233"/>
      <c r="U300" s="233"/>
      <c r="V300" s="233"/>
      <c r="W300" s="496">
        <f t="shared" si="46"/>
        <v>0</v>
      </c>
      <c r="X300" s="496">
        <f t="shared" si="42"/>
        <v>0</v>
      </c>
      <c r="Y300" s="299">
        <f t="shared" si="43"/>
        <v>0</v>
      </c>
      <c r="Z300" s="299">
        <f t="shared" si="44"/>
        <v>0</v>
      </c>
      <c r="AA300" s="304" t="str">
        <f t="shared" si="45"/>
        <v>NO</v>
      </c>
      <c r="AB300" s="37"/>
      <c r="AC300" s="205" t="s">
        <v>611</v>
      </c>
      <c r="AD300" s="136">
        <v>44817</v>
      </c>
      <c r="AE300" s="136"/>
      <c r="AF300" s="136"/>
      <c r="AG300" s="76" t="s">
        <v>4</v>
      </c>
      <c r="AH300" s="136"/>
      <c r="AI300" s="136"/>
    </row>
    <row r="301" spans="1:35" ht="27.6" hidden="1" x14ac:dyDescent="0.3">
      <c r="A301" s="1">
        <v>9</v>
      </c>
      <c r="B301" s="263" t="s">
        <v>15</v>
      </c>
      <c r="C301" s="262" t="s">
        <v>471</v>
      </c>
      <c r="D301" s="423">
        <v>0.79349999999999998</v>
      </c>
      <c r="E301" s="263" t="s">
        <v>187</v>
      </c>
      <c r="F301" s="263">
        <v>370</v>
      </c>
      <c r="G301" s="263">
        <v>2022</v>
      </c>
      <c r="H301" s="263" t="s">
        <v>76</v>
      </c>
      <c r="I301" s="217">
        <v>44813</v>
      </c>
      <c r="J301" s="263">
        <v>2</v>
      </c>
      <c r="K301" s="263">
        <v>4</v>
      </c>
      <c r="L301" s="264">
        <v>20705846</v>
      </c>
      <c r="M301" s="264"/>
      <c r="N301" s="221" t="s">
        <v>116</v>
      </c>
      <c r="O301" s="233"/>
      <c r="P301" s="233"/>
      <c r="Q301" s="233"/>
      <c r="R301" s="233"/>
      <c r="S301" s="233"/>
      <c r="T301" s="233"/>
      <c r="U301" s="233"/>
      <c r="V301" s="233"/>
      <c r="W301" s="496">
        <f t="shared" si="46"/>
        <v>0</v>
      </c>
      <c r="X301" s="496">
        <f t="shared" si="42"/>
        <v>0</v>
      </c>
      <c r="Y301" s="392">
        <f t="shared" si="43"/>
        <v>0</v>
      </c>
      <c r="Z301" s="346">
        <f t="shared" si="44"/>
        <v>0</v>
      </c>
      <c r="AA301" s="304" t="str">
        <f t="shared" si="45"/>
        <v>NO</v>
      </c>
      <c r="AB301" s="233"/>
      <c r="AC301" s="217" t="s">
        <v>612</v>
      </c>
      <c r="AD301" s="217">
        <v>44813</v>
      </c>
      <c r="AE301" s="217"/>
      <c r="AF301" s="217"/>
      <c r="AG301" s="49" t="s">
        <v>4</v>
      </c>
      <c r="AH301" s="217">
        <v>44817</v>
      </c>
      <c r="AI301" s="217"/>
    </row>
    <row r="302" spans="1:35" ht="63.75" hidden="1" customHeight="1" x14ac:dyDescent="0.3">
      <c r="A302" s="1">
        <v>9</v>
      </c>
      <c r="B302" s="41" t="s">
        <v>15</v>
      </c>
      <c r="C302" s="254" t="s">
        <v>451</v>
      </c>
      <c r="D302" s="33"/>
      <c r="E302" s="33" t="s">
        <v>187</v>
      </c>
      <c r="F302" s="33">
        <v>507</v>
      </c>
      <c r="G302" s="33">
        <v>2021</v>
      </c>
      <c r="H302" s="33" t="s">
        <v>76</v>
      </c>
      <c r="I302" s="34">
        <v>44816</v>
      </c>
      <c r="J302" s="33">
        <v>5</v>
      </c>
      <c r="K302" s="33">
        <v>8</v>
      </c>
      <c r="L302" s="255">
        <v>282538123</v>
      </c>
      <c r="M302" s="255"/>
      <c r="N302" s="155" t="s">
        <v>613</v>
      </c>
      <c r="O302" s="366"/>
      <c r="P302" s="366"/>
      <c r="Q302" s="366"/>
      <c r="R302" s="366"/>
      <c r="S302" s="366"/>
      <c r="T302" s="366"/>
      <c r="U302" s="366"/>
      <c r="V302" s="366"/>
      <c r="W302" s="308">
        <f t="shared" si="46"/>
        <v>0</v>
      </c>
      <c r="X302" s="175">
        <f t="shared" si="42"/>
        <v>0</v>
      </c>
      <c r="Y302" s="390">
        <f t="shared" si="43"/>
        <v>0</v>
      </c>
      <c r="Z302" s="299">
        <f t="shared" si="44"/>
        <v>0</v>
      </c>
      <c r="AA302" s="500" t="str">
        <f t="shared" si="45"/>
        <v>NO</v>
      </c>
      <c r="AB302" s="235"/>
      <c r="AC302" s="277" t="s">
        <v>614</v>
      </c>
      <c r="AD302" s="34">
        <v>44818</v>
      </c>
      <c r="AE302" s="34"/>
      <c r="AF302" s="34"/>
      <c r="AG302" s="557" t="s">
        <v>4</v>
      </c>
      <c r="AH302" s="34">
        <v>44819</v>
      </c>
      <c r="AI302" s="34"/>
    </row>
    <row r="303" spans="1:35" ht="156" hidden="1" customHeight="1" x14ac:dyDescent="0.3">
      <c r="A303" s="1">
        <v>9</v>
      </c>
      <c r="B303" s="2" t="s">
        <v>15</v>
      </c>
      <c r="C303" s="242" t="s">
        <v>233</v>
      </c>
      <c r="D303" s="422">
        <v>0.1411</v>
      </c>
      <c r="E303" s="41" t="s">
        <v>314</v>
      </c>
      <c r="F303" s="41">
        <v>371</v>
      </c>
      <c r="G303" s="41">
        <v>2022</v>
      </c>
      <c r="H303" s="41" t="s">
        <v>87</v>
      </c>
      <c r="I303" s="136">
        <v>44813</v>
      </c>
      <c r="J303" s="41">
        <v>3</v>
      </c>
      <c r="K303" s="41">
        <v>4</v>
      </c>
      <c r="L303" s="215">
        <v>5566300</v>
      </c>
      <c r="M303" s="215"/>
      <c r="N303" s="201" t="s">
        <v>235</v>
      </c>
      <c r="O303" s="153"/>
      <c r="P303" s="153"/>
      <c r="Q303" s="153"/>
      <c r="R303" s="153"/>
      <c r="S303" s="153"/>
      <c r="T303" s="153"/>
      <c r="U303" s="486"/>
      <c r="V303" s="153"/>
      <c r="W303" s="308">
        <f t="shared" si="46"/>
        <v>0</v>
      </c>
      <c r="X303" s="175">
        <f t="shared" si="42"/>
        <v>0</v>
      </c>
      <c r="Y303" s="390">
        <f t="shared" si="43"/>
        <v>0</v>
      </c>
      <c r="Z303" s="299">
        <f t="shared" si="44"/>
        <v>0</v>
      </c>
      <c r="AA303" s="500" t="str">
        <f t="shared" si="45"/>
        <v>NO</v>
      </c>
      <c r="AB303" s="486"/>
      <c r="AC303" s="219" t="s">
        <v>615</v>
      </c>
      <c r="AD303" s="136">
        <v>44813</v>
      </c>
      <c r="AE303" s="136"/>
      <c r="AF303" s="136"/>
      <c r="AG303" s="374" t="s">
        <v>4</v>
      </c>
      <c r="AH303" s="136">
        <v>44818</v>
      </c>
      <c r="AI303" s="136"/>
    </row>
    <row r="304" spans="1:35" ht="228" hidden="1" x14ac:dyDescent="0.3">
      <c r="A304" s="1">
        <v>9</v>
      </c>
      <c r="B304" s="41" t="s">
        <v>15</v>
      </c>
      <c r="C304" s="407" t="s">
        <v>430</v>
      </c>
      <c r="D304" s="424">
        <v>1</v>
      </c>
      <c r="E304" s="365" t="s">
        <v>314</v>
      </c>
      <c r="F304" s="365">
        <v>356</v>
      </c>
      <c r="G304" s="365">
        <v>2021</v>
      </c>
      <c r="H304" s="377" t="s">
        <v>87</v>
      </c>
      <c r="I304" s="315">
        <v>44813</v>
      </c>
      <c r="J304" s="365">
        <v>3</v>
      </c>
      <c r="K304" s="365">
        <v>3</v>
      </c>
      <c r="L304" s="293" t="s">
        <v>616</v>
      </c>
      <c r="M304" s="388"/>
      <c r="N304" s="389" t="s">
        <v>228</v>
      </c>
      <c r="O304" s="236"/>
      <c r="P304" s="236"/>
      <c r="Q304" s="236"/>
      <c r="R304" s="236"/>
      <c r="S304" s="236"/>
      <c r="T304" s="236"/>
      <c r="V304" s="156"/>
      <c r="W304" s="308">
        <f t="shared" si="46"/>
        <v>0</v>
      </c>
      <c r="X304" s="175">
        <f t="shared" ref="X304:X334" si="47">COUNTIF(O304:V304,"NO CUMPLE")</f>
        <v>0</v>
      </c>
      <c r="Y304" s="301">
        <f t="shared" si="43"/>
        <v>0</v>
      </c>
      <c r="Z304" s="302">
        <f t="shared" si="44"/>
        <v>0</v>
      </c>
      <c r="AA304" s="176" t="str">
        <f t="shared" si="45"/>
        <v>NO</v>
      </c>
      <c r="AB304" s="231"/>
      <c r="AC304" s="546" t="s">
        <v>617</v>
      </c>
      <c r="AD304" s="212">
        <v>44817</v>
      </c>
      <c r="AE304" s="185"/>
      <c r="AF304" s="185"/>
      <c r="AG304" s="76" t="s">
        <v>4</v>
      </c>
      <c r="AH304" s="336">
        <v>44819</v>
      </c>
      <c r="AI304" s="342"/>
    </row>
    <row r="305" spans="1:35" ht="27.6" hidden="1" x14ac:dyDescent="0.3">
      <c r="A305" s="1">
        <v>9</v>
      </c>
      <c r="B305" s="2" t="s">
        <v>15</v>
      </c>
      <c r="C305" s="261" t="s">
        <v>541</v>
      </c>
      <c r="D305" s="322">
        <v>1</v>
      </c>
      <c r="E305" s="62" t="s">
        <v>187</v>
      </c>
      <c r="F305" s="62">
        <v>365</v>
      </c>
      <c r="G305" s="62">
        <v>2022</v>
      </c>
      <c r="H305" s="62" t="s">
        <v>67</v>
      </c>
      <c r="I305" s="251">
        <v>44818</v>
      </c>
      <c r="J305" s="62">
        <v>1</v>
      </c>
      <c r="K305" s="62">
        <v>1</v>
      </c>
      <c r="L305" s="258">
        <v>33709650</v>
      </c>
      <c r="M305" s="258"/>
      <c r="N305" s="235" t="s">
        <v>542</v>
      </c>
      <c r="O305" s="351"/>
      <c r="P305" s="37"/>
      <c r="Q305" s="37"/>
      <c r="R305" s="37"/>
      <c r="S305" s="37"/>
      <c r="T305" s="37"/>
      <c r="U305" s="37"/>
      <c r="V305" s="37"/>
      <c r="W305" s="308">
        <f t="shared" si="46"/>
        <v>0</v>
      </c>
      <c r="X305" s="175">
        <f t="shared" si="47"/>
        <v>0</v>
      </c>
      <c r="Y305" s="301">
        <f t="shared" si="43"/>
        <v>0</v>
      </c>
      <c r="Z305" s="302">
        <f t="shared" si="44"/>
        <v>0</v>
      </c>
      <c r="AA305" s="176" t="str">
        <f t="shared" si="45"/>
        <v>NO</v>
      </c>
      <c r="AB305" s="351"/>
      <c r="AC305" s="540"/>
      <c r="AD305" s="271"/>
      <c r="AE305" s="271"/>
      <c r="AF305" s="271"/>
      <c r="AG305" s="439" t="s">
        <v>4</v>
      </c>
      <c r="AH305" s="136"/>
      <c r="AI305" s="136"/>
    </row>
    <row r="306" spans="1:35" ht="14.4" hidden="1" x14ac:dyDescent="0.3">
      <c r="A306" s="1">
        <v>11</v>
      </c>
      <c r="B306" s="62" t="s">
        <v>467</v>
      </c>
      <c r="C306" s="261" t="s">
        <v>108</v>
      </c>
      <c r="D306" s="421">
        <v>0.83299999999999996</v>
      </c>
      <c r="E306" s="62" t="s">
        <v>618</v>
      </c>
      <c r="F306" s="62">
        <v>277</v>
      </c>
      <c r="G306" s="62">
        <v>2022</v>
      </c>
      <c r="H306" s="261" t="s">
        <v>113</v>
      </c>
      <c r="I306" s="251">
        <v>44883</v>
      </c>
      <c r="J306" s="62">
        <v>5</v>
      </c>
      <c r="K306" s="62">
        <v>6</v>
      </c>
      <c r="L306" s="258">
        <v>643500000</v>
      </c>
      <c r="M306" s="258"/>
      <c r="N306" s="235" t="s">
        <v>441</v>
      </c>
      <c r="O306" s="235" t="s">
        <v>39</v>
      </c>
      <c r="P306" s="235" t="s">
        <v>39</v>
      </c>
      <c r="Q306" s="235" t="s">
        <v>39</v>
      </c>
      <c r="R306" s="235" t="s">
        <v>39</v>
      </c>
      <c r="S306" s="235" t="s">
        <v>39</v>
      </c>
      <c r="T306" s="235" t="s">
        <v>39</v>
      </c>
      <c r="U306" s="235" t="s">
        <v>39</v>
      </c>
      <c r="V306" s="235" t="s">
        <v>39</v>
      </c>
      <c r="W306" s="379">
        <f t="shared" si="46"/>
        <v>8</v>
      </c>
      <c r="X306" s="321">
        <f t="shared" si="47"/>
        <v>0</v>
      </c>
      <c r="Y306" s="385">
        <f t="shared" si="43"/>
        <v>0.8</v>
      </c>
      <c r="Z306" s="386">
        <f t="shared" si="44"/>
        <v>0</v>
      </c>
      <c r="AA306" s="567" t="s">
        <v>619</v>
      </c>
      <c r="AB306" s="156"/>
      <c r="AC306" s="251"/>
      <c r="AD306" s="251"/>
      <c r="AE306" s="251"/>
      <c r="AF306" s="251"/>
      <c r="AG306" s="251" t="s">
        <v>446</v>
      </c>
      <c r="AH306" s="251">
        <v>44886</v>
      </c>
      <c r="AI306" s="251"/>
    </row>
    <row r="307" spans="1:35" ht="27.6" hidden="1" x14ac:dyDescent="0.3">
      <c r="A307" s="1">
        <v>11</v>
      </c>
      <c r="B307" s="41" t="s">
        <v>467</v>
      </c>
      <c r="C307" s="242" t="s">
        <v>580</v>
      </c>
      <c r="D307" s="270">
        <v>1</v>
      </c>
      <c r="E307" s="41" t="s">
        <v>273</v>
      </c>
      <c r="F307" s="41">
        <v>527</v>
      </c>
      <c r="G307" s="41">
        <v>2021</v>
      </c>
      <c r="H307" s="242" t="s">
        <v>113</v>
      </c>
      <c r="I307" s="136">
        <v>44883</v>
      </c>
      <c r="J307" s="41">
        <v>2</v>
      </c>
      <c r="K307" s="41">
        <v>2</v>
      </c>
      <c r="L307" s="215">
        <v>140515617</v>
      </c>
      <c r="M307" s="215"/>
      <c r="N307" s="179" t="s">
        <v>307</v>
      </c>
      <c r="O307" s="235" t="s">
        <v>39</v>
      </c>
      <c r="P307" s="235" t="s">
        <v>39</v>
      </c>
      <c r="Q307" s="235" t="s">
        <v>39</v>
      </c>
      <c r="R307" s="235" t="s">
        <v>39</v>
      </c>
      <c r="S307" s="235" t="s">
        <v>39</v>
      </c>
      <c r="T307" s="235" t="s">
        <v>39</v>
      </c>
      <c r="U307" s="235" t="s">
        <v>39</v>
      </c>
      <c r="V307" s="235" t="s">
        <v>39</v>
      </c>
      <c r="W307" s="379">
        <f t="shared" si="46"/>
        <v>8</v>
      </c>
      <c r="X307" s="570">
        <f t="shared" si="47"/>
        <v>0</v>
      </c>
      <c r="Y307" s="571">
        <f t="shared" si="43"/>
        <v>0.8</v>
      </c>
      <c r="Z307" s="572">
        <f t="shared" si="44"/>
        <v>0</v>
      </c>
      <c r="AA307" s="573" t="s">
        <v>619</v>
      </c>
      <c r="AB307" s="37"/>
      <c r="AC307" s="136"/>
      <c r="AD307" s="136"/>
      <c r="AE307" s="136"/>
      <c r="AF307" s="136"/>
      <c r="AG307" s="136" t="s">
        <v>446</v>
      </c>
      <c r="AH307" s="136">
        <v>44886</v>
      </c>
      <c r="AI307" s="136"/>
    </row>
    <row r="308" spans="1:35" ht="27.6" hidden="1" x14ac:dyDescent="0.3">
      <c r="A308" s="1">
        <v>11</v>
      </c>
      <c r="B308" s="574" t="s">
        <v>467</v>
      </c>
      <c r="C308" s="262" t="s">
        <v>620</v>
      </c>
      <c r="D308" s="376">
        <v>0.7</v>
      </c>
      <c r="E308" s="263" t="s">
        <v>621</v>
      </c>
      <c r="F308" s="263">
        <v>539</v>
      </c>
      <c r="G308" s="263">
        <v>2021</v>
      </c>
      <c r="H308" s="575" t="s">
        <v>113</v>
      </c>
      <c r="I308" s="217">
        <v>44883</v>
      </c>
      <c r="J308" s="263">
        <v>2</v>
      </c>
      <c r="K308" s="263">
        <v>3</v>
      </c>
      <c r="L308" s="264">
        <v>1069146605</v>
      </c>
      <c r="M308" s="264"/>
      <c r="N308" s="221" t="s">
        <v>622</v>
      </c>
      <c r="O308" s="235" t="s">
        <v>39</v>
      </c>
      <c r="P308" s="235" t="s">
        <v>40</v>
      </c>
      <c r="Q308" s="235" t="s">
        <v>40</v>
      </c>
      <c r="R308" s="235" t="s">
        <v>39</v>
      </c>
      <c r="S308" s="235" t="s">
        <v>39</v>
      </c>
      <c r="T308" s="235" t="s">
        <v>39</v>
      </c>
      <c r="U308" s="235" t="s">
        <v>39</v>
      </c>
      <c r="V308" s="235" t="s">
        <v>40</v>
      </c>
      <c r="W308" s="379">
        <f t="shared" si="46"/>
        <v>5</v>
      </c>
      <c r="X308" s="570">
        <f t="shared" si="47"/>
        <v>3</v>
      </c>
      <c r="Y308" s="571">
        <f t="shared" si="43"/>
        <v>0.5</v>
      </c>
      <c r="Z308" s="572">
        <f t="shared" si="44"/>
        <v>0.3</v>
      </c>
      <c r="AA308" s="573" t="s">
        <v>619</v>
      </c>
      <c r="AB308" s="233"/>
      <c r="AC308" s="519" t="s">
        <v>623</v>
      </c>
      <c r="AD308" s="136">
        <v>44884</v>
      </c>
      <c r="AE308" s="217"/>
      <c r="AF308" s="217"/>
      <c r="AG308" s="170" t="s">
        <v>446</v>
      </c>
      <c r="AH308" s="217">
        <v>44886</v>
      </c>
      <c r="AI308" s="217"/>
    </row>
    <row r="309" spans="1:35" ht="66" hidden="1" x14ac:dyDescent="0.3">
      <c r="A309" s="1">
        <v>11</v>
      </c>
      <c r="B309" s="323" t="s">
        <v>467</v>
      </c>
      <c r="C309" s="261" t="s">
        <v>624</v>
      </c>
      <c r="D309" s="322">
        <v>1</v>
      </c>
      <c r="E309" s="62" t="s">
        <v>53</v>
      </c>
      <c r="F309" s="62">
        <v>535</v>
      </c>
      <c r="G309" s="62">
        <v>2021</v>
      </c>
      <c r="H309" s="325" t="s">
        <v>72</v>
      </c>
      <c r="I309" s="251">
        <v>44883</v>
      </c>
      <c r="J309" s="62">
        <v>4</v>
      </c>
      <c r="K309" s="62">
        <v>4</v>
      </c>
      <c r="L309" s="258">
        <v>44194632</v>
      </c>
      <c r="M309" s="258"/>
      <c r="N309" s="235" t="s">
        <v>220</v>
      </c>
      <c r="O309" s="156" t="s">
        <v>39</v>
      </c>
      <c r="P309" s="156" t="s">
        <v>39</v>
      </c>
      <c r="Q309" s="156" t="s">
        <v>40</v>
      </c>
      <c r="R309" s="156" t="s">
        <v>39</v>
      </c>
      <c r="S309" s="156" t="s">
        <v>39</v>
      </c>
      <c r="T309" s="156" t="s">
        <v>39</v>
      </c>
      <c r="U309" s="156" t="s">
        <v>39</v>
      </c>
      <c r="V309" s="156" t="s">
        <v>40</v>
      </c>
      <c r="W309" s="604">
        <f t="shared" si="46"/>
        <v>6</v>
      </c>
      <c r="X309" s="605">
        <f t="shared" si="47"/>
        <v>2</v>
      </c>
      <c r="Y309" s="606">
        <f t="shared" si="43"/>
        <v>0.6</v>
      </c>
      <c r="Z309" s="607">
        <f t="shared" si="44"/>
        <v>0.2</v>
      </c>
      <c r="AA309" s="608" t="s">
        <v>619</v>
      </c>
      <c r="AB309" s="156" t="s">
        <v>515</v>
      </c>
      <c r="AC309" s="541" t="s">
        <v>625</v>
      </c>
      <c r="AD309" s="251">
        <v>44886</v>
      </c>
      <c r="AE309" s="251"/>
      <c r="AF309" s="251"/>
      <c r="AG309" s="251" t="s">
        <v>4</v>
      </c>
      <c r="AH309" s="251">
        <v>44886</v>
      </c>
      <c r="AI309" s="251"/>
    </row>
    <row r="310" spans="1:35" ht="24.6" hidden="1" x14ac:dyDescent="0.3">
      <c r="A310" s="1">
        <v>12</v>
      </c>
      <c r="B310" s="41" t="s">
        <v>626</v>
      </c>
      <c r="C310" s="242" t="s">
        <v>186</v>
      </c>
      <c r="D310" s="270">
        <v>0.76</v>
      </c>
      <c r="E310" s="41" t="s">
        <v>187</v>
      </c>
      <c r="F310" s="41">
        <v>364</v>
      </c>
      <c r="G310" s="41">
        <v>2022</v>
      </c>
      <c r="H310" s="41" t="s">
        <v>72</v>
      </c>
      <c r="I310" s="136">
        <v>44902</v>
      </c>
      <c r="J310" s="41">
        <v>5</v>
      </c>
      <c r="K310" s="41">
        <v>8</v>
      </c>
      <c r="L310" s="215">
        <v>78885310</v>
      </c>
      <c r="M310" s="215"/>
      <c r="N310" s="179" t="s">
        <v>116</v>
      </c>
      <c r="O310" s="153" t="s">
        <v>39</v>
      </c>
      <c r="P310" s="37" t="s">
        <v>39</v>
      </c>
      <c r="Q310" s="37" t="s">
        <v>39</v>
      </c>
      <c r="R310" s="37" t="s">
        <v>39</v>
      </c>
      <c r="S310" s="37" t="s">
        <v>39</v>
      </c>
      <c r="T310" s="37" t="s">
        <v>39</v>
      </c>
      <c r="U310" s="37" t="s">
        <v>39</v>
      </c>
      <c r="V310" s="37" t="s">
        <v>39</v>
      </c>
      <c r="W310" s="172">
        <f t="shared" si="46"/>
        <v>8</v>
      </c>
      <c r="X310" s="172">
        <f t="shared" si="47"/>
        <v>0</v>
      </c>
      <c r="Y310" s="299">
        <f t="shared" ref="Y310:Y323" si="48">+W310/8</f>
        <v>1</v>
      </c>
      <c r="Z310" s="299">
        <f t="shared" ref="Z310:Z323" si="49">+X310/8</f>
        <v>0</v>
      </c>
      <c r="AA310" s="620" t="str">
        <f>IF(W310=8,"SI","NO")</f>
        <v>SI</v>
      </c>
      <c r="AB310" s="37"/>
      <c r="AC310" s="628" t="s">
        <v>627</v>
      </c>
      <c r="AD310" s="136"/>
      <c r="AE310" s="136"/>
      <c r="AF310" s="136"/>
      <c r="AG310" s="597" t="s">
        <v>3</v>
      </c>
      <c r="AH310" s="136">
        <v>44904</v>
      </c>
      <c r="AI310" s="136"/>
    </row>
    <row r="311" spans="1:35" ht="41.4" hidden="1" x14ac:dyDescent="0.3">
      <c r="A311" s="1">
        <v>12</v>
      </c>
      <c r="B311" s="66" t="s">
        <v>626</v>
      </c>
      <c r="C311" s="330" t="s">
        <v>74</v>
      </c>
      <c r="D311" s="270">
        <v>0.7</v>
      </c>
      <c r="E311" s="41" t="s">
        <v>75</v>
      </c>
      <c r="F311" s="41">
        <v>85202</v>
      </c>
      <c r="G311" s="41">
        <v>2022</v>
      </c>
      <c r="H311" s="242" t="s">
        <v>76</v>
      </c>
      <c r="I311" s="136">
        <v>44904</v>
      </c>
      <c r="J311" s="41">
        <v>10</v>
      </c>
      <c r="K311" s="41">
        <v>11</v>
      </c>
      <c r="L311" s="215">
        <v>19733658</v>
      </c>
      <c r="M311" s="215"/>
      <c r="N311" s="201" t="s">
        <v>116</v>
      </c>
      <c r="O311" s="37" t="s">
        <v>39</v>
      </c>
      <c r="P311" s="37" t="s">
        <v>39</v>
      </c>
      <c r="Q311" s="37" t="s">
        <v>39</v>
      </c>
      <c r="R311" s="37" t="s">
        <v>39</v>
      </c>
      <c r="S311" s="37" t="s">
        <v>39</v>
      </c>
      <c r="T311" s="37" t="s">
        <v>39</v>
      </c>
      <c r="U311" s="37" t="s">
        <v>39</v>
      </c>
      <c r="V311" s="153" t="s">
        <v>40</v>
      </c>
      <c r="W311" s="172">
        <f t="shared" si="46"/>
        <v>7</v>
      </c>
      <c r="X311" s="172">
        <f t="shared" si="47"/>
        <v>1</v>
      </c>
      <c r="Y311" s="299">
        <f t="shared" si="48"/>
        <v>0.875</v>
      </c>
      <c r="Z311" s="299">
        <f t="shared" si="49"/>
        <v>0.125</v>
      </c>
      <c r="AA311" s="620" t="str">
        <f>IF(W311=8,"SI","NO")</f>
        <v>NO</v>
      </c>
      <c r="AB311" s="37"/>
      <c r="AC311" s="218" t="s">
        <v>628</v>
      </c>
      <c r="AD311" s="136">
        <v>44904</v>
      </c>
      <c r="AE311" s="136"/>
      <c r="AF311" s="136"/>
      <c r="AG311" s="597" t="s">
        <v>3</v>
      </c>
      <c r="AH311" s="136"/>
      <c r="AI311" s="136"/>
    </row>
    <row r="312" spans="1:35" ht="27.6" hidden="1" x14ac:dyDescent="0.3">
      <c r="A312" s="1">
        <v>12</v>
      </c>
      <c r="B312" s="66" t="s">
        <v>626</v>
      </c>
      <c r="C312" s="242" t="s">
        <v>629</v>
      </c>
      <c r="D312" s="270">
        <v>0.16</v>
      </c>
      <c r="E312" s="41" t="s">
        <v>130</v>
      </c>
      <c r="F312" s="41">
        <v>368</v>
      </c>
      <c r="G312" s="41">
        <v>2022</v>
      </c>
      <c r="H312" s="242" t="s">
        <v>87</v>
      </c>
      <c r="I312" s="136">
        <v>44904</v>
      </c>
      <c r="J312" s="41">
        <v>1</v>
      </c>
      <c r="K312" s="41">
        <v>6</v>
      </c>
      <c r="L312" s="466">
        <v>1669977420</v>
      </c>
      <c r="M312" s="466" t="s">
        <v>437</v>
      </c>
      <c r="N312" s="179" t="s">
        <v>630</v>
      </c>
      <c r="O312" s="153" t="s">
        <v>39</v>
      </c>
      <c r="P312" s="153" t="s">
        <v>39</v>
      </c>
      <c r="Q312" s="153" t="s">
        <v>39</v>
      </c>
      <c r="R312" s="153" t="s">
        <v>39</v>
      </c>
      <c r="S312" s="153" t="s">
        <v>39</v>
      </c>
      <c r="T312" s="153" t="s">
        <v>39</v>
      </c>
      <c r="U312" s="153" t="s">
        <v>39</v>
      </c>
      <c r="V312" s="153" t="s">
        <v>39</v>
      </c>
      <c r="W312" s="335">
        <f t="shared" si="46"/>
        <v>8</v>
      </c>
      <c r="X312" s="335">
        <f t="shared" si="47"/>
        <v>0</v>
      </c>
      <c r="Y312" s="299">
        <f t="shared" si="48"/>
        <v>1</v>
      </c>
      <c r="Z312" s="299">
        <f t="shared" si="49"/>
        <v>0</v>
      </c>
      <c r="AA312" s="620" t="s">
        <v>619</v>
      </c>
      <c r="AB312" s="37"/>
      <c r="AC312" s="136"/>
      <c r="AD312" s="136"/>
      <c r="AE312" s="136"/>
      <c r="AF312" s="136"/>
      <c r="AG312" s="597" t="s">
        <v>446</v>
      </c>
      <c r="AH312" s="136">
        <v>44908</v>
      </c>
      <c r="AI312" s="136"/>
    </row>
    <row r="313" spans="1:35" ht="27.6" hidden="1" x14ac:dyDescent="0.3">
      <c r="A313" s="1">
        <v>12</v>
      </c>
      <c r="B313" s="66" t="s">
        <v>626</v>
      </c>
      <c r="C313" s="330" t="s">
        <v>205</v>
      </c>
      <c r="D313" s="253">
        <v>0.44</v>
      </c>
      <c r="E313" s="66" t="s">
        <v>66</v>
      </c>
      <c r="F313" s="66">
        <v>521</v>
      </c>
      <c r="G313" s="66">
        <v>2021</v>
      </c>
      <c r="H313" s="330" t="s">
        <v>465</v>
      </c>
      <c r="I313" s="202">
        <v>44904</v>
      </c>
      <c r="J313" s="66">
        <v>9</v>
      </c>
      <c r="K313" s="66"/>
      <c r="L313" s="466">
        <v>33665655</v>
      </c>
      <c r="M313" s="466" t="s">
        <v>437</v>
      </c>
      <c r="N313" s="201" t="s">
        <v>204</v>
      </c>
      <c r="O313" s="153" t="s">
        <v>40</v>
      </c>
      <c r="P313" s="153" t="s">
        <v>39</v>
      </c>
      <c r="Q313" s="153" t="s">
        <v>39</v>
      </c>
      <c r="R313" s="153" t="s">
        <v>39</v>
      </c>
      <c r="S313" s="153" t="s">
        <v>39</v>
      </c>
      <c r="T313" s="153" t="s">
        <v>39</v>
      </c>
      <c r="U313" s="153" t="s">
        <v>39</v>
      </c>
      <c r="V313" s="153" t="s">
        <v>39</v>
      </c>
      <c r="W313" s="335">
        <f t="shared" si="46"/>
        <v>7</v>
      </c>
      <c r="X313" s="335">
        <f t="shared" si="47"/>
        <v>1</v>
      </c>
      <c r="Y313" s="299">
        <f t="shared" si="48"/>
        <v>0.875</v>
      </c>
      <c r="Z313" s="299">
        <f t="shared" si="49"/>
        <v>0.125</v>
      </c>
      <c r="AA313" s="621" t="str">
        <f>IF(W313=8,"SI","NO")</f>
        <v>NO</v>
      </c>
      <c r="AB313" s="153"/>
      <c r="AC313" s="522" t="s">
        <v>631</v>
      </c>
      <c r="AD313" s="202"/>
      <c r="AE313" s="202"/>
      <c r="AF313" s="202"/>
      <c r="AG313" s="597" t="s">
        <v>3</v>
      </c>
      <c r="AH313" s="202">
        <v>44904</v>
      </c>
      <c r="AI313" s="202"/>
    </row>
    <row r="314" spans="1:35" ht="41.4" hidden="1" x14ac:dyDescent="0.3">
      <c r="A314" s="1">
        <v>12</v>
      </c>
      <c r="B314" s="66" t="s">
        <v>626</v>
      </c>
      <c r="C314" s="330" t="s">
        <v>629</v>
      </c>
      <c r="D314" s="253">
        <v>0.16</v>
      </c>
      <c r="E314" s="253" t="s">
        <v>53</v>
      </c>
      <c r="F314" s="41">
        <v>367</v>
      </c>
      <c r="G314" s="41">
        <v>2022</v>
      </c>
      <c r="H314" s="242" t="s">
        <v>87</v>
      </c>
      <c r="I314" s="136">
        <v>44904</v>
      </c>
      <c r="J314" s="41">
        <v>4</v>
      </c>
      <c r="K314" s="41"/>
      <c r="L314" s="215">
        <v>40450608</v>
      </c>
      <c r="M314" s="466" t="s">
        <v>437</v>
      </c>
      <c r="N314" s="201" t="s">
        <v>632</v>
      </c>
      <c r="O314" s="37" t="s">
        <v>515</v>
      </c>
      <c r="P314" s="153" t="s">
        <v>39</v>
      </c>
      <c r="Q314" s="153" t="s">
        <v>39</v>
      </c>
      <c r="R314" s="153" t="s">
        <v>39</v>
      </c>
      <c r="S314" s="153" t="s">
        <v>39</v>
      </c>
      <c r="T314" s="153" t="s">
        <v>39</v>
      </c>
      <c r="U314" s="153" t="s">
        <v>39</v>
      </c>
      <c r="V314" s="153" t="s">
        <v>39</v>
      </c>
      <c r="W314" s="335">
        <f t="shared" si="46"/>
        <v>7</v>
      </c>
      <c r="X314" s="335">
        <f t="shared" si="47"/>
        <v>0</v>
      </c>
      <c r="Y314" s="299">
        <f t="shared" si="48"/>
        <v>0.875</v>
      </c>
      <c r="Z314" s="299">
        <f t="shared" si="49"/>
        <v>0</v>
      </c>
      <c r="AA314" s="621" t="str">
        <f>IF(W314=8,"SI","NO")</f>
        <v>NO</v>
      </c>
      <c r="AB314" s="37"/>
      <c r="AC314" s="205" t="s">
        <v>633</v>
      </c>
      <c r="AD314" s="136"/>
      <c r="AE314" s="136"/>
      <c r="AF314" s="136"/>
      <c r="AG314" s="597" t="s">
        <v>446</v>
      </c>
      <c r="AH314" s="136">
        <v>44907</v>
      </c>
      <c r="AI314" s="136"/>
    </row>
    <row r="315" spans="1:35" ht="27.6" hidden="1" x14ac:dyDescent="0.3">
      <c r="A315" s="73">
        <v>12</v>
      </c>
      <c r="B315" s="66" t="s">
        <v>626</v>
      </c>
      <c r="C315" s="330" t="s">
        <v>231</v>
      </c>
      <c r="D315" s="253">
        <v>0.43</v>
      </c>
      <c r="E315" s="66" t="s">
        <v>53</v>
      </c>
      <c r="F315" s="66">
        <v>373</v>
      </c>
      <c r="G315" s="66">
        <v>2022</v>
      </c>
      <c r="H315" s="330" t="s">
        <v>76</v>
      </c>
      <c r="I315" s="202">
        <v>44875</v>
      </c>
      <c r="J315" s="66">
        <v>5</v>
      </c>
      <c r="K315" s="66">
        <v>8</v>
      </c>
      <c r="L315" s="466">
        <v>165827511</v>
      </c>
      <c r="M315" s="466" t="s">
        <v>437</v>
      </c>
      <c r="N315" s="201" t="s">
        <v>232</v>
      </c>
      <c r="O315" s="153" t="s">
        <v>39</v>
      </c>
      <c r="P315" s="153" t="s">
        <v>40</v>
      </c>
      <c r="Q315" s="153" t="s">
        <v>40</v>
      </c>
      <c r="R315" s="153" t="s">
        <v>39</v>
      </c>
      <c r="S315" s="153" t="s">
        <v>39</v>
      </c>
      <c r="T315" s="153" t="s">
        <v>39</v>
      </c>
      <c r="U315" s="153" t="s">
        <v>39</v>
      </c>
      <c r="V315" s="153" t="s">
        <v>40</v>
      </c>
      <c r="W315" s="335">
        <f t="shared" si="46"/>
        <v>5</v>
      </c>
      <c r="X315" s="335">
        <f t="shared" si="47"/>
        <v>3</v>
      </c>
      <c r="Y315" s="299">
        <f t="shared" si="48"/>
        <v>0.625</v>
      </c>
      <c r="Z315" s="299">
        <f t="shared" si="49"/>
        <v>0.375</v>
      </c>
      <c r="AA315" s="621" t="str">
        <f>IF(W315=8,"SI","NO")</f>
        <v>NO</v>
      </c>
      <c r="AB315" s="153" t="s">
        <v>443</v>
      </c>
      <c r="AC315" s="522" t="s">
        <v>634</v>
      </c>
      <c r="AD315" s="202">
        <v>44904</v>
      </c>
      <c r="AE315" s="202"/>
      <c r="AF315" s="202"/>
      <c r="AG315" s="597" t="s">
        <v>3</v>
      </c>
      <c r="AH315" s="202">
        <v>44907</v>
      </c>
      <c r="AI315" s="202"/>
    </row>
    <row r="316" spans="1:35" s="244" customFormat="1" ht="78" hidden="1" customHeight="1" x14ac:dyDescent="0.3">
      <c r="A316" s="167">
        <v>12</v>
      </c>
      <c r="B316" s="66" t="s">
        <v>626</v>
      </c>
      <c r="C316" s="242" t="s">
        <v>216</v>
      </c>
      <c r="D316" s="253">
        <v>1</v>
      </c>
      <c r="E316" s="41" t="s">
        <v>187</v>
      </c>
      <c r="F316" s="631">
        <v>540</v>
      </c>
      <c r="G316" s="41">
        <v>2021</v>
      </c>
      <c r="H316" s="41" t="s">
        <v>76</v>
      </c>
      <c r="I316" s="136">
        <v>44841</v>
      </c>
      <c r="J316" s="41">
        <v>3</v>
      </c>
      <c r="K316" s="41">
        <v>3</v>
      </c>
      <c r="L316" s="215">
        <v>214769115</v>
      </c>
      <c r="M316" s="215"/>
      <c r="N316" s="179" t="s">
        <v>217</v>
      </c>
      <c r="O316" s="179" t="s">
        <v>40</v>
      </c>
      <c r="P316" s="179" t="s">
        <v>40</v>
      </c>
      <c r="Q316" s="201" t="s">
        <v>40</v>
      </c>
      <c r="R316" s="201" t="s">
        <v>40</v>
      </c>
      <c r="S316" s="201" t="s">
        <v>39</v>
      </c>
      <c r="T316" s="201" t="s">
        <v>39</v>
      </c>
      <c r="U316" s="201" t="s">
        <v>39</v>
      </c>
      <c r="V316" s="201" t="s">
        <v>40</v>
      </c>
      <c r="W316" s="172">
        <f t="shared" si="46"/>
        <v>3</v>
      </c>
      <c r="X316" s="172">
        <f t="shared" si="47"/>
        <v>5</v>
      </c>
      <c r="Y316" s="299">
        <f t="shared" si="48"/>
        <v>0.375</v>
      </c>
      <c r="Z316" s="299">
        <f t="shared" si="49"/>
        <v>0.625</v>
      </c>
      <c r="AA316" s="620" t="str">
        <f>IF(W316=9,"SI","NO")</f>
        <v>NO</v>
      </c>
      <c r="AB316" s="201" t="s">
        <v>40</v>
      </c>
      <c r="AC316" s="206" t="s">
        <v>635</v>
      </c>
      <c r="AD316" s="629" t="s">
        <v>636</v>
      </c>
      <c r="AE316" s="136"/>
      <c r="AF316" s="205" t="s">
        <v>637</v>
      </c>
      <c r="AG316" s="597" t="s">
        <v>446</v>
      </c>
      <c r="AH316" s="522"/>
      <c r="AI316" s="136"/>
    </row>
    <row r="317" spans="1:35" ht="27.6" hidden="1" x14ac:dyDescent="0.3">
      <c r="A317" s="167">
        <v>12</v>
      </c>
      <c r="B317" s="66" t="s">
        <v>626</v>
      </c>
      <c r="C317" s="242" t="s">
        <v>524</v>
      </c>
      <c r="D317" s="41"/>
      <c r="E317" s="41" t="s">
        <v>187</v>
      </c>
      <c r="F317" s="630">
        <v>366</v>
      </c>
      <c r="G317" s="41">
        <v>2022</v>
      </c>
      <c r="H317" s="66" t="s">
        <v>76</v>
      </c>
      <c r="I317" s="136">
        <v>44904</v>
      </c>
      <c r="J317" s="41">
        <v>3</v>
      </c>
      <c r="K317" s="41">
        <v>3</v>
      </c>
      <c r="L317" s="215">
        <v>82409</v>
      </c>
      <c r="M317" s="215"/>
      <c r="N317" s="179" t="s">
        <v>417</v>
      </c>
      <c r="O317" s="37" t="s">
        <v>39</v>
      </c>
      <c r="P317" s="37" t="s">
        <v>39</v>
      </c>
      <c r="Q317" s="37" t="s">
        <v>39</v>
      </c>
      <c r="R317" s="37" t="s">
        <v>39</v>
      </c>
      <c r="S317" s="37" t="s">
        <v>39</v>
      </c>
      <c r="T317" s="37" t="s">
        <v>39</v>
      </c>
      <c r="U317" s="37" t="s">
        <v>39</v>
      </c>
      <c r="V317" s="37" t="s">
        <v>39</v>
      </c>
      <c r="W317" s="172">
        <f t="shared" si="46"/>
        <v>8</v>
      </c>
      <c r="X317" s="172">
        <f t="shared" si="47"/>
        <v>0</v>
      </c>
      <c r="Y317" s="299">
        <f t="shared" si="48"/>
        <v>1</v>
      </c>
      <c r="Z317" s="299">
        <f t="shared" si="49"/>
        <v>0</v>
      </c>
      <c r="AA317" s="620" t="str">
        <f t="shared" ref="AA317:AA334" si="50">IF(W317=8,"SI","NO")</f>
        <v>SI</v>
      </c>
      <c r="AB317" s="201" t="s">
        <v>443</v>
      </c>
      <c r="AC317" s="136"/>
      <c r="AD317" s="136"/>
      <c r="AE317" s="136"/>
      <c r="AF317" s="136"/>
      <c r="AG317" s="597" t="s">
        <v>3</v>
      </c>
      <c r="AH317" s="136">
        <v>44907</v>
      </c>
      <c r="AI317" s="136"/>
    </row>
    <row r="318" spans="1:35" ht="110.4" hidden="1" x14ac:dyDescent="0.3">
      <c r="A318" s="167">
        <v>12</v>
      </c>
      <c r="B318" s="66" t="s">
        <v>626</v>
      </c>
      <c r="C318" s="242" t="s">
        <v>306</v>
      </c>
      <c r="D318" s="270">
        <v>1</v>
      </c>
      <c r="E318" s="41" t="s">
        <v>273</v>
      </c>
      <c r="F318" s="630">
        <v>525</v>
      </c>
      <c r="G318" s="41">
        <v>2021</v>
      </c>
      <c r="H318" s="41" t="s">
        <v>76</v>
      </c>
      <c r="I318" s="136">
        <v>44904</v>
      </c>
      <c r="J318" s="41">
        <v>1</v>
      </c>
      <c r="K318" s="41">
        <v>1</v>
      </c>
      <c r="L318" s="215">
        <v>364869096</v>
      </c>
      <c r="M318" s="215"/>
      <c r="N318" s="179" t="s">
        <v>307</v>
      </c>
      <c r="O318" s="37" t="s">
        <v>39</v>
      </c>
      <c r="P318" s="37" t="s">
        <v>40</v>
      </c>
      <c r="Q318" s="37" t="s">
        <v>39</v>
      </c>
      <c r="R318" s="37" t="s">
        <v>39</v>
      </c>
      <c r="S318" s="37" t="s">
        <v>40</v>
      </c>
      <c r="T318" s="37" t="s">
        <v>40</v>
      </c>
      <c r="U318" s="37" t="s">
        <v>39</v>
      </c>
      <c r="V318" s="37" t="s">
        <v>39</v>
      </c>
      <c r="W318" s="172">
        <f t="shared" si="46"/>
        <v>5</v>
      </c>
      <c r="X318" s="172">
        <f t="shared" si="47"/>
        <v>3</v>
      </c>
      <c r="Y318" s="299">
        <f t="shared" si="48"/>
        <v>0.625</v>
      </c>
      <c r="Z318" s="299">
        <f t="shared" si="49"/>
        <v>0.375</v>
      </c>
      <c r="AA318" s="620" t="str">
        <f t="shared" si="50"/>
        <v>NO</v>
      </c>
      <c r="AB318" s="201" t="s">
        <v>40</v>
      </c>
      <c r="AC318" s="205" t="s">
        <v>638</v>
      </c>
      <c r="AD318" s="136">
        <v>44907</v>
      </c>
      <c r="AE318" s="136"/>
      <c r="AF318" s="136"/>
      <c r="AG318" s="597" t="s">
        <v>3</v>
      </c>
      <c r="AH318" s="136"/>
      <c r="AI318" s="136"/>
    </row>
    <row r="319" spans="1:35" ht="27.6" hidden="1" x14ac:dyDescent="0.3">
      <c r="A319" s="167">
        <v>12</v>
      </c>
      <c r="B319" s="66" t="s">
        <v>626</v>
      </c>
      <c r="C319" s="242" t="s">
        <v>639</v>
      </c>
      <c r="D319" s="41"/>
      <c r="E319" s="41" t="s">
        <v>226</v>
      </c>
      <c r="F319" s="41">
        <v>74228</v>
      </c>
      <c r="G319" s="41">
        <v>2021</v>
      </c>
      <c r="H319" s="242" t="s">
        <v>87</v>
      </c>
      <c r="I319" s="136">
        <v>44904</v>
      </c>
      <c r="J319" s="41">
        <v>18</v>
      </c>
      <c r="K319" s="41">
        <v>18</v>
      </c>
      <c r="L319" s="215">
        <v>5878247</v>
      </c>
      <c r="M319" s="215" t="s">
        <v>640</v>
      </c>
      <c r="N319" s="179" t="s">
        <v>417</v>
      </c>
      <c r="O319" s="37" t="s">
        <v>39</v>
      </c>
      <c r="P319" s="37" t="s">
        <v>39</v>
      </c>
      <c r="Q319" s="153" t="s">
        <v>39</v>
      </c>
      <c r="R319" s="153" t="s">
        <v>39</v>
      </c>
      <c r="S319" s="153" t="s">
        <v>39</v>
      </c>
      <c r="T319" s="153" t="s">
        <v>39</v>
      </c>
      <c r="U319" s="153" t="s">
        <v>39</v>
      </c>
      <c r="V319" s="153" t="s">
        <v>39</v>
      </c>
      <c r="W319" s="321">
        <f t="shared" si="46"/>
        <v>8</v>
      </c>
      <c r="X319" s="172">
        <f t="shared" si="47"/>
        <v>0</v>
      </c>
      <c r="Y319" s="299">
        <f t="shared" si="48"/>
        <v>1</v>
      </c>
      <c r="Z319" s="299">
        <f t="shared" si="49"/>
        <v>0</v>
      </c>
      <c r="AA319" s="620" t="str">
        <f t="shared" si="50"/>
        <v>SI</v>
      </c>
      <c r="AB319" s="201"/>
      <c r="AC319" s="136"/>
      <c r="AD319" s="136"/>
      <c r="AE319" s="136"/>
      <c r="AF319" s="136"/>
      <c r="AG319" s="597" t="s">
        <v>446</v>
      </c>
      <c r="AH319" s="136">
        <v>44907</v>
      </c>
      <c r="AI319" s="136"/>
    </row>
    <row r="320" spans="1:35" ht="27.6" hidden="1" x14ac:dyDescent="0.3">
      <c r="A320" s="167">
        <v>12</v>
      </c>
      <c r="B320" s="66" t="s">
        <v>626</v>
      </c>
      <c r="C320" s="242" t="s">
        <v>641</v>
      </c>
      <c r="D320" s="41"/>
      <c r="E320" s="41" t="s">
        <v>187</v>
      </c>
      <c r="F320" s="41">
        <v>329</v>
      </c>
      <c r="G320" s="41">
        <v>2019</v>
      </c>
      <c r="H320" s="242" t="s">
        <v>113</v>
      </c>
      <c r="I320" s="136">
        <v>44904</v>
      </c>
      <c r="J320" s="41">
        <v>4</v>
      </c>
      <c r="K320" s="41">
        <v>4</v>
      </c>
      <c r="L320" s="215">
        <v>42355833</v>
      </c>
      <c r="M320" s="215" t="s">
        <v>642</v>
      </c>
      <c r="N320" s="179" t="s">
        <v>643</v>
      </c>
      <c r="O320" s="37" t="s">
        <v>39</v>
      </c>
      <c r="P320" s="37" t="s">
        <v>39</v>
      </c>
      <c r="Q320" s="153" t="s">
        <v>39</v>
      </c>
      <c r="R320" s="153" t="s">
        <v>39</v>
      </c>
      <c r="S320" s="153" t="s">
        <v>39</v>
      </c>
      <c r="T320" s="153" t="s">
        <v>39</v>
      </c>
      <c r="U320" s="153" t="s">
        <v>39</v>
      </c>
      <c r="V320" s="153" t="s">
        <v>39</v>
      </c>
      <c r="W320" s="172">
        <f t="shared" si="46"/>
        <v>8</v>
      </c>
      <c r="X320" s="172">
        <f t="shared" si="47"/>
        <v>0</v>
      </c>
      <c r="Y320" s="299">
        <f t="shared" si="48"/>
        <v>1</v>
      </c>
      <c r="Z320" s="299">
        <f t="shared" si="49"/>
        <v>0</v>
      </c>
      <c r="AA320" s="620" t="str">
        <f t="shared" si="50"/>
        <v>SI</v>
      </c>
      <c r="AB320" s="201"/>
      <c r="AC320" s="136" t="s">
        <v>644</v>
      </c>
      <c r="AD320" s="136"/>
      <c r="AE320" s="136"/>
      <c r="AF320" s="136"/>
      <c r="AG320" s="597" t="s">
        <v>446</v>
      </c>
      <c r="AH320" s="136">
        <v>44914</v>
      </c>
      <c r="AI320" s="136"/>
    </row>
    <row r="321" spans="1:35" ht="21.75" hidden="1" customHeight="1" x14ac:dyDescent="0.3">
      <c r="A321" s="167">
        <v>12</v>
      </c>
      <c r="B321" s="66" t="s">
        <v>626</v>
      </c>
      <c r="C321" s="242" t="s">
        <v>645</v>
      </c>
      <c r="D321" s="41"/>
      <c r="E321" s="41" t="s">
        <v>187</v>
      </c>
      <c r="F321" s="41">
        <v>546</v>
      </c>
      <c r="G321" s="41">
        <v>2021</v>
      </c>
      <c r="H321" s="330" t="s">
        <v>465</v>
      </c>
      <c r="I321" s="136">
        <v>44904</v>
      </c>
      <c r="J321" s="41">
        <v>1</v>
      </c>
      <c r="K321" s="41"/>
      <c r="L321" s="466">
        <v>52673221</v>
      </c>
      <c r="M321" s="215"/>
      <c r="N321" s="179"/>
      <c r="O321" s="37" t="s">
        <v>40</v>
      </c>
      <c r="P321" s="37" t="s">
        <v>39</v>
      </c>
      <c r="Q321" s="201" t="s">
        <v>39</v>
      </c>
      <c r="R321" s="201" t="s">
        <v>39</v>
      </c>
      <c r="S321" s="201" t="s">
        <v>39</v>
      </c>
      <c r="T321" s="201" t="s">
        <v>39</v>
      </c>
      <c r="U321" s="201" t="s">
        <v>39</v>
      </c>
      <c r="V321" s="201" t="s">
        <v>39</v>
      </c>
      <c r="W321" s="172">
        <f t="shared" si="46"/>
        <v>7</v>
      </c>
      <c r="X321" s="172">
        <f t="shared" si="47"/>
        <v>1</v>
      </c>
      <c r="Y321" s="299">
        <f t="shared" si="48"/>
        <v>0.875</v>
      </c>
      <c r="Z321" s="299">
        <f t="shared" si="49"/>
        <v>0.125</v>
      </c>
      <c r="AA321" s="620" t="str">
        <f t="shared" si="50"/>
        <v>NO</v>
      </c>
      <c r="AB321" s="201"/>
      <c r="AC321" s="136" t="s">
        <v>646</v>
      </c>
      <c r="AD321" s="136"/>
      <c r="AE321" s="136"/>
      <c r="AF321" s="136"/>
      <c r="AG321" s="597" t="s">
        <v>3</v>
      </c>
      <c r="AH321" s="136">
        <v>44907</v>
      </c>
      <c r="AI321" s="136"/>
    </row>
    <row r="322" spans="1:35" ht="165.75" hidden="1" customHeight="1" x14ac:dyDescent="0.3">
      <c r="A322" s="167">
        <v>12</v>
      </c>
      <c r="B322" s="66" t="s">
        <v>626</v>
      </c>
      <c r="C322" s="242" t="s">
        <v>647</v>
      </c>
      <c r="D322" s="41"/>
      <c r="E322" s="41" t="s">
        <v>53</v>
      </c>
      <c r="F322" s="41">
        <v>531</v>
      </c>
      <c r="G322" s="41">
        <v>2021</v>
      </c>
      <c r="H322" s="330" t="s">
        <v>465</v>
      </c>
      <c r="I322" s="136">
        <v>44904</v>
      </c>
      <c r="J322" s="41">
        <v>3</v>
      </c>
      <c r="K322" s="41"/>
      <c r="L322" s="466">
        <v>86948663</v>
      </c>
      <c r="M322" s="215"/>
      <c r="N322" s="179"/>
      <c r="O322" s="37" t="s">
        <v>40</v>
      </c>
      <c r="P322" s="201" t="s">
        <v>39</v>
      </c>
      <c r="Q322" s="201" t="s">
        <v>40</v>
      </c>
      <c r="R322" s="201" t="s">
        <v>39</v>
      </c>
      <c r="S322" s="201" t="s">
        <v>39</v>
      </c>
      <c r="T322" s="201" t="s">
        <v>39</v>
      </c>
      <c r="U322" s="201" t="s">
        <v>39</v>
      </c>
      <c r="V322" s="201" t="s">
        <v>40</v>
      </c>
      <c r="W322" s="172">
        <f t="shared" si="46"/>
        <v>5</v>
      </c>
      <c r="X322" s="172">
        <f t="shared" si="47"/>
        <v>3</v>
      </c>
      <c r="Y322" s="299">
        <f t="shared" si="48"/>
        <v>0.625</v>
      </c>
      <c r="Z322" s="299">
        <f t="shared" si="49"/>
        <v>0.375</v>
      </c>
      <c r="AA322" s="620" t="str">
        <f t="shared" si="50"/>
        <v>NO</v>
      </c>
      <c r="AB322" s="201"/>
      <c r="AC322" s="205" t="s">
        <v>648</v>
      </c>
      <c r="AD322" s="136"/>
      <c r="AE322" s="136"/>
      <c r="AF322" s="136"/>
      <c r="AG322" s="618" t="s">
        <v>4</v>
      </c>
      <c r="AH322" s="136">
        <v>44907</v>
      </c>
      <c r="AI322" s="136"/>
    </row>
    <row r="323" spans="1:35" ht="69" hidden="1" x14ac:dyDescent="0.3">
      <c r="A323" s="167">
        <v>12</v>
      </c>
      <c r="B323" s="66" t="s">
        <v>626</v>
      </c>
      <c r="C323" s="242" t="s">
        <v>649</v>
      </c>
      <c r="D323" s="270">
        <v>0.5</v>
      </c>
      <c r="E323" s="41" t="s">
        <v>63</v>
      </c>
      <c r="F323" s="41">
        <v>471</v>
      </c>
      <c r="G323" s="41">
        <v>2022</v>
      </c>
      <c r="H323" s="242" t="s">
        <v>492</v>
      </c>
      <c r="I323" s="136">
        <v>44904</v>
      </c>
      <c r="J323" s="41">
        <v>1</v>
      </c>
      <c r="K323" s="41">
        <v>2</v>
      </c>
      <c r="L323" s="466">
        <v>50000000</v>
      </c>
      <c r="M323" s="215" t="s">
        <v>650</v>
      </c>
      <c r="N323" s="179" t="s">
        <v>651</v>
      </c>
      <c r="O323" s="37" t="s">
        <v>40</v>
      </c>
      <c r="P323" s="37" t="s">
        <v>40</v>
      </c>
      <c r="Q323" s="201" t="s">
        <v>39</v>
      </c>
      <c r="R323" s="37" t="s">
        <v>40</v>
      </c>
      <c r="S323" s="201" t="s">
        <v>39</v>
      </c>
      <c r="T323" s="37" t="s">
        <v>40</v>
      </c>
      <c r="U323" s="201" t="s">
        <v>39</v>
      </c>
      <c r="V323" s="201" t="s">
        <v>39</v>
      </c>
      <c r="W323" s="172">
        <f t="shared" si="46"/>
        <v>4</v>
      </c>
      <c r="X323" s="172">
        <f t="shared" si="47"/>
        <v>4</v>
      </c>
      <c r="Y323" s="299">
        <f t="shared" si="48"/>
        <v>0.5</v>
      </c>
      <c r="Z323" s="299">
        <f t="shared" si="49"/>
        <v>0.5</v>
      </c>
      <c r="AA323" s="620" t="str">
        <f t="shared" si="50"/>
        <v>NO</v>
      </c>
      <c r="AB323" s="201"/>
      <c r="AC323" s="205" t="s">
        <v>652</v>
      </c>
      <c r="AD323" s="136">
        <v>44907</v>
      </c>
      <c r="AE323" s="136">
        <v>44908</v>
      </c>
      <c r="AF323" s="136"/>
      <c r="AG323" s="597" t="s">
        <v>446</v>
      </c>
      <c r="AH323" s="136"/>
      <c r="AI323" s="136"/>
    </row>
    <row r="324" spans="1:35" ht="27.6" hidden="1" x14ac:dyDescent="0.3">
      <c r="A324" s="167">
        <v>12</v>
      </c>
      <c r="B324" s="66" t="s">
        <v>626</v>
      </c>
      <c r="C324" s="330" t="s">
        <v>451</v>
      </c>
      <c r="D324" s="66"/>
      <c r="E324" s="66" t="s">
        <v>187</v>
      </c>
      <c r="F324" s="66">
        <v>507</v>
      </c>
      <c r="G324" s="66">
        <v>2021</v>
      </c>
      <c r="H324" s="330" t="s">
        <v>465</v>
      </c>
      <c r="I324" s="202">
        <v>44904</v>
      </c>
      <c r="J324" s="66">
        <v>8</v>
      </c>
      <c r="K324" s="66"/>
      <c r="L324" s="466">
        <v>452760015</v>
      </c>
      <c r="M324" s="466" t="s">
        <v>437</v>
      </c>
      <c r="N324" s="201" t="s">
        <v>452</v>
      </c>
      <c r="O324" s="201" t="s">
        <v>653</v>
      </c>
      <c r="P324" s="201" t="s">
        <v>39</v>
      </c>
      <c r="Q324" s="201" t="s">
        <v>39</v>
      </c>
      <c r="R324" s="201" t="s">
        <v>39</v>
      </c>
      <c r="S324" s="201" t="s">
        <v>39</v>
      </c>
      <c r="T324" s="201" t="s">
        <v>39</v>
      </c>
      <c r="U324" s="201" t="s">
        <v>39</v>
      </c>
      <c r="V324" s="201" t="s">
        <v>39</v>
      </c>
      <c r="W324" s="335">
        <f t="shared" si="46"/>
        <v>7</v>
      </c>
      <c r="X324" s="335">
        <f t="shared" si="47"/>
        <v>0</v>
      </c>
      <c r="Y324" s="393">
        <f>+W324/10</f>
        <v>0.7</v>
      </c>
      <c r="Z324" s="393">
        <f>+X324/10</f>
        <v>0</v>
      </c>
      <c r="AA324" s="621" t="str">
        <f t="shared" si="50"/>
        <v>NO</v>
      </c>
      <c r="AB324" s="201"/>
      <c r="AC324" s="280"/>
      <c r="AD324" s="202"/>
      <c r="AE324" s="202"/>
      <c r="AF324" s="202"/>
      <c r="AG324" s="597" t="s">
        <v>3</v>
      </c>
      <c r="AH324" s="202">
        <v>44907</v>
      </c>
      <c r="AI324" s="202"/>
    </row>
    <row r="325" spans="1:35" ht="41.4" hidden="1" x14ac:dyDescent="0.3">
      <c r="A325" s="1">
        <v>12</v>
      </c>
      <c r="B325" s="41" t="s">
        <v>626</v>
      </c>
      <c r="C325" s="44" t="s">
        <v>51</v>
      </c>
      <c r="D325" s="12">
        <v>100</v>
      </c>
      <c r="E325" s="41" t="s">
        <v>187</v>
      </c>
      <c r="F325" s="41">
        <v>321</v>
      </c>
      <c r="G325" s="41">
        <v>2019</v>
      </c>
      <c r="H325" s="330" t="s">
        <v>113</v>
      </c>
      <c r="I325" s="136">
        <v>44904</v>
      </c>
      <c r="J325" s="41">
        <v>3</v>
      </c>
      <c r="K325" s="41">
        <v>3</v>
      </c>
      <c r="L325" s="466">
        <v>66401505</v>
      </c>
      <c r="M325" s="215" t="s">
        <v>642</v>
      </c>
      <c r="N325" s="179" t="s">
        <v>643</v>
      </c>
      <c r="O325" s="201" t="s">
        <v>653</v>
      </c>
      <c r="P325" s="201" t="s">
        <v>39</v>
      </c>
      <c r="Q325" s="201" t="s">
        <v>39</v>
      </c>
      <c r="R325" s="201" t="s">
        <v>39</v>
      </c>
      <c r="S325" s="201" t="s">
        <v>39</v>
      </c>
      <c r="T325" s="201" t="s">
        <v>39</v>
      </c>
      <c r="U325" s="201" t="s">
        <v>39</v>
      </c>
      <c r="V325" s="201" t="s">
        <v>39</v>
      </c>
      <c r="W325" s="335">
        <f t="shared" si="46"/>
        <v>7</v>
      </c>
      <c r="X325" s="335">
        <f t="shared" si="47"/>
        <v>0</v>
      </c>
      <c r="Y325" s="393">
        <f>+W325/10</f>
        <v>0.7</v>
      </c>
      <c r="Z325" s="393">
        <f>+X325/10</f>
        <v>0</v>
      </c>
      <c r="AA325" s="621" t="str">
        <f t="shared" si="50"/>
        <v>NO</v>
      </c>
      <c r="AB325" s="37"/>
      <c r="AC325" s="136"/>
      <c r="AD325" s="136"/>
      <c r="AE325" s="136"/>
      <c r="AF325" s="136"/>
      <c r="AG325" s="597" t="s">
        <v>3</v>
      </c>
      <c r="AH325" s="136">
        <v>44907</v>
      </c>
      <c r="AI325" s="136"/>
    </row>
    <row r="326" spans="1:35" s="28" customFormat="1" ht="173.25" hidden="1" customHeight="1" x14ac:dyDescent="0.3">
      <c r="A326" s="1">
        <v>12</v>
      </c>
      <c r="B326" s="41" t="s">
        <v>626</v>
      </c>
      <c r="C326" s="242" t="s">
        <v>654</v>
      </c>
      <c r="D326" s="253">
        <v>1</v>
      </c>
      <c r="E326" s="41" t="s">
        <v>187</v>
      </c>
      <c r="F326" s="41">
        <v>605</v>
      </c>
      <c r="G326" s="41">
        <v>2020</v>
      </c>
      <c r="H326" s="242" t="s">
        <v>492</v>
      </c>
      <c r="I326" s="136">
        <v>44904</v>
      </c>
      <c r="J326" s="41">
        <v>5</v>
      </c>
      <c r="K326" s="41"/>
      <c r="L326" s="466">
        <v>70769792</v>
      </c>
      <c r="M326" s="215" t="s">
        <v>642</v>
      </c>
      <c r="N326" s="201" t="s">
        <v>212</v>
      </c>
      <c r="O326" s="37" t="s">
        <v>40</v>
      </c>
      <c r="P326" s="37" t="s">
        <v>40</v>
      </c>
      <c r="Q326" s="201" t="s">
        <v>39</v>
      </c>
      <c r="R326" s="201" t="s">
        <v>39</v>
      </c>
      <c r="S326" s="201" t="s">
        <v>39</v>
      </c>
      <c r="T326" s="37" t="s">
        <v>40</v>
      </c>
      <c r="U326" s="37" t="s">
        <v>40</v>
      </c>
      <c r="V326" s="201" t="s">
        <v>39</v>
      </c>
      <c r="W326" s="172">
        <f t="shared" si="46"/>
        <v>4</v>
      </c>
      <c r="X326" s="172">
        <f t="shared" si="47"/>
        <v>4</v>
      </c>
      <c r="Y326" s="299">
        <f>+W326/8</f>
        <v>0.5</v>
      </c>
      <c r="Z326" s="299">
        <f>+X326/8</f>
        <v>0.5</v>
      </c>
      <c r="AA326" s="623" t="str">
        <f t="shared" si="50"/>
        <v>NO</v>
      </c>
      <c r="AB326" s="37" t="s">
        <v>510</v>
      </c>
      <c r="AC326" s="205" t="s">
        <v>655</v>
      </c>
      <c r="AD326" s="136">
        <v>44907</v>
      </c>
      <c r="AE326" s="136">
        <v>44908</v>
      </c>
      <c r="AF326" s="136"/>
      <c r="AG326" s="597" t="s">
        <v>3</v>
      </c>
      <c r="AH326" s="136">
        <v>44910</v>
      </c>
      <c r="AI326" s="136"/>
    </row>
    <row r="327" spans="1:35" ht="14.4" hidden="1" x14ac:dyDescent="0.3">
      <c r="A327" s="1">
        <v>12</v>
      </c>
      <c r="B327" s="41" t="s">
        <v>626</v>
      </c>
      <c r="C327" s="242" t="s">
        <v>108</v>
      </c>
      <c r="D327" s="253">
        <v>1</v>
      </c>
      <c r="E327" s="41" t="s">
        <v>618</v>
      </c>
      <c r="F327" s="41">
        <v>277</v>
      </c>
      <c r="G327" s="41">
        <v>2022</v>
      </c>
      <c r="H327" s="242" t="s">
        <v>113</v>
      </c>
      <c r="I327" s="136">
        <v>44904</v>
      </c>
      <c r="J327" s="41">
        <v>6</v>
      </c>
      <c r="K327" s="41"/>
      <c r="L327" s="466">
        <v>643500000</v>
      </c>
      <c r="M327" s="215" t="s">
        <v>440</v>
      </c>
      <c r="N327" s="179"/>
      <c r="O327" s="37"/>
      <c r="P327" s="201" t="s">
        <v>39</v>
      </c>
      <c r="Q327" s="201" t="s">
        <v>39</v>
      </c>
      <c r="R327" s="201" t="s">
        <v>39</v>
      </c>
      <c r="S327" s="201" t="s">
        <v>39</v>
      </c>
      <c r="T327" s="201" t="s">
        <v>39</v>
      </c>
      <c r="U327" s="201" t="s">
        <v>39</v>
      </c>
      <c r="V327" s="201" t="s">
        <v>39</v>
      </c>
      <c r="W327" s="335">
        <f t="shared" si="46"/>
        <v>7</v>
      </c>
      <c r="X327" s="335">
        <f t="shared" si="47"/>
        <v>0</v>
      </c>
      <c r="Y327" s="393">
        <f>+W327/10</f>
        <v>0.7</v>
      </c>
      <c r="Z327" s="393">
        <f>+X327/10</f>
        <v>0</v>
      </c>
      <c r="AA327" s="621" t="str">
        <f t="shared" si="50"/>
        <v>NO</v>
      </c>
      <c r="AB327" s="37"/>
      <c r="AC327" s="136"/>
      <c r="AD327" s="136"/>
      <c r="AE327" s="136"/>
      <c r="AF327" s="136"/>
      <c r="AG327" s="597" t="s">
        <v>3</v>
      </c>
      <c r="AH327" s="136">
        <v>44907</v>
      </c>
      <c r="AI327" s="136"/>
    </row>
    <row r="328" spans="1:35" ht="14.4" hidden="1" x14ac:dyDescent="0.3">
      <c r="A328" s="1">
        <v>12</v>
      </c>
      <c r="B328" s="41" t="s">
        <v>626</v>
      </c>
      <c r="C328" s="242" t="s">
        <v>108</v>
      </c>
      <c r="D328" s="253"/>
      <c r="E328" s="41" t="s">
        <v>618</v>
      </c>
      <c r="F328" s="41">
        <v>278</v>
      </c>
      <c r="G328" s="41">
        <v>2022</v>
      </c>
      <c r="H328" s="242" t="s">
        <v>113</v>
      </c>
      <c r="I328" s="136">
        <v>44904</v>
      </c>
      <c r="J328" s="41">
        <v>4</v>
      </c>
      <c r="K328" s="41"/>
      <c r="L328" s="466">
        <v>8720287</v>
      </c>
      <c r="M328" s="215" t="s">
        <v>440</v>
      </c>
      <c r="N328" s="179"/>
      <c r="O328" s="37"/>
      <c r="P328" s="201" t="s">
        <v>39</v>
      </c>
      <c r="Q328" s="201" t="s">
        <v>39</v>
      </c>
      <c r="R328" s="201" t="s">
        <v>39</v>
      </c>
      <c r="S328" s="201" t="s">
        <v>39</v>
      </c>
      <c r="T328" s="201" t="s">
        <v>39</v>
      </c>
      <c r="U328" s="201" t="s">
        <v>39</v>
      </c>
      <c r="V328" s="201" t="s">
        <v>39</v>
      </c>
      <c r="W328" s="335">
        <f t="shared" ref="W328:W359" si="51">COUNTIF(O328:V328,"CUMPLE")</f>
        <v>7</v>
      </c>
      <c r="X328" s="335">
        <f t="shared" si="47"/>
        <v>0</v>
      </c>
      <c r="Y328" s="393">
        <f>+W328/10</f>
        <v>0.7</v>
      </c>
      <c r="Z328" s="624">
        <f>+X328/10</f>
        <v>0</v>
      </c>
      <c r="AA328" s="621" t="str">
        <f t="shared" si="50"/>
        <v>NO</v>
      </c>
      <c r="AB328" s="37"/>
      <c r="AC328" s="136"/>
      <c r="AD328" s="136"/>
      <c r="AE328" s="136"/>
      <c r="AF328" s="136"/>
      <c r="AG328" s="597" t="s">
        <v>3</v>
      </c>
      <c r="AH328" s="136">
        <v>44907</v>
      </c>
      <c r="AI328" s="136"/>
    </row>
    <row r="329" spans="1:35" ht="14.4" hidden="1" x14ac:dyDescent="0.3">
      <c r="A329" s="1">
        <v>12</v>
      </c>
      <c r="B329" s="41" t="s">
        <v>626</v>
      </c>
      <c r="C329" s="261" t="s">
        <v>447</v>
      </c>
      <c r="D329" s="270">
        <v>1</v>
      </c>
      <c r="E329" s="41" t="s">
        <v>187</v>
      </c>
      <c r="F329" s="630">
        <v>372</v>
      </c>
      <c r="G329" s="41">
        <v>2022</v>
      </c>
      <c r="H329" s="62" t="s">
        <v>76</v>
      </c>
      <c r="I329" s="136">
        <v>44904</v>
      </c>
      <c r="J329" s="62">
        <v>1</v>
      </c>
      <c r="K329" s="62">
        <v>1</v>
      </c>
      <c r="L329" s="215">
        <v>17943099</v>
      </c>
      <c r="M329" s="625"/>
      <c r="N329" s="257" t="s">
        <v>122</v>
      </c>
      <c r="O329" s="485" t="s">
        <v>39</v>
      </c>
      <c r="P329" s="485" t="s">
        <v>39</v>
      </c>
      <c r="Q329" s="485" t="s">
        <v>39</v>
      </c>
      <c r="R329" s="70" t="s">
        <v>39</v>
      </c>
      <c r="S329" s="70" t="s">
        <v>39</v>
      </c>
      <c r="T329" s="485" t="s">
        <v>39</v>
      </c>
      <c r="U329" s="70" t="s">
        <v>39</v>
      </c>
      <c r="V329" s="15" t="s">
        <v>39</v>
      </c>
      <c r="W329" s="379">
        <f t="shared" si="51"/>
        <v>8</v>
      </c>
      <c r="X329" s="380">
        <f t="shared" si="47"/>
        <v>0</v>
      </c>
      <c r="Y329" s="626">
        <f>+W329/8</f>
        <v>1</v>
      </c>
      <c r="Z329" s="299">
        <f>+X329/8</f>
        <v>0</v>
      </c>
      <c r="AA329" s="622" t="str">
        <f t="shared" si="50"/>
        <v>SI</v>
      </c>
      <c r="AB329" s="37" t="s">
        <v>39</v>
      </c>
      <c r="AC329" s="136"/>
      <c r="AD329" s="136"/>
      <c r="AE329" s="136"/>
      <c r="AF329" s="136"/>
      <c r="AG329" s="350" t="s">
        <v>446</v>
      </c>
      <c r="AH329" s="74">
        <v>44907</v>
      </c>
      <c r="AI329" s="136"/>
    </row>
    <row r="330" spans="1:35" ht="14.4" hidden="1" x14ac:dyDescent="0.3">
      <c r="A330" s="1">
        <v>12</v>
      </c>
      <c r="B330" s="41" t="s">
        <v>626</v>
      </c>
      <c r="C330" s="242" t="s">
        <v>656</v>
      </c>
      <c r="D330" s="253"/>
      <c r="E330" s="41" t="s">
        <v>343</v>
      </c>
      <c r="F330" s="41">
        <v>378</v>
      </c>
      <c r="G330" s="41">
        <v>2022</v>
      </c>
      <c r="H330" s="242" t="s">
        <v>113</v>
      </c>
      <c r="I330" s="136">
        <v>44904</v>
      </c>
      <c r="J330" s="41"/>
      <c r="K330" s="41"/>
      <c r="L330" s="215">
        <v>276340254</v>
      </c>
      <c r="M330" s="215" t="s">
        <v>437</v>
      </c>
      <c r="N330" s="179"/>
      <c r="O330" s="201" t="s">
        <v>39</v>
      </c>
      <c r="P330" s="201" t="s">
        <v>39</v>
      </c>
      <c r="Q330" s="201" t="s">
        <v>39</v>
      </c>
      <c r="R330" s="201" t="s">
        <v>39</v>
      </c>
      <c r="S330" s="201" t="s">
        <v>39</v>
      </c>
      <c r="T330" s="201" t="s">
        <v>39</v>
      </c>
      <c r="U330" s="201" t="s">
        <v>39</v>
      </c>
      <c r="V330" s="201" t="s">
        <v>39</v>
      </c>
      <c r="W330" s="335">
        <f t="shared" si="51"/>
        <v>8</v>
      </c>
      <c r="X330" s="335">
        <f t="shared" si="47"/>
        <v>0</v>
      </c>
      <c r="Y330" s="393">
        <f>+W330/10</f>
        <v>0.8</v>
      </c>
      <c r="Z330" s="627">
        <f>+X330/10</f>
        <v>0</v>
      </c>
      <c r="AA330" s="621" t="str">
        <f t="shared" si="50"/>
        <v>SI</v>
      </c>
      <c r="AB330" s="37"/>
      <c r="AC330" s="136"/>
      <c r="AD330" s="136"/>
      <c r="AE330" s="136"/>
      <c r="AF330" s="136"/>
      <c r="AG330" s="597" t="s">
        <v>3</v>
      </c>
      <c r="AH330" s="136">
        <v>44907</v>
      </c>
      <c r="AI330" s="136"/>
    </row>
    <row r="331" spans="1:35" ht="27.6" hidden="1" x14ac:dyDescent="0.3">
      <c r="A331" s="1">
        <v>12</v>
      </c>
      <c r="B331" s="41" t="s">
        <v>626</v>
      </c>
      <c r="C331" s="242" t="s">
        <v>657</v>
      </c>
      <c r="D331" s="41"/>
      <c r="E331" s="41" t="s">
        <v>63</v>
      </c>
      <c r="F331" s="41">
        <v>379</v>
      </c>
      <c r="G331" s="41">
        <v>2022</v>
      </c>
      <c r="H331" s="242" t="s">
        <v>113</v>
      </c>
      <c r="I331" s="136">
        <v>44904</v>
      </c>
      <c r="J331" s="41"/>
      <c r="K331" s="41"/>
      <c r="L331" s="215">
        <v>21119523</v>
      </c>
      <c r="M331" s="215" t="s">
        <v>437</v>
      </c>
      <c r="N331" s="179"/>
      <c r="O331" s="201" t="s">
        <v>39</v>
      </c>
      <c r="P331" s="201" t="s">
        <v>39</v>
      </c>
      <c r="Q331" s="201" t="s">
        <v>39</v>
      </c>
      <c r="R331" s="201" t="s">
        <v>39</v>
      </c>
      <c r="S331" s="201" t="s">
        <v>39</v>
      </c>
      <c r="T331" s="201" t="s">
        <v>39</v>
      </c>
      <c r="U331" s="201" t="s">
        <v>39</v>
      </c>
      <c r="V331" s="201" t="s">
        <v>39</v>
      </c>
      <c r="W331" s="335">
        <f t="shared" si="51"/>
        <v>8</v>
      </c>
      <c r="X331" s="335">
        <f t="shared" si="47"/>
        <v>0</v>
      </c>
      <c r="Y331" s="393">
        <f>+W331/10</f>
        <v>0.8</v>
      </c>
      <c r="Z331" s="393">
        <f>+X331/10</f>
        <v>0</v>
      </c>
      <c r="AA331" s="621" t="str">
        <f t="shared" si="50"/>
        <v>SI</v>
      </c>
      <c r="AB331" s="37"/>
      <c r="AC331" s="136"/>
      <c r="AD331" s="136"/>
      <c r="AE331" s="136"/>
      <c r="AF331" s="136"/>
      <c r="AG331" s="597" t="s">
        <v>3</v>
      </c>
      <c r="AH331" s="136">
        <v>44907</v>
      </c>
      <c r="AI331" s="136"/>
    </row>
    <row r="332" spans="1:35" ht="110.4" hidden="1" x14ac:dyDescent="0.3">
      <c r="A332" s="1">
        <v>12</v>
      </c>
      <c r="B332" s="41" t="s">
        <v>626</v>
      </c>
      <c r="C332" s="242" t="s">
        <v>658</v>
      </c>
      <c r="D332" s="41"/>
      <c r="E332" s="41" t="s">
        <v>187</v>
      </c>
      <c r="F332" s="630">
        <v>532</v>
      </c>
      <c r="G332" s="41">
        <v>2021</v>
      </c>
      <c r="H332" s="242" t="s">
        <v>76</v>
      </c>
      <c r="I332" s="136">
        <v>44904</v>
      </c>
      <c r="J332" s="41"/>
      <c r="K332" s="41"/>
      <c r="L332" s="215">
        <v>53694148</v>
      </c>
      <c r="M332" s="215"/>
      <c r="N332" s="179" t="s">
        <v>480</v>
      </c>
      <c r="O332" s="37" t="s">
        <v>39</v>
      </c>
      <c r="P332" s="37" t="s">
        <v>40</v>
      </c>
      <c r="Q332" s="37" t="s">
        <v>39</v>
      </c>
      <c r="R332" s="37" t="s">
        <v>40</v>
      </c>
      <c r="S332" s="37" t="s">
        <v>39</v>
      </c>
      <c r="T332" s="37" t="s">
        <v>40</v>
      </c>
      <c r="U332" s="37" t="s">
        <v>39</v>
      </c>
      <c r="V332" s="153" t="s">
        <v>40</v>
      </c>
      <c r="W332" s="379">
        <f t="shared" si="51"/>
        <v>4</v>
      </c>
      <c r="X332" s="380">
        <f t="shared" si="47"/>
        <v>4</v>
      </c>
      <c r="Y332" s="162">
        <f t="shared" ref="Y332:Z334" si="52">+W332/8</f>
        <v>0.5</v>
      </c>
      <c r="Z332" s="163">
        <f t="shared" si="52"/>
        <v>0.5</v>
      </c>
      <c r="AA332" s="187" t="str">
        <f t="shared" si="50"/>
        <v>NO</v>
      </c>
      <c r="AB332" s="37" t="s">
        <v>443</v>
      </c>
      <c r="AC332" s="218" t="s">
        <v>659</v>
      </c>
      <c r="AD332" s="136">
        <v>45272</v>
      </c>
      <c r="AE332" s="136"/>
      <c r="AF332" s="136"/>
      <c r="AG332" s="597" t="s">
        <v>3</v>
      </c>
      <c r="AH332" s="136"/>
      <c r="AI332" s="136"/>
    </row>
    <row r="333" spans="1:35" ht="162.75" hidden="1" customHeight="1" x14ac:dyDescent="0.3">
      <c r="A333" s="1">
        <v>12</v>
      </c>
      <c r="B333" s="41" t="s">
        <v>626</v>
      </c>
      <c r="C333" s="330" t="s">
        <v>491</v>
      </c>
      <c r="D333" s="640">
        <v>2.1585000000000001</v>
      </c>
      <c r="E333" s="66" t="s">
        <v>187</v>
      </c>
      <c r="F333" s="66">
        <v>583</v>
      </c>
      <c r="G333" s="66">
        <v>2020</v>
      </c>
      <c r="H333" s="242" t="s">
        <v>492</v>
      </c>
      <c r="I333" s="202">
        <v>44875</v>
      </c>
      <c r="J333" s="66">
        <v>1</v>
      </c>
      <c r="K333" s="66"/>
      <c r="L333" s="466">
        <v>24000000</v>
      </c>
      <c r="M333" s="617"/>
      <c r="N333" s="201" t="s">
        <v>493</v>
      </c>
      <c r="O333" s="37" t="s">
        <v>40</v>
      </c>
      <c r="P333" s="37" t="s">
        <v>39</v>
      </c>
      <c r="Q333" s="37" t="s">
        <v>40</v>
      </c>
      <c r="R333" s="37" t="s">
        <v>39</v>
      </c>
      <c r="S333" s="37" t="s">
        <v>40</v>
      </c>
      <c r="T333" s="37" t="s">
        <v>40</v>
      </c>
      <c r="U333" s="37" t="s">
        <v>39</v>
      </c>
      <c r="V333" s="37" t="s">
        <v>40</v>
      </c>
      <c r="W333" s="335">
        <f t="shared" si="51"/>
        <v>3</v>
      </c>
      <c r="X333" s="335">
        <f t="shared" si="47"/>
        <v>5</v>
      </c>
      <c r="Y333" s="393">
        <f t="shared" si="52"/>
        <v>0.375</v>
      </c>
      <c r="Z333" s="393">
        <f t="shared" si="52"/>
        <v>0.625</v>
      </c>
      <c r="AA333" s="394" t="str">
        <f t="shared" si="50"/>
        <v>NO</v>
      </c>
      <c r="AB333" s="394" t="s">
        <v>40</v>
      </c>
      <c r="AC333" s="205" t="s">
        <v>660</v>
      </c>
      <c r="AD333" s="136">
        <v>44904</v>
      </c>
      <c r="AE333" s="136">
        <v>44908</v>
      </c>
      <c r="AF333" s="136"/>
      <c r="AG333" s="597" t="s">
        <v>3</v>
      </c>
      <c r="AH333" s="200">
        <v>44844</v>
      </c>
      <c r="AI333" s="136"/>
    </row>
    <row r="334" spans="1:35" ht="151.80000000000001" hidden="1" x14ac:dyDescent="0.3">
      <c r="B334" s="41" t="s">
        <v>626</v>
      </c>
      <c r="C334" s="330" t="s">
        <v>661</v>
      </c>
      <c r="D334" s="253">
        <v>3.1585000000000001</v>
      </c>
      <c r="E334" s="66" t="s">
        <v>187</v>
      </c>
      <c r="F334" s="66">
        <v>542</v>
      </c>
      <c r="G334" s="66">
        <v>2021</v>
      </c>
      <c r="H334" s="330" t="s">
        <v>465</v>
      </c>
      <c r="I334" s="202">
        <v>44911</v>
      </c>
      <c r="J334" s="66">
        <v>1</v>
      </c>
      <c r="K334" s="66"/>
      <c r="L334" s="466">
        <v>10358057.5</v>
      </c>
      <c r="M334" s="617"/>
      <c r="N334" s="201" t="s">
        <v>662</v>
      </c>
      <c r="O334" s="37" t="s">
        <v>39</v>
      </c>
      <c r="P334" s="37" t="s">
        <v>39</v>
      </c>
      <c r="Q334" s="37" t="s">
        <v>39</v>
      </c>
      <c r="R334" s="37" t="s">
        <v>39</v>
      </c>
      <c r="S334" s="37" t="s">
        <v>39</v>
      </c>
      <c r="T334" s="37" t="s">
        <v>39</v>
      </c>
      <c r="U334" s="37" t="s">
        <v>39</v>
      </c>
      <c r="V334" s="37" t="s">
        <v>40</v>
      </c>
      <c r="W334" s="335">
        <f t="shared" si="51"/>
        <v>7</v>
      </c>
      <c r="X334" s="335">
        <f t="shared" si="47"/>
        <v>1</v>
      </c>
      <c r="Y334" s="393">
        <f t="shared" si="52"/>
        <v>0.875</v>
      </c>
      <c r="Z334" s="393">
        <f t="shared" si="52"/>
        <v>0.125</v>
      </c>
      <c r="AA334" s="394" t="str">
        <f t="shared" si="50"/>
        <v>NO</v>
      </c>
      <c r="AB334" s="394" t="s">
        <v>40</v>
      </c>
      <c r="AC334" s="205" t="s">
        <v>663</v>
      </c>
      <c r="AD334" s="136">
        <v>44911</v>
      </c>
      <c r="AE334" s="136"/>
      <c r="AF334" s="136"/>
      <c r="AG334" s="597" t="s">
        <v>3</v>
      </c>
      <c r="AH334" s="136"/>
      <c r="AI334" s="136"/>
    </row>
    <row r="335" spans="1:35" x14ac:dyDescent="0.3">
      <c r="B335" s="41"/>
      <c r="C335" s="242"/>
      <c r="D335" s="41"/>
      <c r="E335" s="41"/>
      <c r="F335" s="41"/>
      <c r="G335" s="41"/>
      <c r="H335" s="242"/>
      <c r="I335" s="136"/>
      <c r="J335" s="41"/>
      <c r="K335" s="41"/>
      <c r="L335" s="215"/>
      <c r="M335" s="215"/>
      <c r="N335" s="179"/>
      <c r="O335" s="37"/>
      <c r="P335" s="37"/>
      <c r="Q335" s="37"/>
      <c r="R335" s="37"/>
      <c r="S335" s="37"/>
      <c r="T335" s="37"/>
      <c r="U335" s="37"/>
      <c r="V335" s="37"/>
      <c r="W335" s="37"/>
      <c r="X335" s="37"/>
      <c r="Y335" s="37"/>
      <c r="Z335" s="37"/>
      <c r="AA335" s="37"/>
      <c r="AB335" s="37"/>
      <c r="AC335" s="136"/>
      <c r="AD335" s="136"/>
      <c r="AE335" s="136"/>
      <c r="AF335" s="136"/>
      <c r="AG335" s="136"/>
      <c r="AH335" s="136"/>
      <c r="AI335" s="136"/>
    </row>
    <row r="336" spans="1:35" x14ac:dyDescent="0.3">
      <c r="B336" s="41"/>
      <c r="C336" s="242"/>
      <c r="D336" s="41"/>
      <c r="E336" s="41"/>
      <c r="F336" s="41"/>
      <c r="G336" s="41"/>
      <c r="H336" s="242"/>
      <c r="I336" s="136"/>
      <c r="J336" s="41"/>
      <c r="K336" s="41"/>
      <c r="L336" s="215" t="s">
        <v>664</v>
      </c>
      <c r="M336" s="215"/>
      <c r="N336" s="179"/>
      <c r="O336" s="37"/>
      <c r="P336" s="37"/>
      <c r="Q336" s="37"/>
      <c r="R336" s="37"/>
      <c r="S336" s="37"/>
      <c r="T336" s="37"/>
      <c r="U336" s="37"/>
      <c r="V336" s="37"/>
      <c r="W336" s="37"/>
      <c r="X336" s="37"/>
      <c r="Y336" s="37"/>
      <c r="Z336" s="37"/>
      <c r="AA336" s="37"/>
      <c r="AB336" s="37"/>
      <c r="AC336" s="136"/>
      <c r="AD336" s="136"/>
      <c r="AE336" s="136"/>
      <c r="AF336" s="136"/>
      <c r="AG336" s="136"/>
      <c r="AH336" s="136"/>
      <c r="AI336" s="136"/>
    </row>
  </sheetData>
  <autoFilter ref="A4:AO334" xr:uid="{00000000-0001-0000-0100-000000000000}">
    <filterColumn colId="5">
      <filters>
        <filter val="407"/>
      </filters>
    </filterColumn>
  </autoFilter>
  <sortState xmlns:xlrd2="http://schemas.microsoft.com/office/spreadsheetml/2017/richdata2" ref="C5:AI172">
    <sortCondition ref="F5:F172"/>
  </sortState>
  <mergeCells count="3">
    <mergeCell ref="C2:N2"/>
    <mergeCell ref="C3:G3"/>
    <mergeCell ref="H3:AI3"/>
  </mergeCells>
  <conditionalFormatting sqref="AA5:AA334">
    <cfRule type="cellIs" dxfId="387" priority="1" operator="equal">
      <formula>"SI"</formula>
    </cfRule>
    <cfRule type="cellIs" dxfId="386" priority="2" operator="equal">
      <formula>"NO"</formula>
    </cfRule>
  </conditionalFormatting>
  <conditionalFormatting sqref="AB227">
    <cfRule type="cellIs" dxfId="385" priority="23" operator="equal">
      <formula>"SI"</formula>
    </cfRule>
    <cfRule type="cellIs" dxfId="384" priority="24" operator="equal">
      <formula>"NO"</formula>
    </cfRule>
  </conditionalFormatting>
  <conditionalFormatting sqref="AB333:AB334">
    <cfRule type="cellIs" dxfId="383" priority="13" operator="equal">
      <formula>"SI"</formula>
    </cfRule>
    <cfRule type="cellIs" dxfId="382" priority="14" operator="equal">
      <formula>"NO"</formula>
    </cfRule>
  </conditionalFormatting>
  <conditionalFormatting sqref="AG227">
    <cfRule type="cellIs" dxfId="381" priority="19" operator="equal">
      <formula>"SI"</formula>
    </cfRule>
    <cfRule type="cellIs" dxfId="380" priority="20" operator="equal">
      <formula>"NO"</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7C638-FF5E-44C2-AFE5-39FF29CBE5AD}">
  <sheetPr filterMode="1">
    <pageSetUpPr fitToPage="1"/>
  </sheetPr>
  <dimension ref="A1:AX668"/>
  <sheetViews>
    <sheetView showGridLines="0" workbookViewId="0">
      <pane xSplit="7" ySplit="4" topLeftCell="H166" activePane="bottomRight" state="frozen"/>
      <selection pane="topRight"/>
      <selection pane="bottomLeft"/>
      <selection pane="bottomRight" activeCell="A180" sqref="A180"/>
    </sheetView>
  </sheetViews>
  <sheetFormatPr baseColWidth="10" defaultColWidth="8.88671875" defaultRowHeight="14.4" x14ac:dyDescent="0.3"/>
  <cols>
    <col min="1" max="1" width="5.6640625" customWidth="1"/>
    <col min="2" max="2" width="13" customWidth="1"/>
    <col min="3" max="3" width="21.44140625" style="854" customWidth="1"/>
    <col min="4" max="4" width="10.88671875" customWidth="1"/>
    <col min="5" max="5" width="13.109375" customWidth="1"/>
    <col min="7" max="7" width="7.6640625" customWidth="1"/>
    <col min="8" max="9" width="12.33203125" customWidth="1"/>
    <col min="10" max="10" width="14.6640625" customWidth="1"/>
    <col min="11" max="11" width="14.88671875" style="854" customWidth="1"/>
    <col min="12" max="12" width="16" customWidth="1"/>
    <col min="13" max="13" width="11.88671875" customWidth="1"/>
    <col min="14" max="14" width="11.44140625" customWidth="1"/>
    <col min="15" max="15" width="16.44140625" style="960" customWidth="1"/>
    <col min="16" max="16" width="18.44140625" style="960" customWidth="1"/>
    <col min="17" max="17" width="20.6640625" customWidth="1"/>
    <col min="18" max="18" width="21.88671875" style="744" customWidth="1"/>
    <col min="19" max="23" width="11.33203125" customWidth="1"/>
    <col min="24" max="24" width="12.33203125" customWidth="1"/>
    <col min="25" max="26" width="11.33203125" customWidth="1"/>
    <col min="27" max="28" width="8.5546875" customWidth="1"/>
    <col min="29" max="29" width="9.5546875" customWidth="1"/>
    <col min="30" max="31" width="9.109375" customWidth="1"/>
    <col min="32" max="33" width="11.44140625" customWidth="1"/>
    <col min="34" max="34" width="67.5546875" customWidth="1"/>
    <col min="35" max="35" width="11.44140625" style="749" customWidth="1"/>
    <col min="36" max="36" width="13.5546875" customWidth="1"/>
    <col min="37" max="37" width="12.44140625" customWidth="1"/>
    <col min="38" max="38" width="17.33203125" customWidth="1"/>
    <col min="39" max="39" width="16.5546875" customWidth="1"/>
    <col min="40" max="40" width="42.6640625" customWidth="1"/>
  </cols>
  <sheetData>
    <row r="1" spans="1:40" x14ac:dyDescent="0.3">
      <c r="A1" t="s">
        <v>665</v>
      </c>
    </row>
    <row r="2" spans="1:40" x14ac:dyDescent="0.3">
      <c r="A2" s="1"/>
      <c r="B2" s="2"/>
      <c r="C2" s="1407" t="s">
        <v>16</v>
      </c>
      <c r="D2" s="1415"/>
      <c r="E2" s="1415"/>
      <c r="F2" s="1415"/>
      <c r="G2" s="1415"/>
      <c r="H2" s="1415"/>
      <c r="I2" s="1415"/>
      <c r="J2" s="1415"/>
      <c r="K2" s="1407"/>
      <c r="L2" s="1415"/>
      <c r="M2" s="1415"/>
      <c r="N2" s="1415"/>
      <c r="O2" s="1415"/>
      <c r="P2" s="1415"/>
      <c r="Q2" s="1415"/>
      <c r="R2" s="1415"/>
      <c r="S2" s="142"/>
      <c r="T2" s="142"/>
      <c r="U2" s="142"/>
      <c r="V2" s="142"/>
      <c r="W2" s="142"/>
      <c r="X2" s="142"/>
      <c r="Y2" s="142"/>
      <c r="Z2" s="142"/>
      <c r="AA2" s="142"/>
      <c r="AB2" s="142"/>
      <c r="AC2" s="142"/>
      <c r="AD2" s="142"/>
      <c r="AE2" s="142"/>
      <c r="AF2" s="142"/>
      <c r="AG2" s="142"/>
      <c r="AH2" s="3"/>
      <c r="AI2" s="3"/>
      <c r="AJ2" s="3"/>
      <c r="AK2" s="3"/>
      <c r="AL2" s="16"/>
      <c r="AM2" s="5"/>
      <c r="AN2" s="5"/>
    </row>
    <row r="3" spans="1:40" ht="30.75" customHeight="1" x14ac:dyDescent="0.3">
      <c r="C3" s="1416" t="s">
        <v>17</v>
      </c>
      <c r="D3" s="1417"/>
      <c r="E3" s="1417"/>
      <c r="F3" s="1417"/>
      <c r="G3" s="1417"/>
      <c r="H3" s="1417"/>
      <c r="I3" s="1417"/>
      <c r="J3" s="1417"/>
      <c r="K3" s="1418" t="s">
        <v>666</v>
      </c>
      <c r="L3" s="1419"/>
      <c r="M3" s="1419"/>
      <c r="N3" s="1419"/>
      <c r="O3" s="1419"/>
      <c r="P3" s="1419"/>
      <c r="Q3" s="1419"/>
      <c r="R3" s="1419"/>
      <c r="S3" s="1419"/>
      <c r="T3" s="1419"/>
      <c r="U3" s="1419"/>
      <c r="V3" s="1419"/>
      <c r="W3" s="1419"/>
      <c r="X3" s="1419"/>
      <c r="Y3" s="1419"/>
      <c r="Z3" s="1419"/>
      <c r="AA3" s="1419"/>
      <c r="AB3" s="1419"/>
      <c r="AC3" s="1419"/>
      <c r="AD3" s="1419"/>
      <c r="AE3" s="1419"/>
      <c r="AF3" s="1420" t="s">
        <v>667</v>
      </c>
      <c r="AG3" s="1421"/>
      <c r="AH3" s="877"/>
      <c r="AI3" s="877"/>
      <c r="AJ3" s="877"/>
      <c r="AK3" s="877"/>
      <c r="AL3" s="17"/>
      <c r="AM3" s="18"/>
      <c r="AN3" s="18"/>
    </row>
    <row r="4" spans="1:40" ht="55.2" x14ac:dyDescent="0.3">
      <c r="A4" s="7"/>
      <c r="B4" s="706" t="s">
        <v>2</v>
      </c>
      <c r="C4" s="707" t="s">
        <v>668</v>
      </c>
      <c r="D4" s="708" t="s">
        <v>21</v>
      </c>
      <c r="E4" s="708" t="s">
        <v>22</v>
      </c>
      <c r="F4" s="709" t="s">
        <v>20</v>
      </c>
      <c r="G4" s="708" t="s">
        <v>23</v>
      </c>
      <c r="H4" s="708" t="s">
        <v>669</v>
      </c>
      <c r="I4" s="708" t="s">
        <v>670</v>
      </c>
      <c r="J4" s="710" t="s">
        <v>671</v>
      </c>
      <c r="K4" s="878" t="s">
        <v>24</v>
      </c>
      <c r="L4" s="879" t="s">
        <v>672</v>
      </c>
      <c r="M4" s="879" t="s">
        <v>26</v>
      </c>
      <c r="N4" s="1079" t="s">
        <v>27</v>
      </c>
      <c r="O4" s="880" t="s">
        <v>673</v>
      </c>
      <c r="P4" s="880" t="s">
        <v>674</v>
      </c>
      <c r="Q4" s="879" t="s">
        <v>29</v>
      </c>
      <c r="R4" s="881" t="s">
        <v>30</v>
      </c>
      <c r="S4" s="882" t="s">
        <v>31</v>
      </c>
      <c r="T4" s="883" t="s">
        <v>675</v>
      </c>
      <c r="U4" s="883" t="s">
        <v>676</v>
      </c>
      <c r="V4" s="883" t="s">
        <v>677</v>
      </c>
      <c r="W4" s="883" t="s">
        <v>678</v>
      </c>
      <c r="X4" s="884" t="s">
        <v>36</v>
      </c>
      <c r="Y4" s="884" t="s">
        <v>37</v>
      </c>
      <c r="Z4" s="884" t="s">
        <v>38</v>
      </c>
      <c r="AA4" s="885" t="s">
        <v>39</v>
      </c>
      <c r="AB4" s="886" t="s">
        <v>40</v>
      </c>
      <c r="AC4" s="886" t="s">
        <v>41</v>
      </c>
      <c r="AD4" s="886" t="s">
        <v>42</v>
      </c>
      <c r="AE4" s="887" t="s">
        <v>43</v>
      </c>
      <c r="AF4" s="888" t="s">
        <v>679</v>
      </c>
      <c r="AG4" s="889" t="s">
        <v>680</v>
      </c>
      <c r="AH4" s="711" t="s">
        <v>45</v>
      </c>
      <c r="AI4" s="691" t="s">
        <v>681</v>
      </c>
      <c r="AJ4" s="691" t="s">
        <v>1</v>
      </c>
      <c r="AK4" s="692" t="s">
        <v>49</v>
      </c>
      <c r="AL4" s="692" t="s">
        <v>682</v>
      </c>
      <c r="AM4" s="692" t="s">
        <v>683</v>
      </c>
      <c r="AN4" s="19"/>
    </row>
    <row r="5" spans="1:40" hidden="1" x14ac:dyDescent="0.3">
      <c r="A5" s="2">
        <v>1</v>
      </c>
      <c r="B5" s="41" t="s">
        <v>7</v>
      </c>
      <c r="C5" s="242" t="s">
        <v>108</v>
      </c>
      <c r="D5" s="418">
        <v>0.33329999999999999</v>
      </c>
      <c r="E5" s="633" t="s">
        <v>684</v>
      </c>
      <c r="F5" s="633">
        <v>278</v>
      </c>
      <c r="G5" s="633">
        <v>2022</v>
      </c>
      <c r="H5" s="41"/>
      <c r="I5" s="41"/>
      <c r="J5" s="466"/>
      <c r="K5" s="40" t="s">
        <v>113</v>
      </c>
      <c r="L5" s="76">
        <v>44937</v>
      </c>
      <c r="M5" s="40">
        <v>5</v>
      </c>
      <c r="N5" s="40">
        <v>7</v>
      </c>
      <c r="O5" s="934">
        <v>8801586</v>
      </c>
      <c r="P5" s="934"/>
      <c r="Q5" s="637" t="s">
        <v>440</v>
      </c>
      <c r="R5" s="705" t="s">
        <v>441</v>
      </c>
      <c r="S5" s="637" t="s">
        <v>443</v>
      </c>
      <c r="T5" s="637" t="s">
        <v>443</v>
      </c>
      <c r="U5" s="637" t="s">
        <v>40</v>
      </c>
      <c r="V5" s="637" t="s">
        <v>39</v>
      </c>
      <c r="W5" s="637" t="s">
        <v>39</v>
      </c>
      <c r="X5" s="637" t="s">
        <v>39</v>
      </c>
      <c r="Y5" s="637" t="s">
        <v>39</v>
      </c>
      <c r="Z5" s="637" t="s">
        <v>39</v>
      </c>
      <c r="AA5" s="172">
        <f>COUNTIF(S5:Z5,"CUMPLE")</f>
        <v>5</v>
      </c>
      <c r="AB5" s="172">
        <f>COUNTIF(S5:Z5,"NO CUMPLE")</f>
        <v>1</v>
      </c>
      <c r="AC5" s="299">
        <f>+AA5/6</f>
        <v>0.83333333333333337</v>
      </c>
      <c r="AD5" s="299">
        <f>+AB5/6</f>
        <v>0.16666666666666666</v>
      </c>
      <c r="AE5" s="173" t="str">
        <f>IF(AA5=8,"SI","NO")</f>
        <v>NO</v>
      </c>
      <c r="AF5" s="173"/>
      <c r="AG5" s="150"/>
      <c r="AH5" s="150"/>
      <c r="AI5" s="642"/>
      <c r="AJ5" s="76" t="s">
        <v>3</v>
      </c>
      <c r="AK5" s="690">
        <v>44939</v>
      </c>
      <c r="AL5" s="715">
        <v>20235420000363</v>
      </c>
      <c r="AM5" s="683" t="s">
        <v>685</v>
      </c>
    </row>
    <row r="6" spans="1:40" hidden="1" x14ac:dyDescent="0.3">
      <c r="B6" s="323" t="s">
        <v>686</v>
      </c>
      <c r="C6" s="330" t="s">
        <v>108</v>
      </c>
      <c r="D6" s="648">
        <v>0.16669999999999999</v>
      </c>
      <c r="E6" s="633" t="s">
        <v>684</v>
      </c>
      <c r="F6" s="66">
        <v>12</v>
      </c>
      <c r="G6" s="66">
        <v>2023</v>
      </c>
      <c r="H6" s="202">
        <v>44927</v>
      </c>
      <c r="I6" s="202">
        <v>45107</v>
      </c>
      <c r="J6" s="466">
        <f>643500000*6</f>
        <v>3861000000</v>
      </c>
      <c r="K6" s="466" t="s">
        <v>113</v>
      </c>
      <c r="L6" s="548">
        <v>44949</v>
      </c>
      <c r="M6" s="323">
        <v>1</v>
      </c>
      <c r="N6" s="325">
        <v>6</v>
      </c>
      <c r="O6" s="953">
        <v>643500000</v>
      </c>
      <c r="P6" s="953"/>
      <c r="Q6" s="738" t="s">
        <v>440</v>
      </c>
      <c r="R6" s="738" t="s">
        <v>441</v>
      </c>
      <c r="S6" s="643" t="s">
        <v>39</v>
      </c>
      <c r="T6" s="642" t="s">
        <v>39</v>
      </c>
      <c r="U6" s="642" t="s">
        <v>39</v>
      </c>
      <c r="V6" s="642" t="s">
        <v>39</v>
      </c>
      <c r="W6" s="642" t="s">
        <v>39</v>
      </c>
      <c r="X6" s="642" t="s">
        <v>39</v>
      </c>
      <c r="Y6" s="393" t="s">
        <v>39</v>
      </c>
      <c r="Z6" s="642" t="s">
        <v>39</v>
      </c>
      <c r="AA6" s="335">
        <f t="shared" ref="AA6" si="0">COUNTIF(S6:Z6,"CUMPLE")</f>
        <v>8</v>
      </c>
      <c r="AB6" s="335">
        <f t="shared" ref="AB6" si="1">COUNTIF(S6:Z6,"NO CUMPLE")</f>
        <v>0</v>
      </c>
      <c r="AC6" s="393">
        <f t="shared" ref="AC6" si="2">+AA6/8</f>
        <v>1</v>
      </c>
      <c r="AD6" s="393">
        <f t="shared" ref="AD6" si="3">+AB6/8</f>
        <v>0</v>
      </c>
      <c r="AE6" s="394" t="str">
        <f t="shared" ref="AE6" si="4">IF(AA6=8,"SI","NO")</f>
        <v>SI</v>
      </c>
      <c r="AF6" s="664"/>
      <c r="AG6" s="202"/>
      <c r="AH6" s="522"/>
      <c r="AI6" s="645"/>
      <c r="AJ6" s="358" t="s">
        <v>3</v>
      </c>
      <c r="AK6" s="644">
        <v>44949</v>
      </c>
      <c r="AL6" s="715">
        <v>20235420000663</v>
      </c>
      <c r="AM6" s="683" t="s">
        <v>685</v>
      </c>
    </row>
    <row r="7" spans="1:40" s="1" customFormat="1" ht="27.6" hidden="1" x14ac:dyDescent="0.3">
      <c r="A7" s="2"/>
      <c r="B7" s="62" t="s">
        <v>7</v>
      </c>
      <c r="C7" s="1025" t="s">
        <v>74</v>
      </c>
      <c r="D7" s="660">
        <v>0.74</v>
      </c>
      <c r="E7" s="712" t="s">
        <v>75</v>
      </c>
      <c r="F7" s="647">
        <v>85202</v>
      </c>
      <c r="G7" s="647">
        <v>2022</v>
      </c>
      <c r="H7" s="439">
        <v>44608</v>
      </c>
      <c r="I7" s="439">
        <v>45006</v>
      </c>
      <c r="J7" s="670">
        <v>259999998.59999999</v>
      </c>
      <c r="K7" s="1054" t="s">
        <v>76</v>
      </c>
      <c r="L7" s="560">
        <v>44937</v>
      </c>
      <c r="M7" s="414">
        <v>11</v>
      </c>
      <c r="N7" s="414">
        <v>14</v>
      </c>
      <c r="O7" s="915">
        <v>19493360</v>
      </c>
      <c r="P7" s="915"/>
      <c r="Q7" s="752" t="s">
        <v>687</v>
      </c>
      <c r="R7" s="753" t="s">
        <v>77</v>
      </c>
      <c r="S7" s="637" t="s">
        <v>39</v>
      </c>
      <c r="T7" s="793" t="s">
        <v>39</v>
      </c>
      <c r="U7" s="714" t="s">
        <v>39</v>
      </c>
      <c r="V7" s="714" t="s">
        <v>40</v>
      </c>
      <c r="W7" s="714" t="s">
        <v>39</v>
      </c>
      <c r="X7" s="714" t="s">
        <v>39</v>
      </c>
      <c r="Y7" s="714" t="s">
        <v>39</v>
      </c>
      <c r="Z7" s="750" t="s">
        <v>40</v>
      </c>
      <c r="AA7" s="353">
        <f>COUNTIF(S7:Z7,"CUMPLE")</f>
        <v>6</v>
      </c>
      <c r="AB7" s="177">
        <f>COUNTIF(S7:Z7,"NO CUMPLE")</f>
        <v>2</v>
      </c>
      <c r="AC7" s="303">
        <f t="shared" ref="AC7:AC41" si="5">+AA7/8</f>
        <v>0.75</v>
      </c>
      <c r="AD7" s="163">
        <f t="shared" ref="AD7:AD41" si="6">+AB7/8</f>
        <v>0.25</v>
      </c>
      <c r="AE7" s="291" t="str">
        <f t="shared" ref="AE7:AE41" si="7">IF(AA7=8,"SI","NO")</f>
        <v>NO</v>
      </c>
      <c r="AF7" s="312"/>
      <c r="AG7" s="1052"/>
      <c r="AH7" s="557"/>
      <c r="AI7" s="673"/>
      <c r="AJ7" s="439" t="s">
        <v>3</v>
      </c>
      <c r="AK7" s="586"/>
      <c r="AL7" s="703">
        <v>20235420000523</v>
      </c>
      <c r="AM7" s="265" t="s">
        <v>688</v>
      </c>
      <c r="AN7" s="5"/>
    </row>
    <row r="8" spans="1:40" ht="27.6" hidden="1" x14ac:dyDescent="0.3">
      <c r="B8" s="41" t="s">
        <v>686</v>
      </c>
      <c r="C8" s="403" t="s">
        <v>689</v>
      </c>
      <c r="D8" s="415">
        <v>0.81</v>
      </c>
      <c r="E8" s="1085" t="s">
        <v>187</v>
      </c>
      <c r="F8" s="633">
        <v>364</v>
      </c>
      <c r="G8" s="633">
        <v>2022</v>
      </c>
      <c r="H8" s="202">
        <v>44668</v>
      </c>
      <c r="I8" s="202">
        <v>44998</v>
      </c>
      <c r="J8" s="466"/>
      <c r="K8" s="646" t="s">
        <v>507</v>
      </c>
      <c r="L8" s="76">
        <v>45242</v>
      </c>
      <c r="M8" s="40">
        <v>9</v>
      </c>
      <c r="N8" s="40"/>
      <c r="O8" s="704">
        <v>78885310</v>
      </c>
      <c r="P8" s="704"/>
      <c r="Q8" s="637" t="s">
        <v>690</v>
      </c>
      <c r="R8" s="705" t="s">
        <v>77</v>
      </c>
      <c r="S8" s="1080" t="s">
        <v>39</v>
      </c>
      <c r="T8" s="639" t="s">
        <v>39</v>
      </c>
      <c r="U8" s="639" t="s">
        <v>39</v>
      </c>
      <c r="V8" s="639" t="s">
        <v>39</v>
      </c>
      <c r="W8" s="639" t="s">
        <v>39</v>
      </c>
      <c r="X8" s="639" t="s">
        <v>39</v>
      </c>
      <c r="Y8" s="639" t="s">
        <v>39</v>
      </c>
      <c r="Z8" s="639" t="s">
        <v>39</v>
      </c>
      <c r="AA8" s="353">
        <f>COUNTIF(S8:Z8,"CUMPLE")</f>
        <v>8</v>
      </c>
      <c r="AB8" s="177">
        <f>COUNTIF(S8:Z8,"NO CUMPLE")</f>
        <v>0</v>
      </c>
      <c r="AC8" s="303">
        <f t="shared" si="5"/>
        <v>1</v>
      </c>
      <c r="AD8" s="163">
        <f t="shared" si="6"/>
        <v>0</v>
      </c>
      <c r="AE8" s="291" t="str">
        <f t="shared" si="7"/>
        <v>SI</v>
      </c>
      <c r="AF8" s="173"/>
      <c r="AG8" s="763"/>
      <c r="AH8" s="150"/>
      <c r="AI8" s="661"/>
      <c r="AJ8" s="358" t="s">
        <v>3</v>
      </c>
      <c r="AK8" s="677">
        <v>44938</v>
      </c>
      <c r="AL8" s="682">
        <v>20235420000523</v>
      </c>
      <c r="AM8" s="243" t="s">
        <v>688</v>
      </c>
    </row>
    <row r="9" spans="1:40" ht="27.6" x14ac:dyDescent="0.3">
      <c r="B9" s="365" t="s">
        <v>686</v>
      </c>
      <c r="C9" s="1025" t="s">
        <v>134</v>
      </c>
      <c r="D9" s="660" t="s">
        <v>691</v>
      </c>
      <c r="E9" s="735" t="s">
        <v>75</v>
      </c>
      <c r="F9" s="636">
        <v>74228</v>
      </c>
      <c r="G9" s="636">
        <v>2021</v>
      </c>
      <c r="H9" s="269">
        <v>44426</v>
      </c>
      <c r="I9" s="269">
        <v>44974</v>
      </c>
      <c r="J9" s="326">
        <v>90000000</v>
      </c>
      <c r="K9" s="765" t="s">
        <v>87</v>
      </c>
      <c r="L9" s="349">
        <v>44938</v>
      </c>
      <c r="M9" s="1083">
        <v>19</v>
      </c>
      <c r="N9" s="678">
        <v>24</v>
      </c>
      <c r="O9" s="635">
        <v>6521020</v>
      </c>
      <c r="P9" s="635"/>
      <c r="Q9" s="1055" t="s">
        <v>692</v>
      </c>
      <c r="R9" s="713" t="s">
        <v>173</v>
      </c>
      <c r="S9" s="643" t="s">
        <v>39</v>
      </c>
      <c r="T9" s="643" t="s">
        <v>39</v>
      </c>
      <c r="U9" s="643" t="s">
        <v>39</v>
      </c>
      <c r="V9" s="642" t="s">
        <v>39</v>
      </c>
      <c r="W9" s="642" t="s">
        <v>39</v>
      </c>
      <c r="X9" s="642" t="s">
        <v>39</v>
      </c>
      <c r="Y9" s="642" t="s">
        <v>39</v>
      </c>
      <c r="Z9" s="642" t="s">
        <v>39</v>
      </c>
      <c r="AA9" s="353">
        <f>COUNTIF(S9:Z9,"CUMPLE")</f>
        <v>8</v>
      </c>
      <c r="AB9" s="177">
        <f>COUNTIF(S9:Z9,"NO CUMPLE")</f>
        <v>0</v>
      </c>
      <c r="AC9" s="303">
        <f t="shared" si="5"/>
        <v>1</v>
      </c>
      <c r="AD9" s="163">
        <f t="shared" si="6"/>
        <v>0</v>
      </c>
      <c r="AE9" s="291" t="str">
        <f t="shared" si="7"/>
        <v>SI</v>
      </c>
      <c r="AF9" s="173"/>
      <c r="AG9" s="763"/>
      <c r="AH9" s="150"/>
      <c r="AI9" s="661"/>
      <c r="AJ9" s="358" t="s">
        <v>3</v>
      </c>
      <c r="AK9" s="677">
        <v>44938</v>
      </c>
      <c r="AL9" s="682">
        <v>20235420000523</v>
      </c>
      <c r="AM9" s="243" t="s">
        <v>688</v>
      </c>
    </row>
    <row r="10" spans="1:40" ht="129" customHeight="1" x14ac:dyDescent="0.3">
      <c r="B10" s="41" t="s">
        <v>686</v>
      </c>
      <c r="C10" s="261" t="s">
        <v>382</v>
      </c>
      <c r="D10" s="1183" t="s">
        <v>693</v>
      </c>
      <c r="E10" s="633" t="s">
        <v>187</v>
      </c>
      <c r="F10" s="633">
        <v>394</v>
      </c>
      <c r="G10" s="633">
        <v>2021</v>
      </c>
      <c r="H10" s="202">
        <v>44474</v>
      </c>
      <c r="I10" s="202">
        <v>44808</v>
      </c>
      <c r="J10" s="466">
        <v>180000000</v>
      </c>
      <c r="K10" s="633" t="s">
        <v>87</v>
      </c>
      <c r="L10" s="76">
        <v>44942</v>
      </c>
      <c r="M10" s="641">
        <v>4</v>
      </c>
      <c r="N10" s="633">
        <v>11</v>
      </c>
      <c r="O10" s="1185">
        <v>39888754.299999997</v>
      </c>
      <c r="P10" s="915"/>
      <c r="Q10" s="752" t="s">
        <v>640</v>
      </c>
      <c r="R10" s="753" t="s">
        <v>694</v>
      </c>
      <c r="S10" s="642" t="s">
        <v>39</v>
      </c>
      <c r="T10" s="642" t="s">
        <v>39</v>
      </c>
      <c r="U10" s="642" t="s">
        <v>39</v>
      </c>
      <c r="V10" s="756" t="s">
        <v>39</v>
      </c>
      <c r="W10" s="642" t="s">
        <v>39</v>
      </c>
      <c r="X10" s="637" t="s">
        <v>40</v>
      </c>
      <c r="Y10" s="642" t="s">
        <v>39</v>
      </c>
      <c r="Z10" s="637" t="s">
        <v>40</v>
      </c>
      <c r="AA10" s="353">
        <f t="shared" ref="AA10" si="8">COUNTIF(S10:Z10,"CUMPLE")</f>
        <v>6</v>
      </c>
      <c r="AB10" s="177">
        <f t="shared" ref="AB10" si="9">COUNTIF(S10:Z10,"NO CUMPLE")</f>
        <v>2</v>
      </c>
      <c r="AC10" s="303">
        <f t="shared" si="5"/>
        <v>0.75</v>
      </c>
      <c r="AD10" s="163">
        <f t="shared" si="6"/>
        <v>0.25</v>
      </c>
      <c r="AE10" s="291" t="str">
        <f t="shared" si="7"/>
        <v>NO</v>
      </c>
      <c r="AF10" s="173"/>
      <c r="AG10" s="763"/>
      <c r="AH10" s="272" t="s">
        <v>695</v>
      </c>
      <c r="AI10" s="645">
        <v>44942</v>
      </c>
      <c r="AJ10" s="358" t="s">
        <v>3</v>
      </c>
      <c r="AK10" s="685">
        <v>44946</v>
      </c>
      <c r="AL10" s="682">
        <v>20235420000653</v>
      </c>
      <c r="AM10" s="633" t="s">
        <v>688</v>
      </c>
    </row>
    <row r="11" spans="1:40" ht="36" hidden="1" x14ac:dyDescent="0.3">
      <c r="B11" s="377" t="s">
        <v>686</v>
      </c>
      <c r="C11" s="261" t="s">
        <v>696</v>
      </c>
      <c r="D11" s="865">
        <v>1</v>
      </c>
      <c r="E11" s="678" t="s">
        <v>187</v>
      </c>
      <c r="F11" s="678">
        <v>583</v>
      </c>
      <c r="G11" s="678">
        <v>2020</v>
      </c>
      <c r="H11" s="1073">
        <v>44155</v>
      </c>
      <c r="I11" s="1073">
        <v>44305</v>
      </c>
      <c r="J11" s="696" t="s">
        <v>697</v>
      </c>
      <c r="K11" s="1187" t="s">
        <v>507</v>
      </c>
      <c r="L11" s="349">
        <v>44942</v>
      </c>
      <c r="M11" s="678">
        <v>1</v>
      </c>
      <c r="N11" s="678">
        <v>1</v>
      </c>
      <c r="O11" s="915">
        <v>24000000</v>
      </c>
      <c r="P11" s="915"/>
      <c r="Q11" s="752" t="s">
        <v>79</v>
      </c>
      <c r="R11" s="738" t="s">
        <v>698</v>
      </c>
      <c r="S11" s="719" t="s">
        <v>39</v>
      </c>
      <c r="T11" s="723" t="s">
        <v>39</v>
      </c>
      <c r="U11" s="723" t="s">
        <v>39</v>
      </c>
      <c r="V11" s="642" t="s">
        <v>39</v>
      </c>
      <c r="W11" s="642" t="s">
        <v>39</v>
      </c>
      <c r="X11" s="642" t="s">
        <v>39</v>
      </c>
      <c r="Y11" s="642" t="s">
        <v>39</v>
      </c>
      <c r="Z11" s="642" t="s">
        <v>39</v>
      </c>
      <c r="AA11" s="353">
        <f t="shared" ref="AA11:AA41" si="10">COUNTIF(S11:Z11,"CUMPLE")</f>
        <v>8</v>
      </c>
      <c r="AB11" s="177">
        <f t="shared" ref="AB11:AB41" si="11">COUNTIF(S11:Z11,"NO CUMPLE")</f>
        <v>0</v>
      </c>
      <c r="AC11" s="303">
        <f t="shared" si="5"/>
        <v>1</v>
      </c>
      <c r="AD11" s="163">
        <f t="shared" si="6"/>
        <v>0</v>
      </c>
      <c r="AE11" s="291" t="str">
        <f t="shared" si="7"/>
        <v>SI</v>
      </c>
      <c r="AF11" s="173"/>
      <c r="AG11" s="756" t="s">
        <v>39</v>
      </c>
      <c r="AH11" s="1061" t="s">
        <v>699</v>
      </c>
      <c r="AI11" s="676">
        <v>44942</v>
      </c>
      <c r="AJ11" s="548" t="s">
        <v>3</v>
      </c>
      <c r="AK11" s="686">
        <v>44945</v>
      </c>
      <c r="AL11" s="682">
        <v>20235420000653</v>
      </c>
      <c r="AM11" s="633" t="s">
        <v>688</v>
      </c>
    </row>
    <row r="12" spans="1:40" ht="134.25" hidden="1" customHeight="1" x14ac:dyDescent="0.3">
      <c r="B12" s="383" t="s">
        <v>7</v>
      </c>
      <c r="C12" s="242" t="s">
        <v>700</v>
      </c>
      <c r="D12" s="1184">
        <v>0.44</v>
      </c>
      <c r="E12" s="41" t="s">
        <v>314</v>
      </c>
      <c r="F12" s="633">
        <v>497</v>
      </c>
      <c r="G12" s="633">
        <v>2022</v>
      </c>
      <c r="H12" s="136">
        <v>44813</v>
      </c>
      <c r="I12" s="136">
        <v>44903</v>
      </c>
      <c r="J12" s="466">
        <v>40000000</v>
      </c>
      <c r="K12" s="40" t="s">
        <v>76</v>
      </c>
      <c r="L12" s="76">
        <v>44943</v>
      </c>
      <c r="M12" s="633">
        <v>2</v>
      </c>
      <c r="N12" s="633">
        <v>3</v>
      </c>
      <c r="O12" s="1186">
        <v>2620524</v>
      </c>
      <c r="P12" s="704"/>
      <c r="Q12" s="637"/>
      <c r="R12" s="705" t="s">
        <v>228</v>
      </c>
      <c r="S12" s="642" t="s">
        <v>40</v>
      </c>
      <c r="T12" s="756" t="s">
        <v>40</v>
      </c>
      <c r="U12" s="642" t="s">
        <v>40</v>
      </c>
      <c r="V12" s="642" t="s">
        <v>40</v>
      </c>
      <c r="W12" s="633" t="s">
        <v>39</v>
      </c>
      <c r="X12" s="642" t="s">
        <v>39</v>
      </c>
      <c r="Y12" s="633" t="s">
        <v>40</v>
      </c>
      <c r="Z12" s="633" t="s">
        <v>40</v>
      </c>
      <c r="AA12" s="353">
        <f t="shared" si="10"/>
        <v>2</v>
      </c>
      <c r="AB12" s="177">
        <f t="shared" si="11"/>
        <v>6</v>
      </c>
      <c r="AC12" s="303">
        <f t="shared" si="5"/>
        <v>0.25</v>
      </c>
      <c r="AD12" s="163">
        <f t="shared" si="6"/>
        <v>0.75</v>
      </c>
      <c r="AE12" s="291" t="str">
        <f t="shared" si="7"/>
        <v>NO</v>
      </c>
      <c r="AF12" s="304"/>
      <c r="AG12" s="1053" t="s">
        <v>40</v>
      </c>
      <c r="AH12" s="679" t="s">
        <v>701</v>
      </c>
      <c r="AI12" s="644">
        <v>44943</v>
      </c>
      <c r="AJ12" s="633" t="s">
        <v>3</v>
      </c>
      <c r="AK12" s="685">
        <v>44946</v>
      </c>
      <c r="AL12" s="682">
        <v>20235420000653</v>
      </c>
      <c r="AM12" s="633" t="s">
        <v>688</v>
      </c>
    </row>
    <row r="13" spans="1:40" ht="80.25" hidden="1" customHeight="1" x14ac:dyDescent="0.3">
      <c r="B13" s="368" t="s">
        <v>7</v>
      </c>
      <c r="C13" s="262" t="s">
        <v>550</v>
      </c>
      <c r="D13" s="1048">
        <v>0.54</v>
      </c>
      <c r="E13" s="574" t="s">
        <v>53</v>
      </c>
      <c r="F13" s="647">
        <v>373</v>
      </c>
      <c r="G13" s="647">
        <v>2022</v>
      </c>
      <c r="H13" s="267">
        <v>44750</v>
      </c>
      <c r="I13" s="267">
        <v>45053</v>
      </c>
      <c r="J13" s="670">
        <v>1643737651</v>
      </c>
      <c r="K13" s="575" t="s">
        <v>76</v>
      </c>
      <c r="L13" s="349">
        <v>44943</v>
      </c>
      <c r="M13" s="901">
        <v>6</v>
      </c>
      <c r="N13" s="678">
        <v>8</v>
      </c>
      <c r="O13" s="1081">
        <v>329224570</v>
      </c>
      <c r="P13" s="1081"/>
      <c r="Q13" s="1082" t="s">
        <v>437</v>
      </c>
      <c r="R13" s="858" t="s">
        <v>235</v>
      </c>
      <c r="S13" s="813" t="s">
        <v>40</v>
      </c>
      <c r="T13" s="633" t="s">
        <v>39</v>
      </c>
      <c r="U13" s="633" t="s">
        <v>39</v>
      </c>
      <c r="V13" s="633" t="s">
        <v>39</v>
      </c>
      <c r="W13" s="633" t="s">
        <v>39</v>
      </c>
      <c r="X13" s="633" t="s">
        <v>40</v>
      </c>
      <c r="Y13" s="633" t="s">
        <v>39</v>
      </c>
      <c r="Z13" s="633" t="s">
        <v>40</v>
      </c>
      <c r="AA13" s="353">
        <f t="shared" si="10"/>
        <v>5</v>
      </c>
      <c r="AB13" s="177">
        <f t="shared" si="11"/>
        <v>3</v>
      </c>
      <c r="AC13" s="303">
        <f t="shared" si="5"/>
        <v>0.625</v>
      </c>
      <c r="AD13" s="163">
        <f t="shared" si="6"/>
        <v>0.375</v>
      </c>
      <c r="AE13" s="291" t="str">
        <f t="shared" si="7"/>
        <v>NO</v>
      </c>
      <c r="AF13" s="173"/>
      <c r="AG13" s="763"/>
      <c r="AH13" s="272" t="s">
        <v>702</v>
      </c>
      <c r="AI13" s="680">
        <v>44943</v>
      </c>
      <c r="AJ13" s="671" t="s">
        <v>3</v>
      </c>
      <c r="AK13" s="687">
        <v>44944</v>
      </c>
      <c r="AL13" s="682">
        <v>20235420000523</v>
      </c>
      <c r="AM13" s="633" t="s">
        <v>688</v>
      </c>
    </row>
    <row r="14" spans="1:40" ht="27.6" hidden="1" x14ac:dyDescent="0.3">
      <c r="B14" s="365" t="s">
        <v>686</v>
      </c>
      <c r="C14" s="1025" t="s">
        <v>703</v>
      </c>
      <c r="D14" s="660">
        <v>1</v>
      </c>
      <c r="E14" s="766" t="s">
        <v>506</v>
      </c>
      <c r="F14" s="647">
        <v>376</v>
      </c>
      <c r="G14" s="647">
        <v>2022</v>
      </c>
      <c r="H14" s="671">
        <v>44771</v>
      </c>
      <c r="I14" s="671">
        <v>44923</v>
      </c>
      <c r="J14" s="670"/>
      <c r="K14" s="1026" t="s">
        <v>507</v>
      </c>
      <c r="L14" s="76">
        <v>44943</v>
      </c>
      <c r="M14" s="633">
        <v>1</v>
      </c>
      <c r="N14" s="633">
        <v>1</v>
      </c>
      <c r="O14" s="704">
        <v>20060364</v>
      </c>
      <c r="P14" s="704"/>
      <c r="Q14" s="705" t="s">
        <v>704</v>
      </c>
      <c r="R14" s="705" t="s">
        <v>77</v>
      </c>
      <c r="S14" s="718" t="s">
        <v>39</v>
      </c>
      <c r="T14" s="633" t="s">
        <v>39</v>
      </c>
      <c r="U14" s="633" t="s">
        <v>39</v>
      </c>
      <c r="V14" s="633" t="s">
        <v>39</v>
      </c>
      <c r="W14" s="633" t="s">
        <v>39</v>
      </c>
      <c r="X14" s="633" t="s">
        <v>39</v>
      </c>
      <c r="Y14" s="633" t="s">
        <v>39</v>
      </c>
      <c r="Z14" s="633" t="s">
        <v>39</v>
      </c>
      <c r="AA14" s="353">
        <f t="shared" si="10"/>
        <v>8</v>
      </c>
      <c r="AB14" s="177">
        <f t="shared" si="11"/>
        <v>0</v>
      </c>
      <c r="AC14" s="303">
        <f t="shared" si="5"/>
        <v>1</v>
      </c>
      <c r="AD14" s="163">
        <f t="shared" si="6"/>
        <v>0</v>
      </c>
      <c r="AE14" s="291" t="str">
        <f t="shared" si="7"/>
        <v>SI</v>
      </c>
      <c r="AF14" s="594"/>
      <c r="AG14" s="150"/>
      <c r="AH14" s="656"/>
      <c r="AI14" s="674">
        <v>44943</v>
      </c>
      <c r="AJ14" s="358" t="s">
        <v>3</v>
      </c>
      <c r="AK14" s="677">
        <v>44943</v>
      </c>
      <c r="AL14" s="682">
        <v>20235420000523</v>
      </c>
      <c r="AM14" s="633" t="s">
        <v>688</v>
      </c>
      <c r="AN14" s="57" t="s">
        <v>705</v>
      </c>
    </row>
    <row r="15" spans="1:40" ht="27.6" hidden="1" x14ac:dyDescent="0.3">
      <c r="B15" s="62" t="s">
        <v>686</v>
      </c>
      <c r="C15" s="110" t="s">
        <v>706</v>
      </c>
      <c r="D15" s="659">
        <v>0.42899999999999999</v>
      </c>
      <c r="E15" s="633" t="s">
        <v>314</v>
      </c>
      <c r="F15" s="633">
        <v>371</v>
      </c>
      <c r="G15" s="633">
        <v>2022</v>
      </c>
      <c r="H15" s="202">
        <v>44743</v>
      </c>
      <c r="I15" s="202">
        <v>45016</v>
      </c>
      <c r="J15" s="466" t="s">
        <v>707</v>
      </c>
      <c r="K15" s="330" t="s">
        <v>87</v>
      </c>
      <c r="L15" s="557">
        <v>44944</v>
      </c>
      <c r="M15" s="647">
        <v>5</v>
      </c>
      <c r="N15" s="647">
        <v>9</v>
      </c>
      <c r="O15" s="1084">
        <v>56480235</v>
      </c>
      <c r="P15" s="1084"/>
      <c r="Q15" s="767" t="s">
        <v>437</v>
      </c>
      <c r="R15" s="713" t="s">
        <v>708</v>
      </c>
      <c r="S15" s="643" t="s">
        <v>39</v>
      </c>
      <c r="T15" s="643" t="s">
        <v>39</v>
      </c>
      <c r="U15" s="643" t="s">
        <v>39</v>
      </c>
      <c r="V15" s="643" t="s">
        <v>39</v>
      </c>
      <c r="W15" s="643" t="s">
        <v>39</v>
      </c>
      <c r="X15" s="643" t="s">
        <v>39</v>
      </c>
      <c r="Y15" s="643" t="s">
        <v>39</v>
      </c>
      <c r="Z15" s="643" t="s">
        <v>39</v>
      </c>
      <c r="AA15" s="353">
        <f t="shared" si="10"/>
        <v>8</v>
      </c>
      <c r="AB15" s="177">
        <f t="shared" si="11"/>
        <v>0</v>
      </c>
      <c r="AC15" s="303">
        <f t="shared" si="5"/>
        <v>1</v>
      </c>
      <c r="AD15" s="163">
        <f t="shared" si="6"/>
        <v>0</v>
      </c>
      <c r="AE15" s="291" t="str">
        <f t="shared" si="7"/>
        <v>SI</v>
      </c>
      <c r="AF15" s="594"/>
      <c r="AG15" s="150"/>
      <c r="AH15" s="272"/>
      <c r="AI15" s="661"/>
      <c r="AJ15" s="358" t="s">
        <v>3</v>
      </c>
      <c r="AK15" s="677">
        <v>44945</v>
      </c>
      <c r="AL15" s="682">
        <v>20235420000653</v>
      </c>
      <c r="AM15" s="633" t="s">
        <v>688</v>
      </c>
    </row>
    <row r="16" spans="1:40" ht="27.6" hidden="1" x14ac:dyDescent="0.3">
      <c r="B16" s="62" t="s">
        <v>686</v>
      </c>
      <c r="C16" s="110" t="s">
        <v>709</v>
      </c>
      <c r="D16" s="928">
        <v>0.76729999999999998</v>
      </c>
      <c r="E16" s="636" t="s">
        <v>477</v>
      </c>
      <c r="F16" s="633">
        <v>379</v>
      </c>
      <c r="G16" s="633">
        <v>2022</v>
      </c>
      <c r="H16" s="202">
        <v>44776</v>
      </c>
      <c r="I16" s="202">
        <v>44959</v>
      </c>
      <c r="J16" s="466">
        <v>115634821</v>
      </c>
      <c r="K16" s="330" t="s">
        <v>113</v>
      </c>
      <c r="L16" s="35">
        <v>44943</v>
      </c>
      <c r="M16" s="633">
        <v>4</v>
      </c>
      <c r="N16" s="633">
        <v>6</v>
      </c>
      <c r="O16" s="935">
        <v>23034699</v>
      </c>
      <c r="P16" s="935"/>
      <c r="Q16" s="632" t="s">
        <v>437</v>
      </c>
      <c r="R16" s="638" t="s">
        <v>710</v>
      </c>
      <c r="S16" s="642" t="s">
        <v>39</v>
      </c>
      <c r="T16" s="633" t="s">
        <v>39</v>
      </c>
      <c r="U16" s="633" t="s">
        <v>39</v>
      </c>
      <c r="V16" s="633" t="s">
        <v>39</v>
      </c>
      <c r="W16" s="633" t="s">
        <v>39</v>
      </c>
      <c r="X16" s="633" t="s">
        <v>39</v>
      </c>
      <c r="Y16" s="633" t="s">
        <v>39</v>
      </c>
      <c r="Z16" s="633" t="s">
        <v>39</v>
      </c>
      <c r="AA16" s="353">
        <f t="shared" si="10"/>
        <v>8</v>
      </c>
      <c r="AB16" s="177">
        <f t="shared" si="11"/>
        <v>0</v>
      </c>
      <c r="AC16" s="303">
        <f t="shared" si="5"/>
        <v>1</v>
      </c>
      <c r="AD16" s="163">
        <f t="shared" si="6"/>
        <v>0</v>
      </c>
      <c r="AE16" s="291" t="str">
        <f t="shared" si="7"/>
        <v>SI</v>
      </c>
      <c r="AF16" s="594"/>
      <c r="AG16" s="150"/>
      <c r="AH16" s="272"/>
      <c r="AI16" s="675"/>
      <c r="AJ16" s="358" t="s">
        <v>3</v>
      </c>
      <c r="AK16" s="677">
        <v>44944</v>
      </c>
      <c r="AL16" s="682">
        <v>20235420000653</v>
      </c>
      <c r="AM16" s="633" t="s">
        <v>688</v>
      </c>
    </row>
    <row r="17" spans="1:39" hidden="1" x14ac:dyDescent="0.3">
      <c r="B17" s="62" t="s">
        <v>686</v>
      </c>
      <c r="C17" s="110" t="s">
        <v>711</v>
      </c>
      <c r="D17" s="928">
        <v>0.75490000000000002</v>
      </c>
      <c r="E17" s="636" t="s">
        <v>53</v>
      </c>
      <c r="F17" s="636">
        <v>378</v>
      </c>
      <c r="G17" s="636">
        <v>2022</v>
      </c>
      <c r="H17" s="269">
        <v>44776</v>
      </c>
      <c r="I17" s="269">
        <v>44959</v>
      </c>
      <c r="J17" s="326">
        <v>1176898301</v>
      </c>
      <c r="K17" s="325" t="s">
        <v>113</v>
      </c>
      <c r="L17" s="560">
        <v>44944</v>
      </c>
      <c r="M17" s="636">
        <v>4</v>
      </c>
      <c r="N17" s="636">
        <v>6</v>
      </c>
      <c r="O17" s="935">
        <v>149071704</v>
      </c>
      <c r="P17" s="935"/>
      <c r="Q17" s="632" t="s">
        <v>437</v>
      </c>
      <c r="R17" s="638" t="s">
        <v>204</v>
      </c>
      <c r="S17" s="643" t="s">
        <v>39</v>
      </c>
      <c r="T17" s="636" t="s">
        <v>39</v>
      </c>
      <c r="U17" s="636" t="s">
        <v>39</v>
      </c>
      <c r="V17" s="633" t="s">
        <v>39</v>
      </c>
      <c r="W17" s="633" t="s">
        <v>39</v>
      </c>
      <c r="X17" s="633" t="s">
        <v>39</v>
      </c>
      <c r="Y17" s="633" t="s">
        <v>39</v>
      </c>
      <c r="Z17" s="633" t="s">
        <v>39</v>
      </c>
      <c r="AA17" s="344">
        <f t="shared" si="10"/>
        <v>8</v>
      </c>
      <c r="AB17" s="345">
        <f t="shared" si="11"/>
        <v>0</v>
      </c>
      <c r="AC17" s="357">
        <f t="shared" si="5"/>
        <v>1</v>
      </c>
      <c r="AD17" s="302">
        <f t="shared" si="6"/>
        <v>0</v>
      </c>
      <c r="AE17" s="653" t="str">
        <f t="shared" si="7"/>
        <v>SI</v>
      </c>
      <c r="AF17" s="594"/>
      <c r="AG17" s="150"/>
      <c r="AH17" s="272"/>
      <c r="AI17" s="661"/>
      <c r="AJ17" s="358" t="s">
        <v>3</v>
      </c>
      <c r="AK17" s="677">
        <v>44944</v>
      </c>
      <c r="AL17" s="682">
        <v>20235420000523</v>
      </c>
      <c r="AM17" s="633" t="s">
        <v>688</v>
      </c>
    </row>
    <row r="18" spans="1:39" ht="41.4" hidden="1" x14ac:dyDescent="0.3">
      <c r="B18" s="930" t="s">
        <v>686</v>
      </c>
      <c r="C18" s="330" t="s">
        <v>629</v>
      </c>
      <c r="D18" s="648">
        <v>0.48</v>
      </c>
      <c r="E18" s="66" t="s">
        <v>130</v>
      </c>
      <c r="F18" s="633">
        <v>368</v>
      </c>
      <c r="G18" s="633">
        <v>2022</v>
      </c>
      <c r="H18" s="522">
        <v>44735</v>
      </c>
      <c r="I18" s="202">
        <v>45160</v>
      </c>
      <c r="J18" s="466">
        <v>14900820381</v>
      </c>
      <c r="K18" s="66" t="s">
        <v>76</v>
      </c>
      <c r="L18" s="358">
        <v>44944</v>
      </c>
      <c r="M18" s="66">
        <v>2</v>
      </c>
      <c r="N18" s="66">
        <v>6</v>
      </c>
      <c r="O18" s="466">
        <v>989786293</v>
      </c>
      <c r="P18" s="466"/>
      <c r="Q18" s="466" t="s">
        <v>437</v>
      </c>
      <c r="R18" s="962" t="s">
        <v>712</v>
      </c>
      <c r="S18" s="642" t="s">
        <v>39</v>
      </c>
      <c r="T18" s="642" t="s">
        <v>39</v>
      </c>
      <c r="U18" s="642" t="s">
        <v>39</v>
      </c>
      <c r="V18" s="756" t="s">
        <v>39</v>
      </c>
      <c r="W18" s="642" t="s">
        <v>39</v>
      </c>
      <c r="X18" s="642" t="s">
        <v>39</v>
      </c>
      <c r="Y18" s="642" t="s">
        <v>39</v>
      </c>
      <c r="Z18" s="661" t="s">
        <v>40</v>
      </c>
      <c r="AA18" s="172">
        <f t="shared" si="10"/>
        <v>7</v>
      </c>
      <c r="AB18" s="310">
        <f t="shared" si="11"/>
        <v>1</v>
      </c>
      <c r="AC18" s="311">
        <f t="shared" si="5"/>
        <v>0.875</v>
      </c>
      <c r="AD18" s="311">
        <f t="shared" si="6"/>
        <v>0.125</v>
      </c>
      <c r="AE18" s="312" t="str">
        <f t="shared" si="7"/>
        <v>NO</v>
      </c>
      <c r="AF18" s="866"/>
      <c r="AG18" s="655"/>
      <c r="AH18" s="282"/>
      <c r="AI18" s="676"/>
      <c r="AJ18" s="548" t="s">
        <v>3</v>
      </c>
      <c r="AK18" s="686">
        <v>44944</v>
      </c>
      <c r="AL18" s="682">
        <v>20235420000523</v>
      </c>
      <c r="AM18" s="633" t="s">
        <v>688</v>
      </c>
    </row>
    <row r="19" spans="1:39" hidden="1" x14ac:dyDescent="0.3">
      <c r="B19" s="717" t="s">
        <v>686</v>
      </c>
      <c r="C19" s="575" t="s">
        <v>647</v>
      </c>
      <c r="D19" s="695">
        <v>1</v>
      </c>
      <c r="E19" s="574" t="s">
        <v>53</v>
      </c>
      <c r="F19" s="647">
        <v>531</v>
      </c>
      <c r="G19" s="647">
        <v>2021</v>
      </c>
      <c r="H19" s="741">
        <v>44644</v>
      </c>
      <c r="I19" s="267">
        <v>44857</v>
      </c>
      <c r="J19" s="670">
        <v>248424750</v>
      </c>
      <c r="K19" s="574" t="s">
        <v>113</v>
      </c>
      <c r="L19" s="671">
        <v>44939</v>
      </c>
      <c r="M19" s="574">
        <v>3</v>
      </c>
      <c r="N19" s="574">
        <v>3</v>
      </c>
      <c r="O19" s="936">
        <v>86948663</v>
      </c>
      <c r="P19" s="936"/>
      <c r="Q19" s="670" t="s">
        <v>713</v>
      </c>
      <c r="R19" s="736" t="s">
        <v>698</v>
      </c>
      <c r="S19" s="769" t="s">
        <v>39</v>
      </c>
      <c r="T19" s="647" t="s">
        <v>39</v>
      </c>
      <c r="U19" s="647" t="s">
        <v>39</v>
      </c>
      <c r="V19" s="633" t="s">
        <v>39</v>
      </c>
      <c r="W19" s="633" t="s">
        <v>39</v>
      </c>
      <c r="X19" s="633" t="s">
        <v>39</v>
      </c>
      <c r="Y19" s="633" t="s">
        <v>39</v>
      </c>
      <c r="Z19" s="654" t="s">
        <v>39</v>
      </c>
      <c r="AA19" s="724">
        <f t="shared" si="10"/>
        <v>8</v>
      </c>
      <c r="AB19" s="335">
        <f t="shared" si="11"/>
        <v>0</v>
      </c>
      <c r="AC19" s="393">
        <f t="shared" si="5"/>
        <v>1</v>
      </c>
      <c r="AD19" s="393">
        <f t="shared" si="6"/>
        <v>0</v>
      </c>
      <c r="AE19" s="394" t="str">
        <f t="shared" si="7"/>
        <v>SI</v>
      </c>
      <c r="AF19" s="394"/>
      <c r="AG19" s="150"/>
      <c r="AH19" s="272" t="s">
        <v>714</v>
      </c>
      <c r="AI19" s="644">
        <v>44943</v>
      </c>
      <c r="AJ19" s="633" t="s">
        <v>3</v>
      </c>
      <c r="AK19" s="645">
        <v>44944</v>
      </c>
      <c r="AL19" s="726">
        <v>20235420000523</v>
      </c>
      <c r="AM19" s="633" t="s">
        <v>688</v>
      </c>
    </row>
    <row r="20" spans="1:39" ht="82.8" hidden="1" x14ac:dyDescent="0.3">
      <c r="A20" s="657"/>
      <c r="B20" s="66" t="s">
        <v>686</v>
      </c>
      <c r="C20" s="325" t="s">
        <v>715</v>
      </c>
      <c r="D20" s="695">
        <v>1</v>
      </c>
      <c r="E20" s="574" t="s">
        <v>716</v>
      </c>
      <c r="F20" s="647">
        <v>2</v>
      </c>
      <c r="G20" s="647">
        <v>2020</v>
      </c>
      <c r="H20" s="741">
        <v>44015</v>
      </c>
      <c r="I20" s="267">
        <v>44074</v>
      </c>
      <c r="J20" s="670"/>
      <c r="K20" s="574" t="s">
        <v>507</v>
      </c>
      <c r="L20" s="671">
        <v>44945</v>
      </c>
      <c r="M20" s="574">
        <v>1</v>
      </c>
      <c r="N20" s="574">
        <v>1</v>
      </c>
      <c r="O20" s="670">
        <v>21911453</v>
      </c>
      <c r="P20" s="670"/>
      <c r="Q20" s="721" t="s">
        <v>717</v>
      </c>
      <c r="R20" s="472" t="s">
        <v>228</v>
      </c>
      <c r="S20" s="642" t="s">
        <v>510</v>
      </c>
      <c r="T20" s="633" t="s">
        <v>40</v>
      </c>
      <c r="U20" s="633" t="s">
        <v>40</v>
      </c>
      <c r="V20" s="633" t="s">
        <v>39</v>
      </c>
      <c r="W20" s="633" t="s">
        <v>39</v>
      </c>
      <c r="X20" s="633" t="s">
        <v>40</v>
      </c>
      <c r="Y20" s="633" t="s">
        <v>39</v>
      </c>
      <c r="Z20" s="633" t="s">
        <v>40</v>
      </c>
      <c r="AA20" s="335">
        <f t="shared" si="10"/>
        <v>3</v>
      </c>
      <c r="AB20" s="700">
        <f t="shared" si="11"/>
        <v>4</v>
      </c>
      <c r="AC20" s="627">
        <f t="shared" si="5"/>
        <v>0.375</v>
      </c>
      <c r="AD20" s="627">
        <f t="shared" si="6"/>
        <v>0.5</v>
      </c>
      <c r="AE20" s="701" t="str">
        <f t="shared" si="7"/>
        <v>NO</v>
      </c>
      <c r="AF20" s="867"/>
      <c r="AG20" s="730"/>
      <c r="AH20" s="731" t="s">
        <v>718</v>
      </c>
      <c r="AI20" s="681">
        <v>44945</v>
      </c>
      <c r="AJ20" s="678" t="s">
        <v>3</v>
      </c>
      <c r="AK20" s="688">
        <v>44946</v>
      </c>
      <c r="AL20" s="682">
        <v>20235420000653</v>
      </c>
      <c r="AM20" s="633" t="s">
        <v>688</v>
      </c>
    </row>
    <row r="21" spans="1:39" ht="27.6" hidden="1" x14ac:dyDescent="0.3">
      <c r="B21" s="323" t="s">
        <v>686</v>
      </c>
      <c r="C21" s="325" t="s">
        <v>658</v>
      </c>
      <c r="D21" s="650">
        <v>0.65</v>
      </c>
      <c r="E21" s="323" t="s">
        <v>53</v>
      </c>
      <c r="F21" s="636">
        <v>532</v>
      </c>
      <c r="G21" s="636">
        <v>2022</v>
      </c>
      <c r="H21" s="651">
        <v>44781</v>
      </c>
      <c r="I21" s="269">
        <v>44964</v>
      </c>
      <c r="J21" s="326">
        <v>178980500</v>
      </c>
      <c r="K21" s="323" t="s">
        <v>113</v>
      </c>
      <c r="L21" s="548">
        <v>44945</v>
      </c>
      <c r="M21" s="323">
        <v>2</v>
      </c>
      <c r="N21" s="323">
        <v>3</v>
      </c>
      <c r="O21" s="937">
        <v>62643173</v>
      </c>
      <c r="P21" s="937"/>
      <c r="Q21" s="693" t="s">
        <v>719</v>
      </c>
      <c r="R21" s="652" t="s">
        <v>480</v>
      </c>
      <c r="S21" s="643" t="s">
        <v>39</v>
      </c>
      <c r="T21" s="643" t="s">
        <v>39</v>
      </c>
      <c r="U21" s="643" t="s">
        <v>39</v>
      </c>
      <c r="V21" s="643" t="s">
        <v>39</v>
      </c>
      <c r="W21" s="643" t="s">
        <v>39</v>
      </c>
      <c r="X21" s="643" t="s">
        <v>39</v>
      </c>
      <c r="Y21" s="643" t="s">
        <v>39</v>
      </c>
      <c r="Z21" s="643" t="s">
        <v>39</v>
      </c>
      <c r="AA21" s="663">
        <f t="shared" si="10"/>
        <v>8</v>
      </c>
      <c r="AB21" s="663">
        <f t="shared" si="11"/>
        <v>0</v>
      </c>
      <c r="AC21" s="624">
        <f t="shared" si="5"/>
        <v>1</v>
      </c>
      <c r="AD21" s="624">
        <f t="shared" si="6"/>
        <v>0</v>
      </c>
      <c r="AE21" s="664" t="str">
        <f t="shared" si="7"/>
        <v>SI</v>
      </c>
      <c r="AF21" s="868"/>
      <c r="AG21" s="655"/>
      <c r="AH21" s="282"/>
      <c r="AI21" s="676"/>
      <c r="AJ21" s="548" t="s">
        <v>3</v>
      </c>
      <c r="AK21" s="686">
        <v>44945</v>
      </c>
      <c r="AL21" s="694">
        <v>20235420000653</v>
      </c>
      <c r="AM21" s="636" t="s">
        <v>688</v>
      </c>
    </row>
    <row r="22" spans="1:39" hidden="1" x14ac:dyDescent="0.3">
      <c r="B22" s="66" t="s">
        <v>686</v>
      </c>
      <c r="C22" s="325" t="s">
        <v>100</v>
      </c>
      <c r="D22" s="648">
        <v>1</v>
      </c>
      <c r="E22" s="323" t="s">
        <v>102</v>
      </c>
      <c r="F22" s="636">
        <v>353</v>
      </c>
      <c r="G22" s="636">
        <v>2021</v>
      </c>
      <c r="H22" s="651">
        <v>44435</v>
      </c>
      <c r="I22" s="269">
        <v>44799</v>
      </c>
      <c r="J22" s="326">
        <v>157650000</v>
      </c>
      <c r="K22" s="323" t="s">
        <v>113</v>
      </c>
      <c r="L22" s="548">
        <v>44943</v>
      </c>
      <c r="M22" s="323">
        <v>12</v>
      </c>
      <c r="N22" s="323">
        <v>12</v>
      </c>
      <c r="O22" s="937">
        <v>12427780</v>
      </c>
      <c r="P22" s="937"/>
      <c r="Q22" s="693" t="s">
        <v>720</v>
      </c>
      <c r="R22" s="903" t="s">
        <v>228</v>
      </c>
      <c r="S22" s="642" t="s">
        <v>39</v>
      </c>
      <c r="T22" s="633" t="s">
        <v>39</v>
      </c>
      <c r="U22" s="633" t="s">
        <v>39</v>
      </c>
      <c r="V22" s="633" t="s">
        <v>39</v>
      </c>
      <c r="W22" s="633" t="s">
        <v>39</v>
      </c>
      <c r="X22" s="633" t="s">
        <v>39</v>
      </c>
      <c r="Y22" s="633" t="s">
        <v>39</v>
      </c>
      <c r="Z22" s="633" t="s">
        <v>39</v>
      </c>
      <c r="AA22" s="335">
        <f t="shared" si="10"/>
        <v>8</v>
      </c>
      <c r="AB22" s="335">
        <f t="shared" si="11"/>
        <v>0</v>
      </c>
      <c r="AC22" s="393">
        <f t="shared" si="5"/>
        <v>1</v>
      </c>
      <c r="AD22" s="393">
        <f t="shared" si="6"/>
        <v>0</v>
      </c>
      <c r="AE22" s="394" t="str">
        <f t="shared" si="7"/>
        <v>SI</v>
      </c>
      <c r="AF22" s="394"/>
      <c r="AG22" s="150"/>
      <c r="AH22" s="272"/>
      <c r="AI22" s="644"/>
      <c r="AJ22" s="358" t="s">
        <v>3</v>
      </c>
      <c r="AK22" s="645">
        <v>44945</v>
      </c>
      <c r="AL22" s="682">
        <v>20235420000653</v>
      </c>
      <c r="AM22" s="633" t="s">
        <v>688</v>
      </c>
    </row>
    <row r="23" spans="1:39" ht="27.6" hidden="1" x14ac:dyDescent="0.3">
      <c r="B23" s="785" t="s">
        <v>686</v>
      </c>
      <c r="C23" s="330" t="s">
        <v>629</v>
      </c>
      <c r="D23" s="1038">
        <v>0.1143</v>
      </c>
      <c r="E23" s="66" t="s">
        <v>716</v>
      </c>
      <c r="F23" s="633">
        <v>367</v>
      </c>
      <c r="G23" s="633">
        <v>2022</v>
      </c>
      <c r="H23" s="522">
        <v>44735</v>
      </c>
      <c r="I23" s="202">
        <v>45160</v>
      </c>
      <c r="J23" s="839">
        <v>1415771295</v>
      </c>
      <c r="K23" s="66" t="s">
        <v>87</v>
      </c>
      <c r="L23" s="555">
        <v>44944</v>
      </c>
      <c r="M23" s="66">
        <v>5</v>
      </c>
      <c r="N23" s="66">
        <v>14</v>
      </c>
      <c r="O23" s="466">
        <v>153783100</v>
      </c>
      <c r="P23" s="466"/>
      <c r="Q23" s="658" t="s">
        <v>437</v>
      </c>
      <c r="R23" s="201" t="s">
        <v>721</v>
      </c>
      <c r="S23" s="719" t="s">
        <v>39</v>
      </c>
      <c r="T23" s="699" t="s">
        <v>39</v>
      </c>
      <c r="U23" s="719" t="s">
        <v>39</v>
      </c>
      <c r="V23" s="699" t="s">
        <v>39</v>
      </c>
      <c r="W23" s="699" t="s">
        <v>39</v>
      </c>
      <c r="X23" s="1032" t="s">
        <v>39</v>
      </c>
      <c r="Y23" s="699" t="s">
        <v>39</v>
      </c>
      <c r="Z23" s="678" t="s">
        <v>39</v>
      </c>
      <c r="AA23" s="977">
        <f t="shared" si="10"/>
        <v>8</v>
      </c>
      <c r="AB23" s="977">
        <f t="shared" si="11"/>
        <v>0</v>
      </c>
      <c r="AC23" s="978">
        <f t="shared" si="5"/>
        <v>1</v>
      </c>
      <c r="AD23" s="978">
        <f t="shared" si="6"/>
        <v>0</v>
      </c>
      <c r="AE23" s="869" t="str">
        <f t="shared" si="7"/>
        <v>SI</v>
      </c>
      <c r="AF23" s="869"/>
      <c r="AG23" s="702"/>
      <c r="AH23" s="773"/>
      <c r="AI23" s="732"/>
      <c r="AJ23" s="698" t="s">
        <v>3</v>
      </c>
      <c r="AK23" s="733">
        <v>44944</v>
      </c>
      <c r="AL23" s="818">
        <v>20235420000653</v>
      </c>
      <c r="AM23" s="678" t="s">
        <v>688</v>
      </c>
    </row>
    <row r="24" spans="1:39" ht="41.4" hidden="1" x14ac:dyDescent="0.3">
      <c r="A24" s="764"/>
      <c r="B24" s="66" t="s">
        <v>686</v>
      </c>
      <c r="C24" s="262" t="s">
        <v>178</v>
      </c>
      <c r="D24" s="648">
        <v>1</v>
      </c>
      <c r="E24" s="429" t="s">
        <v>102</v>
      </c>
      <c r="F24" s="647">
        <v>355</v>
      </c>
      <c r="G24" s="647">
        <v>2021</v>
      </c>
      <c r="H24" s="217">
        <v>44447</v>
      </c>
      <c r="I24" s="217">
        <v>44872</v>
      </c>
      <c r="J24" s="670">
        <v>21500000</v>
      </c>
      <c r="K24" s="263" t="s">
        <v>76</v>
      </c>
      <c r="L24" s="671">
        <v>44945</v>
      </c>
      <c r="M24" s="263">
        <v>5</v>
      </c>
      <c r="N24" s="263">
        <v>5</v>
      </c>
      <c r="O24" s="264">
        <v>10115244</v>
      </c>
      <c r="P24" s="264"/>
      <c r="Q24" s="264"/>
      <c r="R24" s="472" t="s">
        <v>228</v>
      </c>
      <c r="S24" s="642" t="s">
        <v>39</v>
      </c>
      <c r="T24" s="642" t="s">
        <v>39</v>
      </c>
      <c r="U24" s="642" t="s">
        <v>39</v>
      </c>
      <c r="V24" s="642" t="s">
        <v>39</v>
      </c>
      <c r="W24" s="642" t="s">
        <v>39</v>
      </c>
      <c r="X24" s="642" t="s">
        <v>40</v>
      </c>
      <c r="Y24" s="642" t="s">
        <v>39</v>
      </c>
      <c r="Z24" s="642" t="s">
        <v>40</v>
      </c>
      <c r="AA24" s="335">
        <f t="shared" si="10"/>
        <v>6</v>
      </c>
      <c r="AB24" s="335">
        <f t="shared" si="11"/>
        <v>2</v>
      </c>
      <c r="AC24" s="393">
        <f t="shared" si="5"/>
        <v>0.75</v>
      </c>
      <c r="AD24" s="393">
        <f t="shared" si="6"/>
        <v>0.25</v>
      </c>
      <c r="AE24" s="394" t="str">
        <f t="shared" si="7"/>
        <v>NO</v>
      </c>
      <c r="AF24" s="394"/>
      <c r="AG24" s="745" t="s">
        <v>40</v>
      </c>
      <c r="AH24" s="272" t="s">
        <v>722</v>
      </c>
      <c r="AI24" s="645">
        <v>44945</v>
      </c>
      <c r="AJ24" s="633" t="s">
        <v>3</v>
      </c>
      <c r="AK24" s="645">
        <v>44946</v>
      </c>
      <c r="AL24" s="682">
        <v>20235420000653</v>
      </c>
      <c r="AM24" s="633" t="s">
        <v>688</v>
      </c>
    </row>
    <row r="25" spans="1:39" ht="27.6" hidden="1" x14ac:dyDescent="0.3">
      <c r="B25" s="717" t="s">
        <v>686</v>
      </c>
      <c r="C25" s="283" t="s">
        <v>723</v>
      </c>
      <c r="D25" s="695">
        <v>0.81269999999999998</v>
      </c>
      <c r="E25" s="574" t="s">
        <v>477</v>
      </c>
      <c r="F25" s="647">
        <v>521</v>
      </c>
      <c r="G25" s="647">
        <v>2021</v>
      </c>
      <c r="H25" s="267">
        <v>44596</v>
      </c>
      <c r="I25" s="267">
        <v>44914</v>
      </c>
      <c r="J25" s="670">
        <v>435269199</v>
      </c>
      <c r="K25" s="574" t="s">
        <v>113</v>
      </c>
      <c r="L25" s="671">
        <v>44945</v>
      </c>
      <c r="M25" s="574">
        <v>10</v>
      </c>
      <c r="N25" s="574">
        <v>12</v>
      </c>
      <c r="O25" s="936">
        <v>52043687</v>
      </c>
      <c r="P25" s="936"/>
      <c r="Q25" s="721" t="s">
        <v>437</v>
      </c>
      <c r="R25" s="736" t="s">
        <v>204</v>
      </c>
      <c r="S25" s="723" t="s">
        <v>39</v>
      </c>
      <c r="T25" s="723" t="s">
        <v>39</v>
      </c>
      <c r="U25" s="723" t="s">
        <v>39</v>
      </c>
      <c r="V25" s="723" t="s">
        <v>39</v>
      </c>
      <c r="W25" s="723" t="s">
        <v>39</v>
      </c>
      <c r="X25" s="719" t="s">
        <v>39</v>
      </c>
      <c r="Y25" s="699" t="s">
        <v>39</v>
      </c>
      <c r="Z25" s="699" t="s">
        <v>39</v>
      </c>
      <c r="AA25" s="725">
        <f t="shared" si="10"/>
        <v>8</v>
      </c>
      <c r="AB25" s="700">
        <f t="shared" si="11"/>
        <v>0</v>
      </c>
      <c r="AC25" s="627">
        <f t="shared" si="5"/>
        <v>1</v>
      </c>
      <c r="AD25" s="627">
        <f t="shared" si="6"/>
        <v>0</v>
      </c>
      <c r="AE25" s="701" t="str">
        <f t="shared" si="7"/>
        <v>SI</v>
      </c>
      <c r="AF25" s="701"/>
      <c r="AG25" s="734"/>
      <c r="AH25" s="734"/>
      <c r="AI25" s="723"/>
      <c r="AJ25" s="671" t="s">
        <v>3</v>
      </c>
      <c r="AK25" s="681">
        <v>44946</v>
      </c>
      <c r="AL25" s="727">
        <v>20235420000653</v>
      </c>
      <c r="AM25" s="647" t="s">
        <v>688</v>
      </c>
    </row>
    <row r="26" spans="1:39" ht="27.6" hidden="1" x14ac:dyDescent="0.3">
      <c r="B26" s="66" t="s">
        <v>686</v>
      </c>
      <c r="C26" s="575" t="s">
        <v>724</v>
      </c>
      <c r="D26" s="695">
        <v>1</v>
      </c>
      <c r="E26" s="429" t="s">
        <v>53</v>
      </c>
      <c r="F26" s="647">
        <v>523</v>
      </c>
      <c r="G26" s="647">
        <v>2021</v>
      </c>
      <c r="H26" s="267">
        <v>44572</v>
      </c>
      <c r="I26" s="267">
        <v>44936</v>
      </c>
      <c r="J26" s="670">
        <v>40417418</v>
      </c>
      <c r="K26" s="574" t="s">
        <v>507</v>
      </c>
      <c r="L26" s="671">
        <v>44945</v>
      </c>
      <c r="M26" s="574">
        <v>4</v>
      </c>
      <c r="N26" s="575">
        <v>4</v>
      </c>
      <c r="O26" s="670">
        <v>6062550</v>
      </c>
      <c r="P26" s="670"/>
      <c r="Q26" s="721" t="s">
        <v>725</v>
      </c>
      <c r="R26" s="722" t="s">
        <v>726</v>
      </c>
      <c r="S26" s="723" t="s">
        <v>39</v>
      </c>
      <c r="T26" s="723" t="s">
        <v>39</v>
      </c>
      <c r="U26" s="723" t="s">
        <v>39</v>
      </c>
      <c r="V26" s="723" t="s">
        <v>39</v>
      </c>
      <c r="W26" s="723" t="s">
        <v>39</v>
      </c>
      <c r="X26" s="642" t="s">
        <v>39</v>
      </c>
      <c r="Y26" s="642" t="s">
        <v>39</v>
      </c>
      <c r="Z26" s="642" t="s">
        <v>39</v>
      </c>
      <c r="AA26" s="666">
        <f t="shared" si="10"/>
        <v>8</v>
      </c>
      <c r="AB26" s="700">
        <f t="shared" si="11"/>
        <v>0</v>
      </c>
      <c r="AC26" s="627">
        <f t="shared" si="5"/>
        <v>1</v>
      </c>
      <c r="AD26" s="627">
        <f t="shared" si="6"/>
        <v>0</v>
      </c>
      <c r="AE26" s="701" t="str">
        <f t="shared" si="7"/>
        <v>SI</v>
      </c>
      <c r="AF26" s="869"/>
      <c r="AG26" s="702"/>
      <c r="AH26" s="734"/>
      <c r="AI26" s="739"/>
      <c r="AJ26" s="671" t="s">
        <v>3</v>
      </c>
      <c r="AK26" s="689">
        <v>44946</v>
      </c>
      <c r="AL26" s="682">
        <v>20235420000653</v>
      </c>
      <c r="AM26" s="633" t="s">
        <v>688</v>
      </c>
    </row>
    <row r="27" spans="1:39" ht="41.4" hidden="1" x14ac:dyDescent="0.3">
      <c r="B27" s="66" t="s">
        <v>686</v>
      </c>
      <c r="C27" s="325" t="s">
        <v>715</v>
      </c>
      <c r="D27" s="648">
        <v>0.41599999999999998</v>
      </c>
      <c r="E27" s="66" t="s">
        <v>716</v>
      </c>
      <c r="F27" s="633">
        <v>369</v>
      </c>
      <c r="G27" s="633">
        <v>2022</v>
      </c>
      <c r="H27" s="202">
        <v>44734</v>
      </c>
      <c r="I27" s="269">
        <v>45098</v>
      </c>
      <c r="J27" s="326">
        <v>17293080</v>
      </c>
      <c r="K27" s="323" t="s">
        <v>113</v>
      </c>
      <c r="L27" s="548">
        <v>44946</v>
      </c>
      <c r="M27" s="323">
        <v>5</v>
      </c>
      <c r="N27" s="325">
        <v>12</v>
      </c>
      <c r="O27" s="937">
        <v>1441090</v>
      </c>
      <c r="P27" s="937"/>
      <c r="Q27" s="658" t="s">
        <v>725</v>
      </c>
      <c r="R27" s="649" t="s">
        <v>726</v>
      </c>
      <c r="S27" s="642" t="s">
        <v>39</v>
      </c>
      <c r="T27" s="642" t="s">
        <v>39</v>
      </c>
      <c r="U27" s="642" t="s">
        <v>39</v>
      </c>
      <c r="V27" s="642" t="s">
        <v>39</v>
      </c>
      <c r="W27" s="642" t="s">
        <v>39</v>
      </c>
      <c r="X27" s="642" t="s">
        <v>39</v>
      </c>
      <c r="Y27" s="642" t="s">
        <v>39</v>
      </c>
      <c r="Z27" s="642" t="s">
        <v>39</v>
      </c>
      <c r="AA27" s="666">
        <f t="shared" si="10"/>
        <v>8</v>
      </c>
      <c r="AB27" s="335">
        <f t="shared" si="11"/>
        <v>0</v>
      </c>
      <c r="AC27" s="393">
        <f t="shared" si="5"/>
        <v>1</v>
      </c>
      <c r="AD27" s="393">
        <f t="shared" si="6"/>
        <v>0</v>
      </c>
      <c r="AE27" s="394" t="str">
        <f t="shared" si="7"/>
        <v>SI</v>
      </c>
      <c r="AF27" s="664"/>
      <c r="AG27" s="665"/>
      <c r="AH27" s="150"/>
      <c r="AI27" s="661"/>
      <c r="AJ27" s="358" t="s">
        <v>3</v>
      </c>
      <c r="AK27" s="684">
        <v>44946</v>
      </c>
      <c r="AL27" s="682">
        <v>20235420000653</v>
      </c>
      <c r="AM27" s="633" t="s">
        <v>688</v>
      </c>
    </row>
    <row r="28" spans="1:39" ht="41.4" hidden="1" x14ac:dyDescent="0.3">
      <c r="B28" s="66" t="s">
        <v>686</v>
      </c>
      <c r="C28" s="325" t="s">
        <v>715</v>
      </c>
      <c r="D28" s="648">
        <v>0.49930000000000002</v>
      </c>
      <c r="E28" s="66" t="s">
        <v>716</v>
      </c>
      <c r="F28" s="633">
        <v>369</v>
      </c>
      <c r="G28" s="633">
        <v>2022</v>
      </c>
      <c r="H28" s="668">
        <v>44734</v>
      </c>
      <c r="I28" s="269">
        <v>45098</v>
      </c>
      <c r="J28" s="449">
        <v>17293080</v>
      </c>
      <c r="K28" s="66" t="s">
        <v>113</v>
      </c>
      <c r="L28" s="358">
        <v>44946</v>
      </c>
      <c r="M28" s="66">
        <v>6</v>
      </c>
      <c r="N28" s="330">
        <v>12</v>
      </c>
      <c r="O28" s="938">
        <v>1441090</v>
      </c>
      <c r="P28" s="938"/>
      <c r="Q28" s="669" t="s">
        <v>725</v>
      </c>
      <c r="R28" s="649" t="s">
        <v>726</v>
      </c>
      <c r="S28" s="642" t="s">
        <v>39</v>
      </c>
      <c r="T28" s="642" t="s">
        <v>39</v>
      </c>
      <c r="U28" s="642" t="s">
        <v>39</v>
      </c>
      <c r="V28" s="642" t="s">
        <v>39</v>
      </c>
      <c r="W28" s="642" t="s">
        <v>39</v>
      </c>
      <c r="X28" s="642" t="s">
        <v>39</v>
      </c>
      <c r="Y28" s="642" t="s">
        <v>39</v>
      </c>
      <c r="Z28" s="642" t="s">
        <v>39</v>
      </c>
      <c r="AA28" s="666">
        <f t="shared" si="10"/>
        <v>8</v>
      </c>
      <c r="AB28" s="335">
        <f t="shared" si="11"/>
        <v>0</v>
      </c>
      <c r="AC28" s="393">
        <f t="shared" si="5"/>
        <v>1</v>
      </c>
      <c r="AD28" s="624">
        <f t="shared" si="6"/>
        <v>0</v>
      </c>
      <c r="AE28" s="664" t="str">
        <f t="shared" si="7"/>
        <v>SI</v>
      </c>
      <c r="AF28" s="664"/>
      <c r="AG28" s="665"/>
      <c r="AH28" s="665"/>
      <c r="AI28" s="661"/>
      <c r="AJ28" s="358" t="s">
        <v>3</v>
      </c>
      <c r="AK28" s="684">
        <v>44946</v>
      </c>
      <c r="AL28" s="682">
        <v>20235420000653</v>
      </c>
      <c r="AM28" s="633" t="s">
        <v>688</v>
      </c>
    </row>
    <row r="29" spans="1:39" ht="41.4" hidden="1" x14ac:dyDescent="0.3">
      <c r="B29" s="66" t="s">
        <v>686</v>
      </c>
      <c r="C29" s="325" t="s">
        <v>715</v>
      </c>
      <c r="D29" s="648">
        <v>0.32500000000000001</v>
      </c>
      <c r="E29" s="66" t="s">
        <v>716</v>
      </c>
      <c r="F29" s="633">
        <v>112</v>
      </c>
      <c r="G29" s="633">
        <v>2022</v>
      </c>
      <c r="H29" s="668">
        <v>44746</v>
      </c>
      <c r="I29" s="202" t="s">
        <v>727</v>
      </c>
      <c r="J29" s="466">
        <v>16251192</v>
      </c>
      <c r="K29" s="574" t="s">
        <v>76</v>
      </c>
      <c r="L29" s="671">
        <v>44946</v>
      </c>
      <c r="M29" s="574">
        <v>8</v>
      </c>
      <c r="N29" s="575">
        <v>12</v>
      </c>
      <c r="O29" s="466">
        <v>1354270</v>
      </c>
      <c r="P29" s="839"/>
      <c r="Q29" s="669" t="s">
        <v>725</v>
      </c>
      <c r="R29" s="649" t="s">
        <v>726</v>
      </c>
      <c r="S29" s="642" t="s">
        <v>39</v>
      </c>
      <c r="T29" s="642" t="s">
        <v>39</v>
      </c>
      <c r="U29" s="642" t="s">
        <v>39</v>
      </c>
      <c r="V29" s="642" t="s">
        <v>39</v>
      </c>
      <c r="W29" s="642" t="s">
        <v>39</v>
      </c>
      <c r="X29" s="642" t="s">
        <v>40</v>
      </c>
      <c r="Y29" s="642" t="s">
        <v>39</v>
      </c>
      <c r="Z29" s="642" t="s">
        <v>40</v>
      </c>
      <c r="AA29" s="666">
        <f t="shared" si="10"/>
        <v>6</v>
      </c>
      <c r="AB29" s="335">
        <f t="shared" si="11"/>
        <v>2</v>
      </c>
      <c r="AC29" s="672">
        <f t="shared" si="5"/>
        <v>0.75</v>
      </c>
      <c r="AD29" s="393">
        <f t="shared" si="6"/>
        <v>0.25</v>
      </c>
      <c r="AE29" s="394" t="str">
        <f t="shared" si="7"/>
        <v>NO</v>
      </c>
      <c r="AF29" s="394"/>
      <c r="AG29" s="150"/>
      <c r="AH29" s="272" t="s">
        <v>728</v>
      </c>
      <c r="AI29" s="677">
        <v>44946</v>
      </c>
      <c r="AJ29" s="358" t="s">
        <v>3</v>
      </c>
      <c r="AK29" s="684">
        <v>44946</v>
      </c>
      <c r="AL29" s="682">
        <v>20235420000653</v>
      </c>
      <c r="AM29" s="633" t="s">
        <v>688</v>
      </c>
    </row>
    <row r="30" spans="1:39" ht="27.6" hidden="1" x14ac:dyDescent="0.3">
      <c r="B30" s="66" t="s">
        <v>686</v>
      </c>
      <c r="C30" s="330" t="s">
        <v>451</v>
      </c>
      <c r="D30" s="648">
        <v>0.9</v>
      </c>
      <c r="E30" s="66" t="s">
        <v>187</v>
      </c>
      <c r="F30" s="66">
        <v>507</v>
      </c>
      <c r="G30" s="66">
        <v>2021</v>
      </c>
      <c r="H30" s="202">
        <v>44596</v>
      </c>
      <c r="I30" s="267">
        <v>44914</v>
      </c>
      <c r="J30" s="466">
        <v>3263380489</v>
      </c>
      <c r="K30" s="721" t="s">
        <v>87</v>
      </c>
      <c r="L30" s="671">
        <v>44945</v>
      </c>
      <c r="M30" s="574">
        <v>8</v>
      </c>
      <c r="N30" s="575">
        <v>12</v>
      </c>
      <c r="O30" s="948">
        <v>142679472</v>
      </c>
      <c r="P30" s="948"/>
      <c r="Q30" s="201" t="s">
        <v>437</v>
      </c>
      <c r="R30" s="201" t="s">
        <v>729</v>
      </c>
      <c r="S30" s="642" t="s">
        <v>39</v>
      </c>
      <c r="T30" s="642" t="s">
        <v>39</v>
      </c>
      <c r="U30" s="642" t="s">
        <v>40</v>
      </c>
      <c r="V30" s="642" t="s">
        <v>39</v>
      </c>
      <c r="W30" s="642" t="s">
        <v>39</v>
      </c>
      <c r="X30" s="642" t="s">
        <v>40</v>
      </c>
      <c r="Y30" s="393" t="s">
        <v>39</v>
      </c>
      <c r="Z30" s="642" t="s">
        <v>39</v>
      </c>
      <c r="AA30" s="666">
        <f t="shared" si="10"/>
        <v>6</v>
      </c>
      <c r="AB30" s="335">
        <f t="shared" si="11"/>
        <v>2</v>
      </c>
      <c r="AC30" s="672">
        <f t="shared" si="5"/>
        <v>0.75</v>
      </c>
      <c r="AD30" s="393">
        <f t="shared" si="6"/>
        <v>0.25</v>
      </c>
      <c r="AE30" s="394" t="str">
        <f t="shared" si="7"/>
        <v>NO</v>
      </c>
      <c r="AF30" s="394"/>
      <c r="AG30" s="202"/>
      <c r="AH30" s="522" t="s">
        <v>730</v>
      </c>
      <c r="AI30" s="677">
        <v>44946</v>
      </c>
      <c r="AJ30" s="548" t="s">
        <v>731</v>
      </c>
      <c r="AK30" s="684"/>
      <c r="AL30" s="682"/>
      <c r="AM30" s="633"/>
    </row>
    <row r="31" spans="1:39" ht="96" hidden="1" customHeight="1" x14ac:dyDescent="0.3">
      <c r="B31" s="66" t="s">
        <v>686</v>
      </c>
      <c r="C31" s="32" t="s">
        <v>732</v>
      </c>
      <c r="D31" s="648">
        <v>0.96220000000000006</v>
      </c>
      <c r="E31" s="66" t="s">
        <v>53</v>
      </c>
      <c r="F31" s="66">
        <v>515</v>
      </c>
      <c r="G31" s="66">
        <v>2021</v>
      </c>
      <c r="H31" s="202">
        <v>44615</v>
      </c>
      <c r="I31" s="202">
        <v>44887</v>
      </c>
      <c r="J31" s="466">
        <f>372465000+185692500</f>
        <v>558157500</v>
      </c>
      <c r="K31" s="658" t="s">
        <v>76</v>
      </c>
      <c r="L31" s="671">
        <v>44949</v>
      </c>
      <c r="M31" s="574">
        <v>4</v>
      </c>
      <c r="N31" s="575">
        <v>5</v>
      </c>
      <c r="O31" s="944">
        <v>78583335</v>
      </c>
      <c r="P31" s="944"/>
      <c r="Q31" s="201" t="s">
        <v>733</v>
      </c>
      <c r="R31" s="201" t="s">
        <v>734</v>
      </c>
      <c r="S31" s="642" t="s">
        <v>39</v>
      </c>
      <c r="T31" s="642" t="s">
        <v>40</v>
      </c>
      <c r="U31" s="642" t="s">
        <v>40</v>
      </c>
      <c r="V31" s="642" t="s">
        <v>40</v>
      </c>
      <c r="W31" s="642" t="s">
        <v>40</v>
      </c>
      <c r="X31" s="642" t="s">
        <v>40</v>
      </c>
      <c r="Y31" s="393" t="s">
        <v>40</v>
      </c>
      <c r="Z31" s="642" t="s">
        <v>40</v>
      </c>
      <c r="AA31" s="666">
        <f t="shared" si="10"/>
        <v>1</v>
      </c>
      <c r="AB31" s="335">
        <f t="shared" si="11"/>
        <v>7</v>
      </c>
      <c r="AC31" s="672">
        <f t="shared" si="5"/>
        <v>0.125</v>
      </c>
      <c r="AD31" s="393">
        <f t="shared" si="6"/>
        <v>0.875</v>
      </c>
      <c r="AE31" s="394" t="str">
        <f t="shared" si="7"/>
        <v>NO</v>
      </c>
      <c r="AF31" s="394"/>
      <c r="AG31" s="202"/>
      <c r="AH31" s="716" t="s">
        <v>735</v>
      </c>
      <c r="AI31" s="677">
        <v>44950</v>
      </c>
      <c r="AJ31" s="548" t="s">
        <v>731</v>
      </c>
      <c r="AK31" s="645">
        <v>44977</v>
      </c>
      <c r="AL31" s="682"/>
      <c r="AM31" s="633"/>
    </row>
    <row r="32" spans="1:39" ht="27.6" hidden="1" x14ac:dyDescent="0.3">
      <c r="B32" s="66" t="s">
        <v>8</v>
      </c>
      <c r="C32" s="32" t="s">
        <v>108</v>
      </c>
      <c r="D32" s="648">
        <v>1</v>
      </c>
      <c r="E32" s="66" t="s">
        <v>684</v>
      </c>
      <c r="F32" s="66">
        <v>278</v>
      </c>
      <c r="G32" s="66">
        <v>2022</v>
      </c>
      <c r="H32" s="202">
        <v>45108</v>
      </c>
      <c r="I32" s="202">
        <v>45291</v>
      </c>
      <c r="J32" s="466">
        <v>54000000</v>
      </c>
      <c r="K32" s="466" t="s">
        <v>113</v>
      </c>
      <c r="L32" s="671">
        <v>44972</v>
      </c>
      <c r="M32" s="574">
        <v>6</v>
      </c>
      <c r="N32" s="575">
        <v>6</v>
      </c>
      <c r="O32" s="947">
        <v>8662321</v>
      </c>
      <c r="P32" s="947"/>
      <c r="Q32" s="201" t="s">
        <v>440</v>
      </c>
      <c r="R32" s="201" t="s">
        <v>736</v>
      </c>
      <c r="S32" s="642" t="s">
        <v>39</v>
      </c>
      <c r="T32" s="642" t="s">
        <v>39</v>
      </c>
      <c r="U32" s="642" t="s">
        <v>39</v>
      </c>
      <c r="V32" s="642" t="s">
        <v>39</v>
      </c>
      <c r="W32" s="642" t="s">
        <v>39</v>
      </c>
      <c r="X32" s="642" t="s">
        <v>39</v>
      </c>
      <c r="Y32" s="642" t="s">
        <v>39</v>
      </c>
      <c r="Z32" s="642" t="s">
        <v>39</v>
      </c>
      <c r="AA32" s="666">
        <f t="shared" si="10"/>
        <v>8</v>
      </c>
      <c r="AB32" s="335">
        <f t="shared" si="11"/>
        <v>0</v>
      </c>
      <c r="AC32" s="672">
        <f t="shared" si="5"/>
        <v>1</v>
      </c>
      <c r="AD32" s="393">
        <f t="shared" si="6"/>
        <v>0</v>
      </c>
      <c r="AE32" s="394" t="str">
        <f t="shared" si="7"/>
        <v>SI</v>
      </c>
      <c r="AF32" s="394"/>
      <c r="AG32" s="202"/>
      <c r="AH32" s="522"/>
      <c r="AI32" s="677"/>
      <c r="AJ32" s="671" t="s">
        <v>3</v>
      </c>
      <c r="AK32" s="684">
        <v>44972</v>
      </c>
      <c r="AL32" s="682"/>
      <c r="AM32" s="633"/>
    </row>
    <row r="33" spans="2:39" ht="27.6" hidden="1" x14ac:dyDescent="0.3">
      <c r="B33" s="66" t="s">
        <v>8</v>
      </c>
      <c r="C33" s="254" t="s">
        <v>108</v>
      </c>
      <c r="D33" s="650">
        <v>0.33329999999999999</v>
      </c>
      <c r="E33" s="323" t="s">
        <v>684</v>
      </c>
      <c r="F33" s="323">
        <v>12</v>
      </c>
      <c r="G33" s="323">
        <v>2023</v>
      </c>
      <c r="H33" s="269">
        <v>44927</v>
      </c>
      <c r="I33" s="202">
        <v>45107</v>
      </c>
      <c r="J33" s="466">
        <v>643500000</v>
      </c>
      <c r="K33" s="326" t="s">
        <v>113</v>
      </c>
      <c r="L33" s="698">
        <v>44972</v>
      </c>
      <c r="M33" s="697">
        <v>2</v>
      </c>
      <c r="N33" s="720">
        <v>6</v>
      </c>
      <c r="O33" s="947">
        <v>643500000</v>
      </c>
      <c r="P33" s="947"/>
      <c r="Q33" s="201" t="s">
        <v>440</v>
      </c>
      <c r="R33" s="201" t="s">
        <v>736</v>
      </c>
      <c r="S33" s="642" t="s">
        <v>39</v>
      </c>
      <c r="T33" s="642" t="s">
        <v>39</v>
      </c>
      <c r="U33" s="642" t="s">
        <v>39</v>
      </c>
      <c r="V33" s="642" t="s">
        <v>39</v>
      </c>
      <c r="W33" s="642" t="s">
        <v>39</v>
      </c>
      <c r="X33" s="642" t="s">
        <v>39</v>
      </c>
      <c r="Y33" s="642" t="s">
        <v>39</v>
      </c>
      <c r="Z33" s="642" t="s">
        <v>39</v>
      </c>
      <c r="AA33" s="666">
        <f t="shared" si="10"/>
        <v>8</v>
      </c>
      <c r="AB33" s="335">
        <f t="shared" si="11"/>
        <v>0</v>
      </c>
      <c r="AC33" s="672">
        <f t="shared" si="5"/>
        <v>1</v>
      </c>
      <c r="AD33" s="393">
        <f t="shared" si="6"/>
        <v>0</v>
      </c>
      <c r="AE33" s="394" t="str">
        <f t="shared" si="7"/>
        <v>SI</v>
      </c>
      <c r="AF33" s="394"/>
      <c r="AG33" s="202"/>
      <c r="AH33" s="522"/>
      <c r="AI33" s="677"/>
      <c r="AJ33" s="358" t="s">
        <v>3</v>
      </c>
      <c r="AK33" s="684">
        <v>44972</v>
      </c>
      <c r="AL33" s="682"/>
      <c r="AM33" s="633"/>
    </row>
    <row r="34" spans="2:39" ht="41.4" hidden="1" x14ac:dyDescent="0.3">
      <c r="B34" s="324" t="s">
        <v>8</v>
      </c>
      <c r="C34" s="325" t="s">
        <v>715</v>
      </c>
      <c r="D34" s="648" t="s">
        <v>737</v>
      </c>
      <c r="E34" s="66" t="s">
        <v>716</v>
      </c>
      <c r="F34" s="66">
        <v>369</v>
      </c>
      <c r="G34" s="66">
        <v>2022</v>
      </c>
      <c r="H34" s="202">
        <v>44734</v>
      </c>
      <c r="I34" s="1075">
        <v>45098</v>
      </c>
      <c r="J34" s="463">
        <v>17293080</v>
      </c>
      <c r="K34" s="466" t="s">
        <v>113</v>
      </c>
      <c r="L34" s="358">
        <v>44973</v>
      </c>
      <c r="M34" s="66">
        <v>7</v>
      </c>
      <c r="N34" s="330">
        <v>12</v>
      </c>
      <c r="O34" s="949">
        <v>1441090</v>
      </c>
      <c r="P34" s="949"/>
      <c r="Q34" s="201" t="s">
        <v>738</v>
      </c>
      <c r="R34" s="201" t="s">
        <v>81</v>
      </c>
      <c r="S34" s="642" t="s">
        <v>39</v>
      </c>
      <c r="T34" s="642" t="s">
        <v>39</v>
      </c>
      <c r="U34" s="642" t="s">
        <v>39</v>
      </c>
      <c r="V34" s="642" t="s">
        <v>39</v>
      </c>
      <c r="W34" s="642" t="s">
        <v>39</v>
      </c>
      <c r="X34" s="642" t="s">
        <v>39</v>
      </c>
      <c r="Y34" s="642" t="s">
        <v>39</v>
      </c>
      <c r="Z34" s="642" t="s">
        <v>39</v>
      </c>
      <c r="AA34" s="666">
        <f t="shared" si="10"/>
        <v>8</v>
      </c>
      <c r="AB34" s="335">
        <f t="shared" si="11"/>
        <v>0</v>
      </c>
      <c r="AC34" s="672">
        <f t="shared" si="5"/>
        <v>1</v>
      </c>
      <c r="AD34" s="393">
        <f t="shared" si="6"/>
        <v>0</v>
      </c>
      <c r="AE34" s="394" t="str">
        <f t="shared" si="7"/>
        <v>SI</v>
      </c>
      <c r="AF34" s="394"/>
      <c r="AG34" s="202"/>
      <c r="AH34" s="522"/>
      <c r="AI34" s="677"/>
      <c r="AJ34" s="358" t="s">
        <v>3</v>
      </c>
      <c r="AK34" s="684">
        <v>44974</v>
      </c>
      <c r="AL34" s="682"/>
      <c r="AM34" s="633"/>
    </row>
    <row r="35" spans="2:39" ht="27.6" x14ac:dyDescent="0.3">
      <c r="B35" s="62" t="s">
        <v>8</v>
      </c>
      <c r="C35" s="1076" t="s">
        <v>134</v>
      </c>
      <c r="D35" s="784">
        <v>0.67179999999999995</v>
      </c>
      <c r="E35" s="1077" t="s">
        <v>75</v>
      </c>
      <c r="F35" s="678">
        <v>74228</v>
      </c>
      <c r="G35" s="678">
        <v>2021</v>
      </c>
      <c r="H35" s="316">
        <v>44426</v>
      </c>
      <c r="I35" s="269">
        <v>44974</v>
      </c>
      <c r="J35" s="466">
        <v>90000000</v>
      </c>
      <c r="K35" s="670" t="s">
        <v>113</v>
      </c>
      <c r="L35" s="349">
        <v>44973</v>
      </c>
      <c r="M35" s="697">
        <v>20</v>
      </c>
      <c r="N35" s="678">
        <v>24</v>
      </c>
      <c r="O35" s="935">
        <v>3643557</v>
      </c>
      <c r="P35" s="935"/>
      <c r="Q35" s="465" t="s">
        <v>692</v>
      </c>
      <c r="R35" s="638" t="s">
        <v>173</v>
      </c>
      <c r="S35" s="642" t="s">
        <v>39</v>
      </c>
      <c r="T35" s="642" t="s">
        <v>39</v>
      </c>
      <c r="U35" s="642" t="s">
        <v>39</v>
      </c>
      <c r="V35" s="642" t="s">
        <v>39</v>
      </c>
      <c r="W35" s="642" t="s">
        <v>39</v>
      </c>
      <c r="X35" s="642" t="s">
        <v>39</v>
      </c>
      <c r="Y35" s="642" t="s">
        <v>39</v>
      </c>
      <c r="Z35" s="642" t="s">
        <v>39</v>
      </c>
      <c r="AA35" s="666">
        <f t="shared" si="10"/>
        <v>8</v>
      </c>
      <c r="AB35" s="335">
        <f t="shared" si="11"/>
        <v>0</v>
      </c>
      <c r="AC35" s="672">
        <f t="shared" si="5"/>
        <v>1</v>
      </c>
      <c r="AD35" s="393">
        <f t="shared" si="6"/>
        <v>0</v>
      </c>
      <c r="AE35" s="291" t="str">
        <f t="shared" si="7"/>
        <v>SI</v>
      </c>
      <c r="AF35" s="594"/>
      <c r="AG35" s="150"/>
      <c r="AH35" s="522" t="s">
        <v>739</v>
      </c>
      <c r="AI35" s="684">
        <v>44974</v>
      </c>
      <c r="AJ35" s="358" t="s">
        <v>3</v>
      </c>
      <c r="AK35" s="684">
        <v>44613</v>
      </c>
      <c r="AL35" s="682"/>
      <c r="AM35" s="243"/>
    </row>
    <row r="36" spans="2:39" ht="27.6" hidden="1" x14ac:dyDescent="0.3">
      <c r="B36" s="66" t="s">
        <v>8</v>
      </c>
      <c r="C36" s="929" t="s">
        <v>74</v>
      </c>
      <c r="D36" s="418">
        <v>0.86</v>
      </c>
      <c r="E36" s="41" t="s">
        <v>75</v>
      </c>
      <c r="F36" s="654">
        <v>85202</v>
      </c>
      <c r="G36" s="633">
        <v>2022</v>
      </c>
      <c r="H36" s="136">
        <v>44608</v>
      </c>
      <c r="I36" s="136">
        <v>45006</v>
      </c>
      <c r="J36" s="466">
        <v>259999998.59999999</v>
      </c>
      <c r="K36" s="40" t="s">
        <v>113</v>
      </c>
      <c r="L36" s="76">
        <v>44973</v>
      </c>
      <c r="M36" s="40">
        <v>12</v>
      </c>
      <c r="N36" s="40">
        <v>14</v>
      </c>
      <c r="O36" s="934">
        <v>22740353</v>
      </c>
      <c r="P36" s="934"/>
      <c r="Q36" s="637" t="s">
        <v>687</v>
      </c>
      <c r="R36" s="705" t="s">
        <v>77</v>
      </c>
      <c r="S36" s="642" t="s">
        <v>39</v>
      </c>
      <c r="T36" s="642" t="s">
        <v>39</v>
      </c>
      <c r="U36" s="642" t="s">
        <v>39</v>
      </c>
      <c r="V36" s="642" t="s">
        <v>39</v>
      </c>
      <c r="W36" s="642" t="s">
        <v>39</v>
      </c>
      <c r="X36" s="642" t="s">
        <v>39</v>
      </c>
      <c r="Y36" s="642" t="s">
        <v>39</v>
      </c>
      <c r="Z36" s="642" t="s">
        <v>39</v>
      </c>
      <c r="AA36" s="353">
        <f t="shared" si="10"/>
        <v>8</v>
      </c>
      <c r="AB36" s="177">
        <f t="shared" si="11"/>
        <v>0</v>
      </c>
      <c r="AC36" s="303">
        <f t="shared" si="5"/>
        <v>1</v>
      </c>
      <c r="AD36" s="163">
        <f t="shared" si="6"/>
        <v>0</v>
      </c>
      <c r="AE36" s="291" t="str">
        <f t="shared" si="7"/>
        <v>SI</v>
      </c>
      <c r="AF36" s="594"/>
      <c r="AG36" s="202"/>
      <c r="AH36" s="522" t="s">
        <v>739</v>
      </c>
      <c r="AI36" s="677">
        <v>44974</v>
      </c>
      <c r="AJ36" s="358" t="s">
        <v>3</v>
      </c>
      <c r="AK36" s="684">
        <v>44978</v>
      </c>
      <c r="AL36" s="682"/>
      <c r="AM36" s="633"/>
    </row>
    <row r="37" spans="2:39" ht="27.6" x14ac:dyDescent="0.3">
      <c r="B37" s="574" t="s">
        <v>8</v>
      </c>
      <c r="C37" s="283" t="s">
        <v>524</v>
      </c>
      <c r="D37" s="695">
        <v>0.97799999999999998</v>
      </c>
      <c r="E37" s="574" t="s">
        <v>97</v>
      </c>
      <c r="F37" s="574">
        <v>366</v>
      </c>
      <c r="G37" s="574">
        <v>2022</v>
      </c>
      <c r="H37" s="267">
        <v>44673</v>
      </c>
      <c r="I37" s="267">
        <v>44967</v>
      </c>
      <c r="J37" s="466">
        <v>121802577</v>
      </c>
      <c r="K37" s="721" t="s">
        <v>507</v>
      </c>
      <c r="L37" s="671">
        <v>44973</v>
      </c>
      <c r="M37" s="574">
        <v>4</v>
      </c>
      <c r="N37" s="575">
        <v>12</v>
      </c>
      <c r="O37" s="948">
        <v>37214</v>
      </c>
      <c r="P37" s="948"/>
      <c r="Q37" s="736" t="s">
        <v>692</v>
      </c>
      <c r="R37" s="736" t="s">
        <v>173</v>
      </c>
      <c r="S37" s="642" t="s">
        <v>39</v>
      </c>
      <c r="T37" s="642" t="s">
        <v>39</v>
      </c>
      <c r="U37" s="642" t="s">
        <v>39</v>
      </c>
      <c r="V37" s="642" t="s">
        <v>40</v>
      </c>
      <c r="W37" s="642" t="s">
        <v>39</v>
      </c>
      <c r="X37" s="642" t="s">
        <v>39</v>
      </c>
      <c r="Y37" s="642" t="s">
        <v>39</v>
      </c>
      <c r="Z37" s="642" t="s">
        <v>39</v>
      </c>
      <c r="AA37" s="353">
        <f t="shared" si="10"/>
        <v>7</v>
      </c>
      <c r="AB37" s="177">
        <f t="shared" si="11"/>
        <v>1</v>
      </c>
      <c r="AC37" s="303">
        <f t="shared" si="5"/>
        <v>0.875</v>
      </c>
      <c r="AD37" s="163">
        <f t="shared" si="6"/>
        <v>0.125</v>
      </c>
      <c r="AE37" s="291" t="str">
        <f t="shared" si="7"/>
        <v>NO</v>
      </c>
      <c r="AF37" s="594"/>
      <c r="AG37" s="202"/>
      <c r="AH37" s="522" t="s">
        <v>740</v>
      </c>
      <c r="AI37" s="677">
        <v>44974</v>
      </c>
      <c r="AJ37" s="551" t="s">
        <v>731</v>
      </c>
      <c r="AK37" s="746"/>
      <c r="AL37" s="682"/>
      <c r="AM37" s="633"/>
    </row>
    <row r="38" spans="2:39" ht="27.6" x14ac:dyDescent="0.3">
      <c r="B38" s="66" t="s">
        <v>8</v>
      </c>
      <c r="C38" s="283" t="s">
        <v>524</v>
      </c>
      <c r="D38" s="695">
        <v>0.97809999999999997</v>
      </c>
      <c r="E38" s="697" t="s">
        <v>97</v>
      </c>
      <c r="F38" s="697">
        <v>366</v>
      </c>
      <c r="G38" s="697">
        <v>2022</v>
      </c>
      <c r="H38" s="316">
        <v>44673</v>
      </c>
      <c r="I38" s="316">
        <v>44967</v>
      </c>
      <c r="J38" s="326">
        <v>121802577</v>
      </c>
      <c r="K38" s="1031" t="s">
        <v>507</v>
      </c>
      <c r="L38" s="698">
        <v>44973</v>
      </c>
      <c r="M38" s="697">
        <v>5</v>
      </c>
      <c r="N38" s="720">
        <v>12</v>
      </c>
      <c r="O38" s="955">
        <v>19107</v>
      </c>
      <c r="P38" s="955"/>
      <c r="Q38" s="737" t="s">
        <v>692</v>
      </c>
      <c r="R38" s="737" t="s">
        <v>173</v>
      </c>
      <c r="S38" s="745" t="s">
        <v>39</v>
      </c>
      <c r="T38" s="745" t="s">
        <v>39</v>
      </c>
      <c r="U38" s="745" t="s">
        <v>39</v>
      </c>
      <c r="V38" s="745" t="s">
        <v>40</v>
      </c>
      <c r="W38" s="745" t="s">
        <v>39</v>
      </c>
      <c r="X38" s="745" t="s">
        <v>39</v>
      </c>
      <c r="Y38" s="728" t="s">
        <v>39</v>
      </c>
      <c r="Z38" s="728" t="s">
        <v>39</v>
      </c>
      <c r="AA38" s="344">
        <f t="shared" si="10"/>
        <v>7</v>
      </c>
      <c r="AB38" s="345">
        <f t="shared" si="11"/>
        <v>1</v>
      </c>
      <c r="AC38" s="357">
        <f t="shared" si="5"/>
        <v>0.875</v>
      </c>
      <c r="AD38" s="302">
        <f t="shared" si="6"/>
        <v>0.125</v>
      </c>
      <c r="AE38" s="653" t="str">
        <f t="shared" si="7"/>
        <v>NO</v>
      </c>
      <c r="AF38" s="594"/>
      <c r="AG38" s="269"/>
      <c r="AH38" s="522" t="s">
        <v>740</v>
      </c>
      <c r="AI38" s="677">
        <v>44974</v>
      </c>
      <c r="AJ38" s="551" t="s">
        <v>731</v>
      </c>
      <c r="AK38" s="746"/>
      <c r="AL38" s="682"/>
      <c r="AM38" s="633"/>
    </row>
    <row r="39" spans="2:39" hidden="1" x14ac:dyDescent="0.3">
      <c r="B39" s="323" t="s">
        <v>8</v>
      </c>
      <c r="C39" s="340" t="s">
        <v>629</v>
      </c>
      <c r="D39" s="1037">
        <v>0.2989</v>
      </c>
      <c r="E39" s="66" t="s">
        <v>716</v>
      </c>
      <c r="F39" s="66">
        <v>367</v>
      </c>
      <c r="G39" s="66">
        <v>2022</v>
      </c>
      <c r="H39" s="202">
        <v>44735</v>
      </c>
      <c r="I39" s="202">
        <v>44795</v>
      </c>
      <c r="J39" s="839">
        <v>1415771295</v>
      </c>
      <c r="K39" s="466" t="s">
        <v>113</v>
      </c>
      <c r="L39" s="555">
        <v>44973</v>
      </c>
      <c r="M39" s="66">
        <v>6</v>
      </c>
      <c r="N39" s="330">
        <v>12</v>
      </c>
      <c r="O39" s="947">
        <v>107628966</v>
      </c>
      <c r="P39" s="947"/>
      <c r="Q39" s="201" t="s">
        <v>437</v>
      </c>
      <c r="R39" s="201" t="s">
        <v>198</v>
      </c>
      <c r="S39" s="758" t="s">
        <v>39</v>
      </c>
      <c r="T39" s="643" t="s">
        <v>39</v>
      </c>
      <c r="U39" s="643" t="s">
        <v>39</v>
      </c>
      <c r="V39" s="643" t="s">
        <v>39</v>
      </c>
      <c r="W39" s="643" t="s">
        <v>39</v>
      </c>
      <c r="X39" s="748" t="s">
        <v>39</v>
      </c>
      <c r="Y39" s="642" t="s">
        <v>39</v>
      </c>
      <c r="Z39" s="642" t="s">
        <v>39</v>
      </c>
      <c r="AA39" s="172">
        <f t="shared" si="10"/>
        <v>8</v>
      </c>
      <c r="AB39" s="172">
        <f t="shared" si="11"/>
        <v>0</v>
      </c>
      <c r="AC39" s="299">
        <f t="shared" si="5"/>
        <v>1</v>
      </c>
      <c r="AD39" s="299">
        <f t="shared" si="6"/>
        <v>0</v>
      </c>
      <c r="AE39" s="173" t="str">
        <f t="shared" si="7"/>
        <v>SI</v>
      </c>
      <c r="AF39" s="173"/>
      <c r="AG39" s="202"/>
      <c r="AH39" s="774"/>
      <c r="AI39" s="677"/>
      <c r="AJ39" s="358" t="s">
        <v>3</v>
      </c>
      <c r="AK39" s="684">
        <v>44977</v>
      </c>
      <c r="AL39" s="682"/>
      <c r="AM39" s="633"/>
    </row>
    <row r="40" spans="2:39" hidden="1" x14ac:dyDescent="0.3">
      <c r="B40" s="66" t="s">
        <v>8</v>
      </c>
      <c r="C40" s="261" t="s">
        <v>629</v>
      </c>
      <c r="D40" s="1037">
        <v>0.34420000000000001</v>
      </c>
      <c r="E40" s="323" t="s">
        <v>716</v>
      </c>
      <c r="F40" s="323">
        <v>367</v>
      </c>
      <c r="G40" s="323">
        <v>2022</v>
      </c>
      <c r="H40" s="269">
        <v>44735</v>
      </c>
      <c r="I40" s="269">
        <v>44795</v>
      </c>
      <c r="J40" s="1041">
        <v>1415771295</v>
      </c>
      <c r="K40" s="326" t="s">
        <v>113</v>
      </c>
      <c r="L40" s="548">
        <v>44973</v>
      </c>
      <c r="M40" s="860">
        <v>7</v>
      </c>
      <c r="N40" s="720">
        <v>12</v>
      </c>
      <c r="O40" s="950">
        <v>64093989</v>
      </c>
      <c r="P40" s="950"/>
      <c r="Q40" s="737" t="s">
        <v>437</v>
      </c>
      <c r="R40" s="737" t="s">
        <v>198</v>
      </c>
      <c r="S40" s="748" t="s">
        <v>39</v>
      </c>
      <c r="T40" s="643" t="s">
        <v>39</v>
      </c>
      <c r="U40" s="643" t="s">
        <v>39</v>
      </c>
      <c r="V40" s="642" t="s">
        <v>39</v>
      </c>
      <c r="W40" s="642" t="s">
        <v>39</v>
      </c>
      <c r="X40" s="661" t="s">
        <v>39</v>
      </c>
      <c r="Y40" s="642" t="s">
        <v>39</v>
      </c>
      <c r="Z40" s="642" t="s">
        <v>39</v>
      </c>
      <c r="AA40" s="172">
        <f t="shared" si="10"/>
        <v>8</v>
      </c>
      <c r="AB40" s="172">
        <f t="shared" si="11"/>
        <v>0</v>
      </c>
      <c r="AC40" s="299">
        <f t="shared" si="5"/>
        <v>1</v>
      </c>
      <c r="AD40" s="299">
        <f t="shared" si="6"/>
        <v>0</v>
      </c>
      <c r="AE40" s="173" t="str">
        <f t="shared" si="7"/>
        <v>SI</v>
      </c>
      <c r="AF40" s="173"/>
      <c r="AG40" s="202"/>
      <c r="AH40" s="770"/>
      <c r="AI40" s="677"/>
      <c r="AJ40" s="358" t="s">
        <v>3</v>
      </c>
      <c r="AK40" s="684">
        <v>44977</v>
      </c>
      <c r="AL40" s="682"/>
      <c r="AM40" s="633"/>
    </row>
    <row r="41" spans="2:39" hidden="1" x14ac:dyDescent="0.3">
      <c r="B41" s="717" t="s">
        <v>8</v>
      </c>
      <c r="C41" s="242" t="s">
        <v>741</v>
      </c>
      <c r="D41" s="648">
        <v>0.28839999999999999</v>
      </c>
      <c r="E41" s="66" t="s">
        <v>130</v>
      </c>
      <c r="F41" s="66">
        <v>368</v>
      </c>
      <c r="G41" s="66">
        <v>2022</v>
      </c>
      <c r="H41" s="202">
        <v>44735</v>
      </c>
      <c r="I41" s="202">
        <v>45160</v>
      </c>
      <c r="J41" s="466">
        <v>14900820381</v>
      </c>
      <c r="K41" s="466" t="s">
        <v>113</v>
      </c>
      <c r="L41" s="358">
        <v>44973</v>
      </c>
      <c r="M41" s="66">
        <v>3</v>
      </c>
      <c r="N41" s="330">
        <v>12</v>
      </c>
      <c r="O41" s="947">
        <v>348708642</v>
      </c>
      <c r="P41" s="947"/>
      <c r="Q41" s="201" t="s">
        <v>437</v>
      </c>
      <c r="R41" s="201" t="s">
        <v>198</v>
      </c>
      <c r="S41" s="642" t="s">
        <v>39</v>
      </c>
      <c r="T41" s="642" t="s">
        <v>39</v>
      </c>
      <c r="U41" s="642" t="s">
        <v>39</v>
      </c>
      <c r="V41" s="769" t="s">
        <v>39</v>
      </c>
      <c r="W41" s="723" t="s">
        <v>39</v>
      </c>
      <c r="X41" s="723" t="s">
        <v>39</v>
      </c>
      <c r="Y41" s="723" t="s">
        <v>39</v>
      </c>
      <c r="Z41" s="699" t="s">
        <v>39</v>
      </c>
      <c r="AA41" s="771">
        <f t="shared" si="10"/>
        <v>8</v>
      </c>
      <c r="AB41" s="772">
        <f t="shared" si="11"/>
        <v>0</v>
      </c>
      <c r="AC41" s="392">
        <f t="shared" si="5"/>
        <v>1</v>
      </c>
      <c r="AD41" s="392">
        <f t="shared" si="6"/>
        <v>0</v>
      </c>
      <c r="AE41" s="304" t="str">
        <f t="shared" si="7"/>
        <v>SI</v>
      </c>
      <c r="AF41" s="304"/>
      <c r="AG41" s="267"/>
      <c r="AH41" s="522"/>
      <c r="AI41" s="677"/>
      <c r="AJ41" s="358" t="s">
        <v>3</v>
      </c>
      <c r="AK41" s="684">
        <v>44978</v>
      </c>
      <c r="AL41" s="682"/>
      <c r="AM41" s="633"/>
    </row>
    <row r="42" spans="2:39" hidden="1" x14ac:dyDescent="0.3">
      <c r="B42" s="66" t="s">
        <v>8</v>
      </c>
      <c r="C42" s="283" t="s">
        <v>649</v>
      </c>
      <c r="D42" s="695">
        <v>0.9</v>
      </c>
      <c r="E42" s="574" t="s">
        <v>716</v>
      </c>
      <c r="F42" s="574">
        <v>471</v>
      </c>
      <c r="G42" s="574">
        <v>2022</v>
      </c>
      <c r="H42" s="267"/>
      <c r="I42" s="267"/>
      <c r="J42" s="670"/>
      <c r="K42" s="670"/>
      <c r="L42" s="671"/>
      <c r="M42" s="574"/>
      <c r="N42" s="575"/>
      <c r="O42" s="948">
        <v>40000000</v>
      </c>
      <c r="P42" s="948"/>
      <c r="Q42" s="736"/>
      <c r="R42" s="736"/>
      <c r="S42" s="723"/>
      <c r="T42" s="723"/>
      <c r="U42" s="723"/>
      <c r="V42" s="723"/>
      <c r="W42" s="723"/>
      <c r="X42" s="723"/>
      <c r="Y42" s="739"/>
      <c r="Z42" s="642"/>
      <c r="AA42" s="172"/>
      <c r="AB42" s="172"/>
      <c r="AC42" s="392"/>
      <c r="AD42" s="392"/>
      <c r="AE42" s="304"/>
      <c r="AF42" s="870"/>
      <c r="AG42" s="740"/>
      <c r="AH42" s="741"/>
      <c r="AI42" s="677"/>
      <c r="AJ42" s="358"/>
      <c r="AK42" s="684"/>
      <c r="AL42" s="682"/>
      <c r="AM42" s="633"/>
    </row>
    <row r="43" spans="2:39" ht="63" hidden="1" customHeight="1" x14ac:dyDescent="0.3">
      <c r="B43" s="66" t="s">
        <v>8</v>
      </c>
      <c r="C43" s="32" t="s">
        <v>742</v>
      </c>
      <c r="D43" s="648">
        <v>1</v>
      </c>
      <c r="E43" s="66" t="s">
        <v>414</v>
      </c>
      <c r="F43" s="66">
        <v>611</v>
      </c>
      <c r="G43" s="66">
        <v>2020</v>
      </c>
      <c r="H43" s="202">
        <v>44237</v>
      </c>
      <c r="I43" s="202">
        <v>44448</v>
      </c>
      <c r="J43" s="466">
        <v>234399565</v>
      </c>
      <c r="K43" s="721" t="s">
        <v>76</v>
      </c>
      <c r="L43" s="671">
        <v>44973</v>
      </c>
      <c r="M43" s="574">
        <v>3</v>
      </c>
      <c r="N43" s="575">
        <v>3</v>
      </c>
      <c r="O43" s="948">
        <v>23439557</v>
      </c>
      <c r="P43" s="948"/>
      <c r="Q43" s="736" t="s">
        <v>743</v>
      </c>
      <c r="R43" s="736" t="s">
        <v>744</v>
      </c>
      <c r="S43" s="642" t="s">
        <v>39</v>
      </c>
      <c r="T43" s="642" t="s">
        <v>39</v>
      </c>
      <c r="U43" s="642" t="s">
        <v>39</v>
      </c>
      <c r="V43" s="642" t="s">
        <v>39</v>
      </c>
      <c r="W43" s="642" t="s">
        <v>39</v>
      </c>
      <c r="X43" s="642" t="s">
        <v>39</v>
      </c>
      <c r="Y43" s="642" t="s">
        <v>39</v>
      </c>
      <c r="Z43" s="643" t="s">
        <v>39</v>
      </c>
      <c r="AA43" s="353">
        <f t="shared" ref="AA43:AA65" si="12">COUNTIF(S43:Z43,"CUMPLE")</f>
        <v>8</v>
      </c>
      <c r="AB43" s="177">
        <f t="shared" ref="AB43:AB65" si="13">COUNTIF(S43:Z43,"NO CUMPLE")</f>
        <v>0</v>
      </c>
      <c r="AC43" s="303">
        <f t="shared" ref="AC43:AC76" si="14">+AA43/8</f>
        <v>1</v>
      </c>
      <c r="AD43" s="163">
        <f t="shared" ref="AD43:AD76" si="15">+AB43/8</f>
        <v>0</v>
      </c>
      <c r="AE43" s="291" t="str">
        <f t="shared" ref="AE43:AE50" si="16">IF(AA43=8,"SI","NO")</f>
        <v>SI</v>
      </c>
      <c r="AF43" s="594"/>
      <c r="AG43" s="202"/>
      <c r="AH43" s="522" t="s">
        <v>745</v>
      </c>
      <c r="AI43" s="677">
        <v>44977</v>
      </c>
      <c r="AJ43" s="358" t="s">
        <v>3</v>
      </c>
      <c r="AK43" s="677">
        <v>44978</v>
      </c>
      <c r="AL43" s="682"/>
      <c r="AM43" s="633"/>
    </row>
    <row r="44" spans="2:39" hidden="1" x14ac:dyDescent="0.3">
      <c r="B44" s="66" t="s">
        <v>8</v>
      </c>
      <c r="C44" s="254" t="s">
        <v>335</v>
      </c>
      <c r="D44" s="648">
        <v>0.5</v>
      </c>
      <c r="E44" s="66" t="s">
        <v>414</v>
      </c>
      <c r="F44" s="66">
        <v>1918</v>
      </c>
      <c r="G44" s="66">
        <v>2022</v>
      </c>
      <c r="H44" s="202">
        <v>44896</v>
      </c>
      <c r="I44" s="202">
        <v>45016</v>
      </c>
      <c r="J44" s="466">
        <v>419722333</v>
      </c>
      <c r="K44" s="721" t="s">
        <v>76</v>
      </c>
      <c r="L44" s="671">
        <v>44973</v>
      </c>
      <c r="M44" s="574">
        <v>1</v>
      </c>
      <c r="N44" s="575">
        <v>3</v>
      </c>
      <c r="O44" s="944">
        <v>209861167</v>
      </c>
      <c r="P44" s="944"/>
      <c r="Q44" s="201" t="s">
        <v>743</v>
      </c>
      <c r="R44" s="201" t="s">
        <v>744</v>
      </c>
      <c r="S44" s="642" t="s">
        <v>39</v>
      </c>
      <c r="T44" s="642" t="s">
        <v>39</v>
      </c>
      <c r="U44" s="642" t="s">
        <v>39</v>
      </c>
      <c r="V44" s="642" t="s">
        <v>39</v>
      </c>
      <c r="W44" s="642" t="s">
        <v>39</v>
      </c>
      <c r="X44" s="642" t="s">
        <v>39</v>
      </c>
      <c r="Y44" s="642" t="s">
        <v>39</v>
      </c>
      <c r="Z44" s="643" t="s">
        <v>39</v>
      </c>
      <c r="AA44" s="353">
        <f t="shared" si="12"/>
        <v>8</v>
      </c>
      <c r="AB44" s="177">
        <f t="shared" si="13"/>
        <v>0</v>
      </c>
      <c r="AC44" s="303">
        <f t="shared" si="14"/>
        <v>1</v>
      </c>
      <c r="AD44" s="163">
        <f t="shared" si="15"/>
        <v>0</v>
      </c>
      <c r="AE44" s="291" t="str">
        <f t="shared" si="16"/>
        <v>SI</v>
      </c>
      <c r="AF44" s="594"/>
      <c r="AG44" s="202"/>
      <c r="AH44" s="522"/>
      <c r="AI44" s="677"/>
      <c r="AJ44" s="358" t="s">
        <v>3</v>
      </c>
      <c r="AK44" s="677">
        <v>44978</v>
      </c>
      <c r="AL44" s="682"/>
      <c r="AM44" s="633"/>
    </row>
    <row r="45" spans="2:39" hidden="1" x14ac:dyDescent="0.3">
      <c r="B45" s="930" t="s">
        <v>8</v>
      </c>
      <c r="C45" s="242" t="s">
        <v>711</v>
      </c>
      <c r="D45" s="931">
        <v>0.9</v>
      </c>
      <c r="E45" s="66" t="s">
        <v>716</v>
      </c>
      <c r="F45" s="66">
        <v>378</v>
      </c>
      <c r="G45" s="66">
        <v>2022</v>
      </c>
      <c r="H45" s="202">
        <v>44776</v>
      </c>
      <c r="I45" s="202">
        <v>44959</v>
      </c>
      <c r="J45" s="466">
        <v>1176898301</v>
      </c>
      <c r="K45" s="466" t="s">
        <v>113</v>
      </c>
      <c r="L45" s="671">
        <v>44973</v>
      </c>
      <c r="M45" s="574">
        <v>5</v>
      </c>
      <c r="N45" s="575">
        <v>6</v>
      </c>
      <c r="O45" s="947">
        <v>170801539</v>
      </c>
      <c r="P45" s="947"/>
      <c r="Q45" s="201" t="s">
        <v>437</v>
      </c>
      <c r="R45" s="201" t="s">
        <v>204</v>
      </c>
      <c r="S45" s="642" t="s">
        <v>39</v>
      </c>
      <c r="T45" s="642" t="s">
        <v>39</v>
      </c>
      <c r="U45" s="642" t="s">
        <v>39</v>
      </c>
      <c r="V45" s="642" t="s">
        <v>39</v>
      </c>
      <c r="W45" s="642" t="s">
        <v>39</v>
      </c>
      <c r="X45" s="642" t="s">
        <v>39</v>
      </c>
      <c r="Y45" s="642" t="s">
        <v>39</v>
      </c>
      <c r="Z45" s="642" t="s">
        <v>39</v>
      </c>
      <c r="AA45" s="353">
        <f t="shared" si="12"/>
        <v>8</v>
      </c>
      <c r="AB45" s="177">
        <f t="shared" si="13"/>
        <v>0</v>
      </c>
      <c r="AC45" s="303">
        <f t="shared" si="14"/>
        <v>1</v>
      </c>
      <c r="AD45" s="163">
        <f t="shared" si="15"/>
        <v>0</v>
      </c>
      <c r="AE45" s="291" t="str">
        <f t="shared" si="16"/>
        <v>SI</v>
      </c>
      <c r="AF45" s="594"/>
      <c r="AG45" s="202"/>
      <c r="AH45" s="522"/>
      <c r="AI45" s="677"/>
      <c r="AJ45" s="548" t="s">
        <v>3</v>
      </c>
      <c r="AK45" s="743">
        <v>44977</v>
      </c>
      <c r="AL45" s="694"/>
      <c r="AM45" s="633"/>
    </row>
    <row r="46" spans="2:39" ht="27.6" hidden="1" x14ac:dyDescent="0.3">
      <c r="B46" s="66" t="s">
        <v>8</v>
      </c>
      <c r="C46" s="283" t="s">
        <v>709</v>
      </c>
      <c r="D46" s="648">
        <v>0.9</v>
      </c>
      <c r="E46" s="66" t="s">
        <v>716</v>
      </c>
      <c r="F46" s="66">
        <v>379</v>
      </c>
      <c r="G46" s="66">
        <v>2022</v>
      </c>
      <c r="H46" s="202">
        <v>44776</v>
      </c>
      <c r="I46" s="202">
        <v>44959</v>
      </c>
      <c r="J46" s="466">
        <v>115634821</v>
      </c>
      <c r="K46" s="466" t="s">
        <v>113</v>
      </c>
      <c r="L46" s="671">
        <v>44973</v>
      </c>
      <c r="M46" s="574">
        <v>5</v>
      </c>
      <c r="N46" s="575">
        <v>6</v>
      </c>
      <c r="O46" s="947">
        <v>15348089</v>
      </c>
      <c r="P46" s="947"/>
      <c r="Q46" s="201" t="s">
        <v>437</v>
      </c>
      <c r="R46" s="201" t="s">
        <v>204</v>
      </c>
      <c r="S46" s="642" t="s">
        <v>39</v>
      </c>
      <c r="T46" s="642" t="s">
        <v>39</v>
      </c>
      <c r="U46" s="642" t="s">
        <v>39</v>
      </c>
      <c r="V46" s="642" t="s">
        <v>39</v>
      </c>
      <c r="W46" s="642" t="s">
        <v>39</v>
      </c>
      <c r="X46" s="642" t="s">
        <v>39</v>
      </c>
      <c r="Y46" s="642" t="s">
        <v>39</v>
      </c>
      <c r="Z46" s="642" t="s">
        <v>39</v>
      </c>
      <c r="AA46" s="353">
        <f t="shared" si="12"/>
        <v>8</v>
      </c>
      <c r="AB46" s="177">
        <f t="shared" si="13"/>
        <v>0</v>
      </c>
      <c r="AC46" s="303">
        <f t="shared" si="14"/>
        <v>1</v>
      </c>
      <c r="AD46" s="163">
        <f t="shared" si="15"/>
        <v>0</v>
      </c>
      <c r="AE46" s="291" t="str">
        <f t="shared" si="16"/>
        <v>SI</v>
      </c>
      <c r="AF46" s="594"/>
      <c r="AG46" s="202"/>
      <c r="AH46" s="522"/>
      <c r="AI46" s="686"/>
      <c r="AJ46" s="358" t="s">
        <v>3</v>
      </c>
      <c r="AK46" s="644">
        <v>44977</v>
      </c>
      <c r="AL46" s="682"/>
      <c r="AM46" s="718"/>
    </row>
    <row r="47" spans="2:39" ht="45" hidden="1" customHeight="1" x14ac:dyDescent="0.3">
      <c r="B47" s="66" t="s">
        <v>8</v>
      </c>
      <c r="C47" s="32" t="s">
        <v>174</v>
      </c>
      <c r="D47" s="648">
        <v>0.85089999999999999</v>
      </c>
      <c r="E47" s="66" t="s">
        <v>130</v>
      </c>
      <c r="F47" s="66">
        <v>507</v>
      </c>
      <c r="G47" s="66">
        <v>2021</v>
      </c>
      <c r="H47" s="202">
        <v>44596</v>
      </c>
      <c r="I47" s="202">
        <v>44914</v>
      </c>
      <c r="J47" s="466">
        <v>3263380489</v>
      </c>
      <c r="K47" s="721" t="s">
        <v>76</v>
      </c>
      <c r="L47" s="671">
        <v>44973</v>
      </c>
      <c r="M47" s="574">
        <v>3</v>
      </c>
      <c r="N47" s="575">
        <v>3</v>
      </c>
      <c r="O47" s="944">
        <v>118052593</v>
      </c>
      <c r="P47" s="944"/>
      <c r="Q47" s="201" t="s">
        <v>437</v>
      </c>
      <c r="R47" s="201" t="s">
        <v>204</v>
      </c>
      <c r="S47" s="642" t="s">
        <v>39</v>
      </c>
      <c r="T47" s="642" t="s">
        <v>40</v>
      </c>
      <c r="U47" s="642" t="s">
        <v>40</v>
      </c>
      <c r="V47" s="642" t="s">
        <v>39</v>
      </c>
      <c r="W47" s="642" t="s">
        <v>39</v>
      </c>
      <c r="X47" s="642" t="s">
        <v>39</v>
      </c>
      <c r="Y47" s="642" t="s">
        <v>39</v>
      </c>
      <c r="Z47" s="642" t="s">
        <v>40</v>
      </c>
      <c r="AA47" s="353">
        <f t="shared" si="12"/>
        <v>5</v>
      </c>
      <c r="AB47" s="177">
        <f t="shared" si="13"/>
        <v>3</v>
      </c>
      <c r="AC47" s="303">
        <f t="shared" si="14"/>
        <v>0.625</v>
      </c>
      <c r="AD47" s="163">
        <f t="shared" si="15"/>
        <v>0.375</v>
      </c>
      <c r="AE47" s="291" t="str">
        <f t="shared" si="16"/>
        <v>NO</v>
      </c>
      <c r="AF47" s="594"/>
      <c r="AG47" s="202"/>
      <c r="AH47" s="742" t="s">
        <v>746</v>
      </c>
      <c r="AI47" s="685">
        <v>44977</v>
      </c>
      <c r="AJ47" s="358" t="s">
        <v>3</v>
      </c>
      <c r="AK47" s="644">
        <v>44978</v>
      </c>
      <c r="AL47" s="682"/>
      <c r="AM47" s="718"/>
    </row>
    <row r="48" spans="2:39" hidden="1" x14ac:dyDescent="0.3">
      <c r="B48" s="66" t="s">
        <v>8</v>
      </c>
      <c r="C48" s="32" t="s">
        <v>747</v>
      </c>
      <c r="D48" s="648">
        <v>0.89459999999999995</v>
      </c>
      <c r="E48" s="66" t="s">
        <v>130</v>
      </c>
      <c r="F48" s="66">
        <v>507</v>
      </c>
      <c r="G48" s="66">
        <v>2021</v>
      </c>
      <c r="H48" s="202">
        <v>44596</v>
      </c>
      <c r="I48" s="202">
        <v>44914</v>
      </c>
      <c r="J48" s="466">
        <v>3263380489</v>
      </c>
      <c r="K48" s="466" t="s">
        <v>113</v>
      </c>
      <c r="L48" s="671">
        <v>44973</v>
      </c>
      <c r="M48" s="574">
        <v>9</v>
      </c>
      <c r="N48" s="575"/>
      <c r="O48" s="947">
        <v>142679472</v>
      </c>
      <c r="P48" s="947"/>
      <c r="Q48" s="201" t="s">
        <v>437</v>
      </c>
      <c r="R48" s="201" t="s">
        <v>204</v>
      </c>
      <c r="S48" s="642" t="s">
        <v>39</v>
      </c>
      <c r="T48" s="642" t="s">
        <v>39</v>
      </c>
      <c r="U48" s="642" t="s">
        <v>39</v>
      </c>
      <c r="V48" s="642" t="s">
        <v>39</v>
      </c>
      <c r="W48" s="642" t="s">
        <v>39</v>
      </c>
      <c r="X48" s="642" t="s">
        <v>39</v>
      </c>
      <c r="Y48" s="642" t="s">
        <v>39</v>
      </c>
      <c r="Z48" s="642" t="s">
        <v>39</v>
      </c>
      <c r="AA48" s="353">
        <f t="shared" si="12"/>
        <v>8</v>
      </c>
      <c r="AB48" s="177">
        <f t="shared" si="13"/>
        <v>0</v>
      </c>
      <c r="AC48" s="303">
        <f t="shared" si="14"/>
        <v>1</v>
      </c>
      <c r="AD48" s="163">
        <f t="shared" si="15"/>
        <v>0</v>
      </c>
      <c r="AE48" s="291" t="str">
        <f t="shared" si="16"/>
        <v>SI</v>
      </c>
      <c r="AF48" s="594"/>
      <c r="AG48" s="202"/>
      <c r="AH48" s="522"/>
      <c r="AI48" s="687"/>
      <c r="AJ48" s="671" t="s">
        <v>3</v>
      </c>
      <c r="AK48" s="689">
        <v>44978</v>
      </c>
      <c r="AL48" s="703"/>
      <c r="AM48" s="633"/>
    </row>
    <row r="49" spans="2:40" ht="32.25" hidden="1" customHeight="1" x14ac:dyDescent="0.3">
      <c r="B49" s="66" t="s">
        <v>8</v>
      </c>
      <c r="C49" s="32" t="s">
        <v>723</v>
      </c>
      <c r="D49" s="648">
        <v>0.9</v>
      </c>
      <c r="E49" s="66" t="s">
        <v>716</v>
      </c>
      <c r="F49" s="66">
        <v>521</v>
      </c>
      <c r="G49" s="66">
        <v>2021</v>
      </c>
      <c r="H49" s="202">
        <v>44596</v>
      </c>
      <c r="I49" s="202">
        <v>44914</v>
      </c>
      <c r="J49" s="466">
        <v>435269199</v>
      </c>
      <c r="K49" s="466" t="s">
        <v>113</v>
      </c>
      <c r="L49" s="671">
        <v>44973</v>
      </c>
      <c r="M49" s="574">
        <v>11</v>
      </c>
      <c r="N49" s="575">
        <v>12</v>
      </c>
      <c r="O49" s="947">
        <v>38013510</v>
      </c>
      <c r="P49" s="947"/>
      <c r="Q49" s="979" t="s">
        <v>437</v>
      </c>
      <c r="R49" s="201" t="s">
        <v>204</v>
      </c>
      <c r="S49" s="642" t="s">
        <v>39</v>
      </c>
      <c r="T49" s="642" t="s">
        <v>39</v>
      </c>
      <c r="U49" s="642" t="s">
        <v>39</v>
      </c>
      <c r="V49" s="642" t="s">
        <v>39</v>
      </c>
      <c r="W49" s="642" t="s">
        <v>39</v>
      </c>
      <c r="X49" s="642" t="s">
        <v>39</v>
      </c>
      <c r="Y49" s="642" t="s">
        <v>39</v>
      </c>
      <c r="Z49" s="642" t="s">
        <v>39</v>
      </c>
      <c r="AA49" s="353">
        <f t="shared" si="12"/>
        <v>8</v>
      </c>
      <c r="AB49" s="177">
        <f t="shared" si="13"/>
        <v>0</v>
      </c>
      <c r="AC49" s="303">
        <f t="shared" si="14"/>
        <v>1</v>
      </c>
      <c r="AD49" s="163">
        <f t="shared" si="15"/>
        <v>0</v>
      </c>
      <c r="AE49" s="291" t="str">
        <f t="shared" si="16"/>
        <v>SI</v>
      </c>
      <c r="AF49" s="594"/>
      <c r="AG49" s="202"/>
      <c r="AH49" s="522"/>
      <c r="AI49" s="677"/>
      <c r="AJ49" s="698" t="s">
        <v>3</v>
      </c>
      <c r="AK49" s="689">
        <v>44978</v>
      </c>
      <c r="AL49" s="682"/>
      <c r="AM49" s="633"/>
    </row>
    <row r="50" spans="2:40" ht="69" hidden="1" x14ac:dyDescent="0.3">
      <c r="B50" s="789" t="s">
        <v>9</v>
      </c>
      <c r="C50" s="32" t="s">
        <v>748</v>
      </c>
      <c r="D50" s="790">
        <f>+O50/J50</f>
        <v>0.99954108898594685</v>
      </c>
      <c r="E50" s="789" t="s">
        <v>273</v>
      </c>
      <c r="F50" s="789">
        <v>569</v>
      </c>
      <c r="G50" s="789">
        <v>2022</v>
      </c>
      <c r="H50" s="202">
        <v>44881</v>
      </c>
      <c r="I50" s="202">
        <v>45000</v>
      </c>
      <c r="J50" s="466">
        <v>242580798</v>
      </c>
      <c r="K50" s="658" t="s">
        <v>76</v>
      </c>
      <c r="L50" s="671">
        <v>44986</v>
      </c>
      <c r="M50" s="574">
        <v>1</v>
      </c>
      <c r="N50" s="575">
        <v>1</v>
      </c>
      <c r="O50" s="952">
        <v>242469475</v>
      </c>
      <c r="P50" s="952"/>
      <c r="Q50" s="201" t="s">
        <v>749</v>
      </c>
      <c r="R50" s="201" t="s">
        <v>307</v>
      </c>
      <c r="S50" s="642" t="s">
        <v>39</v>
      </c>
      <c r="T50" s="642" t="s">
        <v>39</v>
      </c>
      <c r="U50" s="642" t="s">
        <v>40</v>
      </c>
      <c r="V50" s="642" t="s">
        <v>40</v>
      </c>
      <c r="W50" s="642" t="s">
        <v>39</v>
      </c>
      <c r="X50" s="642" t="s">
        <v>39</v>
      </c>
      <c r="Y50" s="642" t="s">
        <v>39</v>
      </c>
      <c r="Z50" s="642" t="s">
        <v>40</v>
      </c>
      <c r="AA50" s="353">
        <f t="shared" si="12"/>
        <v>5</v>
      </c>
      <c r="AB50" s="177">
        <f t="shared" si="13"/>
        <v>3</v>
      </c>
      <c r="AC50" s="303">
        <f t="shared" si="14"/>
        <v>0.625</v>
      </c>
      <c r="AD50" s="163">
        <f t="shared" si="15"/>
        <v>0.375</v>
      </c>
      <c r="AE50" s="653" t="str">
        <f t="shared" si="16"/>
        <v>NO</v>
      </c>
      <c r="AF50" s="594"/>
      <c r="AG50" s="202" t="s">
        <v>40</v>
      </c>
      <c r="AH50" s="651" t="s">
        <v>750</v>
      </c>
      <c r="AI50" s="686">
        <v>44986</v>
      </c>
      <c r="AJ50" s="548" t="s">
        <v>3</v>
      </c>
      <c r="AK50" s="743">
        <v>45007</v>
      </c>
      <c r="AL50" s="816">
        <v>20235420004313</v>
      </c>
      <c r="AM50" s="633"/>
    </row>
    <row r="51" spans="2:40" hidden="1" x14ac:dyDescent="0.3">
      <c r="B51" s="323" t="s">
        <v>9</v>
      </c>
      <c r="C51" s="254" t="s">
        <v>108</v>
      </c>
      <c r="D51" s="650">
        <v>0.5</v>
      </c>
      <c r="E51" s="323" t="s">
        <v>684</v>
      </c>
      <c r="F51" s="323">
        <v>12</v>
      </c>
      <c r="G51" s="323">
        <v>2023</v>
      </c>
      <c r="H51" s="269">
        <v>44927</v>
      </c>
      <c r="I51" s="269">
        <v>45107</v>
      </c>
      <c r="J51" s="326">
        <v>3861000000</v>
      </c>
      <c r="K51" s="693" t="s">
        <v>113</v>
      </c>
      <c r="L51" s="671">
        <v>44994</v>
      </c>
      <c r="M51" s="574">
        <v>3</v>
      </c>
      <c r="N51" s="575">
        <v>6</v>
      </c>
      <c r="O51" s="947">
        <v>643500000</v>
      </c>
      <c r="P51" s="947"/>
      <c r="Q51" s="201" t="s">
        <v>440</v>
      </c>
      <c r="R51" s="201" t="s">
        <v>751</v>
      </c>
      <c r="S51" s="642" t="s">
        <v>39</v>
      </c>
      <c r="T51" s="642" t="s">
        <v>39</v>
      </c>
      <c r="U51" s="642" t="s">
        <v>40</v>
      </c>
      <c r="V51" s="642" t="s">
        <v>40</v>
      </c>
      <c r="W51" s="642" t="s">
        <v>39</v>
      </c>
      <c r="X51" s="642" t="s">
        <v>39</v>
      </c>
      <c r="Y51" s="642" t="s">
        <v>39</v>
      </c>
      <c r="Z51" s="642" t="s">
        <v>40</v>
      </c>
      <c r="AA51" s="353">
        <f t="shared" si="12"/>
        <v>5</v>
      </c>
      <c r="AB51" s="177">
        <f t="shared" si="13"/>
        <v>3</v>
      </c>
      <c r="AC51" s="303">
        <f t="shared" si="14"/>
        <v>0.625</v>
      </c>
      <c r="AD51" s="289">
        <f t="shared" si="15"/>
        <v>0.375</v>
      </c>
      <c r="AE51" s="173" t="s">
        <v>619</v>
      </c>
      <c r="AF51" s="871"/>
      <c r="AG51" s="836"/>
      <c r="AH51" s="522"/>
      <c r="AI51" s="645"/>
      <c r="AJ51" s="358" t="s">
        <v>3</v>
      </c>
      <c r="AK51" s="644">
        <v>44995</v>
      </c>
      <c r="AL51" s="794">
        <v>20235420003903</v>
      </c>
      <c r="AM51" s="718"/>
    </row>
    <row r="52" spans="2:40" hidden="1" x14ac:dyDescent="0.3">
      <c r="B52" s="66" t="s">
        <v>9</v>
      </c>
      <c r="C52" s="242" t="s">
        <v>108</v>
      </c>
      <c r="D52" s="648">
        <v>0.17929999999999999</v>
      </c>
      <c r="E52" s="66" t="s">
        <v>684</v>
      </c>
      <c r="F52" s="66">
        <v>13</v>
      </c>
      <c r="G52" s="66">
        <v>2023</v>
      </c>
      <c r="H52" s="202">
        <v>44927</v>
      </c>
      <c r="I52" s="202">
        <v>45107</v>
      </c>
      <c r="J52" s="466">
        <v>54000000</v>
      </c>
      <c r="K52" s="658" t="s">
        <v>113</v>
      </c>
      <c r="L52" s="999">
        <v>44994</v>
      </c>
      <c r="M52" s="697">
        <v>1</v>
      </c>
      <c r="N52" s="720">
        <v>6</v>
      </c>
      <c r="O52" s="953">
        <v>9682760</v>
      </c>
      <c r="P52" s="953"/>
      <c r="Q52" s="738" t="s">
        <v>440</v>
      </c>
      <c r="R52" s="738" t="s">
        <v>751</v>
      </c>
      <c r="S52" s="643" t="s">
        <v>39</v>
      </c>
      <c r="T52" s="643" t="s">
        <v>39</v>
      </c>
      <c r="U52" s="643" t="s">
        <v>40</v>
      </c>
      <c r="V52" s="643" t="s">
        <v>40</v>
      </c>
      <c r="W52" s="643" t="s">
        <v>39</v>
      </c>
      <c r="X52" s="643" t="s">
        <v>39</v>
      </c>
      <c r="Y52" s="643" t="s">
        <v>39</v>
      </c>
      <c r="Z52" s="643" t="s">
        <v>40</v>
      </c>
      <c r="AA52" s="344">
        <f t="shared" si="12"/>
        <v>5</v>
      </c>
      <c r="AB52" s="345">
        <f t="shared" si="13"/>
        <v>3</v>
      </c>
      <c r="AC52" s="357">
        <f t="shared" si="14"/>
        <v>0.625</v>
      </c>
      <c r="AD52" s="584">
        <f t="shared" si="15"/>
        <v>0.375</v>
      </c>
      <c r="AE52" s="173" t="s">
        <v>619</v>
      </c>
      <c r="AF52" s="872"/>
      <c r="AG52" s="837"/>
      <c r="AH52" s="522"/>
      <c r="AI52" s="645"/>
      <c r="AJ52" s="358" t="s">
        <v>3</v>
      </c>
      <c r="AK52" s="644">
        <v>44995</v>
      </c>
      <c r="AL52" s="794">
        <v>20235420003903</v>
      </c>
      <c r="AM52" s="814"/>
    </row>
    <row r="53" spans="2:40" ht="55.2" hidden="1" x14ac:dyDescent="0.3">
      <c r="B53" s="799" t="s">
        <v>9</v>
      </c>
      <c r="C53" s="575" t="s">
        <v>689</v>
      </c>
      <c r="D53" s="800">
        <v>0.8357</v>
      </c>
      <c r="E53" s="1001" t="s">
        <v>187</v>
      </c>
      <c r="F53" s="799">
        <v>364</v>
      </c>
      <c r="G53" s="799">
        <v>2022</v>
      </c>
      <c r="H53" s="267">
        <v>44668</v>
      </c>
      <c r="I53" s="267">
        <v>45044</v>
      </c>
      <c r="J53" s="670">
        <f>881107000+129764919</f>
        <v>1010871919</v>
      </c>
      <c r="K53" s="721" t="s">
        <v>76</v>
      </c>
      <c r="L53" s="358">
        <v>45029</v>
      </c>
      <c r="M53" s="78">
        <v>11</v>
      </c>
      <c r="N53" s="78">
        <v>13</v>
      </c>
      <c r="O53" s="792">
        <v>85893112</v>
      </c>
      <c r="P53" s="1106"/>
      <c r="Q53" s="848" t="s">
        <v>752</v>
      </c>
      <c r="R53" s="154" t="s">
        <v>77</v>
      </c>
      <c r="S53" s="642" t="s">
        <v>39</v>
      </c>
      <c r="T53" s="642" t="s">
        <v>40</v>
      </c>
      <c r="U53" s="642" t="s">
        <v>40</v>
      </c>
      <c r="V53" s="642" t="s">
        <v>39</v>
      </c>
      <c r="W53" s="642" t="s">
        <v>39</v>
      </c>
      <c r="X53" s="758" t="s">
        <v>39</v>
      </c>
      <c r="Y53" s="643" t="s">
        <v>39</v>
      </c>
      <c r="Z53" s="748" t="s">
        <v>40</v>
      </c>
      <c r="AA53" s="172">
        <f t="shared" si="12"/>
        <v>5</v>
      </c>
      <c r="AB53" s="172">
        <f t="shared" si="13"/>
        <v>3</v>
      </c>
      <c r="AC53" s="299">
        <f t="shared" si="14"/>
        <v>0.625</v>
      </c>
      <c r="AD53" s="299">
        <f t="shared" si="15"/>
        <v>0.375</v>
      </c>
      <c r="AE53" s="653" t="str">
        <f>IF(AA53=8,"SI","NO")</f>
        <v>NO</v>
      </c>
      <c r="AF53" s="594"/>
      <c r="AG53" s="202"/>
      <c r="AH53" s="788" t="s">
        <v>753</v>
      </c>
      <c r="AI53" s="732">
        <v>44998</v>
      </c>
      <c r="AJ53" s="698" t="s">
        <v>3</v>
      </c>
      <c r="AK53" s="786">
        <v>45007</v>
      </c>
      <c r="AL53" s="831">
        <v>20235420004313</v>
      </c>
      <c r="AM53" s="150"/>
      <c r="AN53" s="764"/>
    </row>
    <row r="54" spans="2:40" ht="27.6" hidden="1" x14ac:dyDescent="0.3">
      <c r="B54" s="66" t="s">
        <v>9</v>
      </c>
      <c r="C54" s="330" t="s">
        <v>754</v>
      </c>
      <c r="D54" s="648">
        <v>1</v>
      </c>
      <c r="E54" s="634" t="s">
        <v>75</v>
      </c>
      <c r="F54" s="66">
        <v>100283</v>
      </c>
      <c r="G54" s="66">
        <v>2022</v>
      </c>
      <c r="H54" s="202">
        <v>44897</v>
      </c>
      <c r="I54" s="202">
        <v>44959</v>
      </c>
      <c r="J54" s="466">
        <v>134946700</v>
      </c>
      <c r="K54" s="634" t="s">
        <v>113</v>
      </c>
      <c r="L54" s="358">
        <v>44995</v>
      </c>
      <c r="M54" s="78">
        <v>1</v>
      </c>
      <c r="N54" s="78">
        <v>1</v>
      </c>
      <c r="O54" s="939">
        <v>134946700</v>
      </c>
      <c r="P54" s="939"/>
      <c r="Q54" s="747" t="s">
        <v>752</v>
      </c>
      <c r="R54" s="472" t="s">
        <v>77</v>
      </c>
      <c r="S54" s="699" t="s">
        <v>39</v>
      </c>
      <c r="T54" s="699" t="s">
        <v>39</v>
      </c>
      <c r="U54" s="699" t="s">
        <v>40</v>
      </c>
      <c r="V54" s="699" t="s">
        <v>40</v>
      </c>
      <c r="W54" s="699" t="s">
        <v>39</v>
      </c>
      <c r="X54" s="643" t="s">
        <v>39</v>
      </c>
      <c r="Y54" s="643" t="s">
        <v>39</v>
      </c>
      <c r="Z54" s="643" t="s">
        <v>40</v>
      </c>
      <c r="AA54" s="172">
        <f t="shared" si="12"/>
        <v>5</v>
      </c>
      <c r="AB54" s="172">
        <f t="shared" si="13"/>
        <v>3</v>
      </c>
      <c r="AC54" s="299">
        <f t="shared" si="14"/>
        <v>0.625</v>
      </c>
      <c r="AD54" s="835">
        <f t="shared" si="15"/>
        <v>0.375</v>
      </c>
      <c r="AE54" s="173" t="s">
        <v>619</v>
      </c>
      <c r="AF54" s="871"/>
      <c r="AG54" s="838"/>
      <c r="AH54" s="150"/>
      <c r="AI54" s="642"/>
      <c r="AJ54" s="358" t="s">
        <v>3</v>
      </c>
      <c r="AK54" s="644">
        <v>44995</v>
      </c>
      <c r="AL54" s="794">
        <v>20235420003903</v>
      </c>
      <c r="AM54" s="763"/>
      <c r="AN54" s="150"/>
    </row>
    <row r="55" spans="2:40" s="749" customFormat="1" ht="69" x14ac:dyDescent="0.3">
      <c r="B55" s="795" t="s">
        <v>9</v>
      </c>
      <c r="C55" s="325" t="s">
        <v>755</v>
      </c>
      <c r="D55" s="796">
        <v>1</v>
      </c>
      <c r="E55" s="801" t="s">
        <v>187</v>
      </c>
      <c r="F55" s="795">
        <v>518</v>
      </c>
      <c r="G55" s="795">
        <v>2021</v>
      </c>
      <c r="H55" s="729">
        <v>44573</v>
      </c>
      <c r="I55" s="729">
        <v>44677</v>
      </c>
      <c r="J55" s="326">
        <v>90372696</v>
      </c>
      <c r="K55" s="735" t="s">
        <v>756</v>
      </c>
      <c r="L55" s="560">
        <v>44995</v>
      </c>
      <c r="M55" s="787">
        <v>4</v>
      </c>
      <c r="N55" s="787">
        <v>4</v>
      </c>
      <c r="O55" s="802">
        <v>9037269</v>
      </c>
      <c r="P55" s="802"/>
      <c r="Q55" s="798" t="s">
        <v>692</v>
      </c>
      <c r="R55" s="633" t="s">
        <v>301</v>
      </c>
      <c r="S55" s="642" t="s">
        <v>39</v>
      </c>
      <c r="T55" s="642" t="s">
        <v>40</v>
      </c>
      <c r="U55" s="642" t="s">
        <v>39</v>
      </c>
      <c r="V55" s="642" t="s">
        <v>40</v>
      </c>
      <c r="W55" s="642" t="s">
        <v>39</v>
      </c>
      <c r="X55" s="642" t="s">
        <v>40</v>
      </c>
      <c r="Y55" s="642" t="s">
        <v>39</v>
      </c>
      <c r="Z55" s="642" t="s">
        <v>40</v>
      </c>
      <c r="AA55" s="344">
        <f t="shared" si="12"/>
        <v>4</v>
      </c>
      <c r="AB55" s="345">
        <f t="shared" si="13"/>
        <v>4</v>
      </c>
      <c r="AC55" s="357">
        <f t="shared" si="14"/>
        <v>0.5</v>
      </c>
      <c r="AD55" s="302">
        <f t="shared" si="15"/>
        <v>0.5</v>
      </c>
      <c r="AE55" s="291" t="s">
        <v>514</v>
      </c>
      <c r="AF55" s="594" t="s">
        <v>39</v>
      </c>
      <c r="AG55" s="642"/>
      <c r="AH55" s="832" t="s">
        <v>757</v>
      </c>
      <c r="AI55" s="688">
        <v>44998</v>
      </c>
      <c r="AJ55" s="671" t="s">
        <v>3</v>
      </c>
      <c r="AK55" s="833">
        <v>45001</v>
      </c>
      <c r="AL55" s="834">
        <v>20235420004313</v>
      </c>
      <c r="AM55" s="642"/>
      <c r="AN55" s="642"/>
    </row>
    <row r="56" spans="2:40" ht="27.6" hidden="1" x14ac:dyDescent="0.3">
      <c r="B56" s="795" t="s">
        <v>9</v>
      </c>
      <c r="C56" s="261" t="s">
        <v>74</v>
      </c>
      <c r="D56" s="821" t="s">
        <v>758</v>
      </c>
      <c r="E56" s="822" t="s">
        <v>75</v>
      </c>
      <c r="F56" s="805">
        <v>85202</v>
      </c>
      <c r="G56" s="805">
        <v>2022</v>
      </c>
      <c r="H56" s="560">
        <v>44608</v>
      </c>
      <c r="I56" s="560">
        <v>45006</v>
      </c>
      <c r="J56" s="449">
        <v>299085702</v>
      </c>
      <c r="K56" s="414" t="s">
        <v>76</v>
      </c>
      <c r="L56" s="560">
        <v>44998</v>
      </c>
      <c r="M56" s="414">
        <v>14</v>
      </c>
      <c r="N56" s="823">
        <v>14</v>
      </c>
      <c r="O56" s="824">
        <v>21834125</v>
      </c>
      <c r="P56" s="824"/>
      <c r="Q56" s="752" t="s">
        <v>687</v>
      </c>
      <c r="R56" s="797" t="s">
        <v>77</v>
      </c>
      <c r="S56" s="643" t="s">
        <v>39</v>
      </c>
      <c r="T56" s="643" t="s">
        <v>39</v>
      </c>
      <c r="U56" s="643" t="s">
        <v>40</v>
      </c>
      <c r="V56" s="643" t="s">
        <v>39</v>
      </c>
      <c r="W56" s="643" t="s">
        <v>39</v>
      </c>
      <c r="X56" s="643" t="s">
        <v>39</v>
      </c>
      <c r="Y56" s="643" t="s">
        <v>39</v>
      </c>
      <c r="Z56" s="754" t="s">
        <v>40</v>
      </c>
      <c r="AA56" s="310">
        <f t="shared" si="12"/>
        <v>6</v>
      </c>
      <c r="AB56" s="310">
        <f t="shared" si="13"/>
        <v>2</v>
      </c>
      <c r="AC56" s="311">
        <f t="shared" si="14"/>
        <v>0.75</v>
      </c>
      <c r="AD56" s="311">
        <f t="shared" si="15"/>
        <v>0.25</v>
      </c>
      <c r="AE56" s="594" t="str">
        <f>IF(AA56=8,"SI","NO")</f>
        <v>NO</v>
      </c>
      <c r="AF56" s="594"/>
      <c r="AG56" s="269"/>
      <c r="AH56" s="651" t="s">
        <v>759</v>
      </c>
      <c r="AI56" s="686">
        <v>44998</v>
      </c>
      <c r="AJ56" s="548" t="s">
        <v>3</v>
      </c>
      <c r="AK56" s="686">
        <v>44999</v>
      </c>
      <c r="AL56" s="794">
        <v>20235420004313</v>
      </c>
      <c r="AM56" s="636"/>
    </row>
    <row r="57" spans="2:40" s="749" customFormat="1" ht="199.5" hidden="1" customHeight="1" x14ac:dyDescent="0.3">
      <c r="B57" s="66" t="s">
        <v>9</v>
      </c>
      <c r="C57" s="330" t="s">
        <v>658</v>
      </c>
      <c r="D57" s="648">
        <v>0.98</v>
      </c>
      <c r="E57" s="66" t="s">
        <v>53</v>
      </c>
      <c r="F57" s="633">
        <v>532</v>
      </c>
      <c r="G57" s="633">
        <v>2021</v>
      </c>
      <c r="H57" s="522">
        <v>44781</v>
      </c>
      <c r="I57" s="202">
        <v>44964</v>
      </c>
      <c r="J57" s="466">
        <v>178980500</v>
      </c>
      <c r="K57" s="78" t="s">
        <v>76</v>
      </c>
      <c r="L57" s="358">
        <v>45000</v>
      </c>
      <c r="M57" s="66">
        <v>3</v>
      </c>
      <c r="N57" s="66">
        <v>3</v>
      </c>
      <c r="O57" s="466">
        <v>59030530</v>
      </c>
      <c r="P57" s="466"/>
      <c r="Q57" s="658" t="s">
        <v>719</v>
      </c>
      <c r="R57" s="201" t="s">
        <v>480</v>
      </c>
      <c r="S57" s="642" t="s">
        <v>40</v>
      </c>
      <c r="T57" s="758" t="s">
        <v>39</v>
      </c>
      <c r="U57" s="642" t="s">
        <v>40</v>
      </c>
      <c r="V57" s="642" t="s">
        <v>40</v>
      </c>
      <c r="W57" s="642" t="s">
        <v>40</v>
      </c>
      <c r="X57" s="642" t="s">
        <v>40</v>
      </c>
      <c r="Y57" s="642" t="s">
        <v>40</v>
      </c>
      <c r="Z57" s="642" t="s">
        <v>40</v>
      </c>
      <c r="AA57" s="335">
        <f t="shared" si="12"/>
        <v>1</v>
      </c>
      <c r="AB57" s="335">
        <f t="shared" si="13"/>
        <v>7</v>
      </c>
      <c r="AC57" s="393">
        <f t="shared" si="14"/>
        <v>0.125</v>
      </c>
      <c r="AD57" s="393">
        <f t="shared" si="15"/>
        <v>0.875</v>
      </c>
      <c r="AE57" s="394" t="str">
        <f>IF(AA57=8,"SI","NO")</f>
        <v>NO</v>
      </c>
      <c r="AF57" s="394"/>
      <c r="AG57" s="642" t="s">
        <v>40</v>
      </c>
      <c r="AH57" s="751" t="s">
        <v>760</v>
      </c>
      <c r="AI57" s="674">
        <v>45001</v>
      </c>
      <c r="AJ57" s="358" t="s">
        <v>731</v>
      </c>
      <c r="AK57" s="782"/>
      <c r="AL57" s="682"/>
      <c r="AM57" s="633"/>
    </row>
    <row r="58" spans="2:40" ht="27.6" x14ac:dyDescent="0.3">
      <c r="B58" s="799" t="s">
        <v>9</v>
      </c>
      <c r="C58" s="575" t="s">
        <v>134</v>
      </c>
      <c r="D58" s="800">
        <v>0.69330000000000003</v>
      </c>
      <c r="E58" s="825" t="s">
        <v>75</v>
      </c>
      <c r="F58" s="826">
        <v>74228</v>
      </c>
      <c r="G58" s="826">
        <v>2021</v>
      </c>
      <c r="H58" s="267">
        <v>44426</v>
      </c>
      <c r="I58" s="267">
        <v>44974</v>
      </c>
      <c r="J58" s="827">
        <f>90000000+45000000</f>
        <v>135000000</v>
      </c>
      <c r="K58" s="670" t="s">
        <v>761</v>
      </c>
      <c r="L58" s="671">
        <v>44999</v>
      </c>
      <c r="M58" s="574">
        <v>21</v>
      </c>
      <c r="N58" s="574">
        <v>25</v>
      </c>
      <c r="O58" s="828">
        <v>2897845</v>
      </c>
      <c r="P58" s="1107"/>
      <c r="Q58" s="793" t="s">
        <v>692</v>
      </c>
      <c r="R58" s="768" t="s">
        <v>173</v>
      </c>
      <c r="S58" s="723" t="s">
        <v>39</v>
      </c>
      <c r="T58" s="756" t="s">
        <v>39</v>
      </c>
      <c r="U58" s="642" t="s">
        <v>39</v>
      </c>
      <c r="V58" s="642" t="s">
        <v>39</v>
      </c>
      <c r="W58" s="642" t="s">
        <v>39</v>
      </c>
      <c r="X58" s="642" t="s">
        <v>39</v>
      </c>
      <c r="Y58" s="642" t="s">
        <v>39</v>
      </c>
      <c r="Z58" s="642" t="s">
        <v>39</v>
      </c>
      <c r="AA58" s="666">
        <f t="shared" si="12"/>
        <v>8</v>
      </c>
      <c r="AB58" s="335">
        <f t="shared" si="13"/>
        <v>0</v>
      </c>
      <c r="AC58" s="672">
        <f t="shared" si="14"/>
        <v>1</v>
      </c>
      <c r="AD58" s="393">
        <f t="shared" si="15"/>
        <v>0</v>
      </c>
      <c r="AE58" s="291" t="str">
        <f>IF(AA58=8,"SI","NO")</f>
        <v>SI</v>
      </c>
      <c r="AF58" s="594"/>
      <c r="AG58" s="150"/>
      <c r="AH58" s="272"/>
      <c r="AI58" s="674"/>
      <c r="AJ58" s="671" t="s">
        <v>3</v>
      </c>
      <c r="AK58" s="782">
        <v>45000</v>
      </c>
      <c r="AL58" s="794">
        <v>20235420004313</v>
      </c>
      <c r="AM58" s="633"/>
    </row>
    <row r="59" spans="2:40" ht="27.6" hidden="1" x14ac:dyDescent="0.3">
      <c r="B59" s="799" t="s">
        <v>9</v>
      </c>
      <c r="C59" s="1026" t="s">
        <v>748</v>
      </c>
      <c r="D59" s="800">
        <v>1</v>
      </c>
      <c r="E59" s="806" t="s">
        <v>273</v>
      </c>
      <c r="F59" s="807">
        <v>527</v>
      </c>
      <c r="G59" s="807">
        <v>2021</v>
      </c>
      <c r="H59" s="316">
        <v>44645</v>
      </c>
      <c r="I59" s="316">
        <v>44706</v>
      </c>
      <c r="J59" s="696">
        <f>391638843+49506157</f>
        <v>441145000</v>
      </c>
      <c r="K59" s="696" t="s">
        <v>507</v>
      </c>
      <c r="L59" s="698">
        <v>45000</v>
      </c>
      <c r="M59" s="785">
        <v>1</v>
      </c>
      <c r="N59" s="697">
        <v>1</v>
      </c>
      <c r="O59" s="808">
        <v>441143555</v>
      </c>
      <c r="P59" s="808"/>
      <c r="Q59" s="752" t="s">
        <v>749</v>
      </c>
      <c r="R59" s="753" t="s">
        <v>307</v>
      </c>
      <c r="S59" s="643" t="s">
        <v>39</v>
      </c>
      <c r="T59" s="758" t="s">
        <v>39</v>
      </c>
      <c r="U59" s="643" t="s">
        <v>39</v>
      </c>
      <c r="V59" s="643" t="s">
        <v>39</v>
      </c>
      <c r="W59" s="643" t="s">
        <v>39</v>
      </c>
      <c r="X59" s="643" t="s">
        <v>39</v>
      </c>
      <c r="Y59" s="643" t="s">
        <v>39</v>
      </c>
      <c r="Z59" s="643" t="s">
        <v>39</v>
      </c>
      <c r="AA59" s="759">
        <f t="shared" si="12"/>
        <v>8</v>
      </c>
      <c r="AB59" s="663">
        <f t="shared" si="13"/>
        <v>0</v>
      </c>
      <c r="AC59" s="760">
        <f t="shared" si="14"/>
        <v>1</v>
      </c>
      <c r="AD59" s="624">
        <f t="shared" si="15"/>
        <v>0</v>
      </c>
      <c r="AE59" s="653" t="str">
        <f>IF(AA59=8,"SI","NO")</f>
        <v>SI</v>
      </c>
      <c r="AF59" s="594"/>
      <c r="AG59" s="665"/>
      <c r="AH59" s="282"/>
      <c r="AI59" s="676"/>
      <c r="AJ59" s="358" t="s">
        <v>3</v>
      </c>
      <c r="AK59" s="783">
        <v>45002</v>
      </c>
      <c r="AL59" s="794">
        <v>20235420004313</v>
      </c>
      <c r="AM59" s="636"/>
    </row>
    <row r="60" spans="2:40" ht="55.2" hidden="1" x14ac:dyDescent="0.3">
      <c r="B60" s="66" t="s">
        <v>9</v>
      </c>
      <c r="C60" s="755" t="s">
        <v>762</v>
      </c>
      <c r="D60" s="757">
        <v>1</v>
      </c>
      <c r="E60" s="641" t="s">
        <v>53</v>
      </c>
      <c r="F60" s="633">
        <v>545</v>
      </c>
      <c r="G60" s="633">
        <v>2021</v>
      </c>
      <c r="H60" s="202">
        <v>44620</v>
      </c>
      <c r="I60" s="202">
        <v>44953</v>
      </c>
      <c r="J60" s="466">
        <v>248110854</v>
      </c>
      <c r="K60" s="576" t="s">
        <v>756</v>
      </c>
      <c r="L60" s="358">
        <v>45001</v>
      </c>
      <c r="M60" s="66">
        <v>4</v>
      </c>
      <c r="N60" s="66">
        <v>4</v>
      </c>
      <c r="O60" s="466">
        <v>49622171</v>
      </c>
      <c r="P60" s="466"/>
      <c r="Q60" s="637" t="s">
        <v>743</v>
      </c>
      <c r="R60" s="705" t="s">
        <v>513</v>
      </c>
      <c r="S60" s="642" t="s">
        <v>39</v>
      </c>
      <c r="T60" s="642" t="s">
        <v>40</v>
      </c>
      <c r="U60" s="642" t="s">
        <v>40</v>
      </c>
      <c r="V60" s="642" t="s">
        <v>39</v>
      </c>
      <c r="W60" s="642" t="s">
        <v>39</v>
      </c>
      <c r="X60" s="642" t="s">
        <v>39</v>
      </c>
      <c r="Y60" s="642" t="s">
        <v>39</v>
      </c>
      <c r="Z60" s="642" t="s">
        <v>40</v>
      </c>
      <c r="AA60" s="335">
        <f t="shared" si="12"/>
        <v>5</v>
      </c>
      <c r="AB60" s="335">
        <f t="shared" si="13"/>
        <v>3</v>
      </c>
      <c r="AC60" s="393">
        <f t="shared" si="14"/>
        <v>0.625</v>
      </c>
      <c r="AD60" s="393">
        <f t="shared" si="15"/>
        <v>0.375</v>
      </c>
      <c r="AE60" s="173" t="str">
        <f>IF(AA60=8,"SI","NO")</f>
        <v>NO</v>
      </c>
      <c r="AF60" s="173"/>
      <c r="AG60" s="150" t="s">
        <v>40</v>
      </c>
      <c r="AH60" s="272" t="s">
        <v>763</v>
      </c>
      <c r="AI60" s="644">
        <v>45006</v>
      </c>
      <c r="AJ60" s="698" t="s">
        <v>731</v>
      </c>
      <c r="AK60" s="645"/>
      <c r="AL60" s="682"/>
      <c r="AM60" s="633"/>
    </row>
    <row r="61" spans="2:40" ht="138" hidden="1" x14ac:dyDescent="0.3">
      <c r="B61" s="795" t="s">
        <v>764</v>
      </c>
      <c r="C61" s="675" t="s">
        <v>139</v>
      </c>
      <c r="D61" s="803">
        <v>1</v>
      </c>
      <c r="E61" s="804" t="s">
        <v>53</v>
      </c>
      <c r="F61" s="805">
        <v>533</v>
      </c>
      <c r="G61" s="805">
        <v>2021</v>
      </c>
      <c r="H61" s="269">
        <v>44615</v>
      </c>
      <c r="I61" s="269">
        <v>44948</v>
      </c>
      <c r="J61" s="326">
        <v>254373444</v>
      </c>
      <c r="K61" s="326" t="s">
        <v>507</v>
      </c>
      <c r="L61" s="548">
        <v>45001</v>
      </c>
      <c r="M61" s="323">
        <v>4</v>
      </c>
      <c r="N61" s="323">
        <v>4</v>
      </c>
      <c r="O61" s="802">
        <v>50874690</v>
      </c>
      <c r="P61" s="802"/>
      <c r="Q61" s="693" t="s">
        <v>765</v>
      </c>
      <c r="R61" s="753" t="s">
        <v>766</v>
      </c>
      <c r="S61" s="643" t="s">
        <v>39</v>
      </c>
      <c r="T61" s="643" t="s">
        <v>40</v>
      </c>
      <c r="U61" s="643" t="s">
        <v>39</v>
      </c>
      <c r="V61" s="643" t="s">
        <v>40</v>
      </c>
      <c r="W61" s="643" t="s">
        <v>39</v>
      </c>
      <c r="X61" s="643" t="s">
        <v>40</v>
      </c>
      <c r="Y61" s="643" t="s">
        <v>39</v>
      </c>
      <c r="Z61" s="643" t="s">
        <v>40</v>
      </c>
      <c r="AA61" s="663">
        <f t="shared" si="12"/>
        <v>4</v>
      </c>
      <c r="AB61" s="663">
        <f t="shared" si="13"/>
        <v>4</v>
      </c>
      <c r="AC61" s="624">
        <f t="shared" si="14"/>
        <v>0.5</v>
      </c>
      <c r="AD61" s="624">
        <f t="shared" si="15"/>
        <v>0.5</v>
      </c>
      <c r="AE61" s="312" t="s">
        <v>514</v>
      </c>
      <c r="AF61" s="312"/>
      <c r="AG61" s="636" t="s">
        <v>39</v>
      </c>
      <c r="AH61" s="762" t="s">
        <v>767</v>
      </c>
      <c r="AI61" s="676">
        <v>45001</v>
      </c>
      <c r="AJ61" s="358" t="s">
        <v>3</v>
      </c>
      <c r="AK61" s="783">
        <v>45002</v>
      </c>
      <c r="AL61" s="794">
        <v>20235420004313</v>
      </c>
      <c r="AM61" s="665"/>
    </row>
    <row r="62" spans="2:40" ht="151.80000000000001" hidden="1" x14ac:dyDescent="0.3">
      <c r="B62" s="789" t="s">
        <v>764</v>
      </c>
      <c r="C62" s="330" t="s">
        <v>768</v>
      </c>
      <c r="D62" s="790"/>
      <c r="E62" s="791" t="s">
        <v>716</v>
      </c>
      <c r="F62" s="667">
        <v>450</v>
      </c>
      <c r="G62" s="667">
        <v>2022</v>
      </c>
      <c r="H62" s="202">
        <v>44816</v>
      </c>
      <c r="I62" s="269">
        <v>45088</v>
      </c>
      <c r="J62" s="326">
        <v>2657086602</v>
      </c>
      <c r="K62" s="326" t="s">
        <v>507</v>
      </c>
      <c r="L62" s="548" t="s">
        <v>769</v>
      </c>
      <c r="M62" s="665"/>
      <c r="N62" s="665"/>
      <c r="O62" s="802">
        <v>862850868</v>
      </c>
      <c r="P62" s="1108"/>
      <c r="Q62" s="779" t="s">
        <v>770</v>
      </c>
      <c r="R62" s="705" t="s">
        <v>457</v>
      </c>
      <c r="S62" s="150"/>
      <c r="T62" s="643" t="s">
        <v>39</v>
      </c>
      <c r="U62" s="643" t="s">
        <v>40</v>
      </c>
      <c r="V62" s="643" t="s">
        <v>39</v>
      </c>
      <c r="W62" s="643" t="s">
        <v>39</v>
      </c>
      <c r="X62" s="643" t="s">
        <v>40</v>
      </c>
      <c r="Y62" s="643" t="s">
        <v>40</v>
      </c>
      <c r="Z62" s="748" t="s">
        <v>40</v>
      </c>
      <c r="AA62" s="335">
        <f t="shared" si="12"/>
        <v>3</v>
      </c>
      <c r="AB62" s="335">
        <f t="shared" si="13"/>
        <v>4</v>
      </c>
      <c r="AC62" s="393">
        <f t="shared" si="14"/>
        <v>0.375</v>
      </c>
      <c r="AD62" s="393">
        <f t="shared" si="15"/>
        <v>0.5</v>
      </c>
      <c r="AE62" s="394" t="s">
        <v>514</v>
      </c>
      <c r="AF62" s="873"/>
      <c r="AG62" s="763"/>
      <c r="AH62" s="282" t="s">
        <v>771</v>
      </c>
      <c r="AI62" s="815" t="s">
        <v>772</v>
      </c>
      <c r="AJ62" s="678" t="s">
        <v>3</v>
      </c>
      <c r="AK62" s="761">
        <v>45006</v>
      </c>
      <c r="AL62" s="816">
        <v>20235420004313</v>
      </c>
      <c r="AM62" s="150"/>
    </row>
    <row r="63" spans="2:40" ht="27.6" x14ac:dyDescent="0.3">
      <c r="B63" s="841" t="s">
        <v>764</v>
      </c>
      <c r="C63" s="340" t="s">
        <v>524</v>
      </c>
      <c r="D63" s="842">
        <v>0.97809999999999997</v>
      </c>
      <c r="E63" s="841" t="s">
        <v>97</v>
      </c>
      <c r="F63" s="841">
        <v>366</v>
      </c>
      <c r="G63" s="841">
        <v>2022</v>
      </c>
      <c r="H63" s="843">
        <v>44673</v>
      </c>
      <c r="I63" s="269">
        <v>44967</v>
      </c>
      <c r="J63" s="326">
        <v>121802577</v>
      </c>
      <c r="K63" s="693" t="s">
        <v>76</v>
      </c>
      <c r="L63" s="548">
        <v>44973</v>
      </c>
      <c r="M63" s="323" t="s">
        <v>773</v>
      </c>
      <c r="N63" s="325">
        <v>12</v>
      </c>
      <c r="O63" s="954">
        <v>20708938</v>
      </c>
      <c r="P63" s="1109"/>
      <c r="Q63" s="844" t="s">
        <v>692</v>
      </c>
      <c r="R63" s="737" t="s">
        <v>173</v>
      </c>
      <c r="S63" s="643" t="s">
        <v>39</v>
      </c>
      <c r="T63" s="643" t="s">
        <v>39</v>
      </c>
      <c r="U63" s="643" t="s">
        <v>39</v>
      </c>
      <c r="V63" s="643" t="s">
        <v>39</v>
      </c>
      <c r="W63" s="643" t="s">
        <v>39</v>
      </c>
      <c r="X63" s="643" t="s">
        <v>39</v>
      </c>
      <c r="Y63" s="643" t="s">
        <v>39</v>
      </c>
      <c r="Z63" s="643" t="s">
        <v>39</v>
      </c>
      <c r="AA63" s="344">
        <f t="shared" si="12"/>
        <v>8</v>
      </c>
      <c r="AB63" s="345">
        <f t="shared" si="13"/>
        <v>0</v>
      </c>
      <c r="AC63" s="357">
        <f t="shared" si="14"/>
        <v>1</v>
      </c>
      <c r="AD63" s="302">
        <f t="shared" si="15"/>
        <v>0</v>
      </c>
      <c r="AE63" s="291" t="str">
        <f>IF(AA63=8,"SI","NO")</f>
        <v>SI</v>
      </c>
      <c r="AF63" s="594"/>
      <c r="AG63" s="668"/>
      <c r="AH63" s="522" t="s">
        <v>774</v>
      </c>
      <c r="AI63" s="645">
        <v>45001</v>
      </c>
      <c r="AJ63" s="202" t="s">
        <v>731</v>
      </c>
      <c r="AK63" s="645">
        <v>45002</v>
      </c>
      <c r="AL63" s="794">
        <v>20235420004313</v>
      </c>
      <c r="AM63" s="718"/>
      <c r="AN63">
        <v>8</v>
      </c>
    </row>
    <row r="64" spans="2:40" ht="170.25" hidden="1" customHeight="1" x14ac:dyDescent="0.3">
      <c r="B64" s="66" t="s">
        <v>764</v>
      </c>
      <c r="C64" s="242" t="s">
        <v>775</v>
      </c>
      <c r="D64" s="648">
        <v>0.55769999999999997</v>
      </c>
      <c r="E64" s="66" t="s">
        <v>97</v>
      </c>
      <c r="F64" s="66">
        <v>620</v>
      </c>
      <c r="G64" s="66">
        <v>2022</v>
      </c>
      <c r="H64" s="202">
        <v>44922</v>
      </c>
      <c r="I64" s="202">
        <v>45042</v>
      </c>
      <c r="J64" s="466">
        <v>443000000</v>
      </c>
      <c r="K64" s="658" t="s">
        <v>76</v>
      </c>
      <c r="L64" s="358">
        <v>44973</v>
      </c>
      <c r="M64" s="66">
        <v>1</v>
      </c>
      <c r="N64" s="330">
        <v>3</v>
      </c>
      <c r="O64" s="944">
        <v>247073430</v>
      </c>
      <c r="P64" s="944"/>
      <c r="Q64" s="201" t="s">
        <v>650</v>
      </c>
      <c r="R64" s="307" t="s">
        <v>584</v>
      </c>
      <c r="S64" s="643" t="s">
        <v>39</v>
      </c>
      <c r="T64" s="643" t="s">
        <v>40</v>
      </c>
      <c r="U64" s="643" t="s">
        <v>40</v>
      </c>
      <c r="V64" s="643" t="s">
        <v>39</v>
      </c>
      <c r="W64" s="643" t="s">
        <v>39</v>
      </c>
      <c r="X64" s="642" t="s">
        <v>39</v>
      </c>
      <c r="Y64" s="642" t="s">
        <v>39</v>
      </c>
      <c r="Z64" s="642" t="s">
        <v>40</v>
      </c>
      <c r="AA64" s="172">
        <f t="shared" si="12"/>
        <v>5</v>
      </c>
      <c r="AB64" s="172">
        <f t="shared" si="13"/>
        <v>3</v>
      </c>
      <c r="AC64" s="299">
        <f t="shared" si="14"/>
        <v>0.625</v>
      </c>
      <c r="AD64" s="299">
        <f t="shared" si="15"/>
        <v>0.375</v>
      </c>
      <c r="AE64" s="840" t="str">
        <f>IF(AA64=8,"SI","NO")</f>
        <v>NO</v>
      </c>
      <c r="AF64" s="594"/>
      <c r="AG64" s="202"/>
      <c r="AH64" s="1030" t="s">
        <v>776</v>
      </c>
      <c r="AI64" s="733">
        <v>45006</v>
      </c>
      <c r="AJ64" s="678" t="s">
        <v>731</v>
      </c>
      <c r="AK64" s="781"/>
      <c r="AL64" s="818"/>
      <c r="AM64" s="636"/>
    </row>
    <row r="65" spans="1:40" ht="112.5" hidden="1" customHeight="1" x14ac:dyDescent="0.3">
      <c r="B65" s="574" t="s">
        <v>764</v>
      </c>
      <c r="C65" s="720" t="s">
        <v>522</v>
      </c>
      <c r="D65" s="784">
        <v>0.9073</v>
      </c>
      <c r="E65" s="697" t="s">
        <v>53</v>
      </c>
      <c r="F65" s="697">
        <v>546</v>
      </c>
      <c r="G65" s="697">
        <v>2021</v>
      </c>
      <c r="H65" s="316">
        <v>44742</v>
      </c>
      <c r="I65" s="316">
        <v>44863</v>
      </c>
      <c r="J65" s="696">
        <v>270032506</v>
      </c>
      <c r="K65" s="720" t="s">
        <v>777</v>
      </c>
      <c r="L65" s="698" t="s">
        <v>778</v>
      </c>
      <c r="M65" s="574">
        <v>2</v>
      </c>
      <c r="N65" s="574">
        <v>4</v>
      </c>
      <c r="O65" s="948">
        <v>192349857</v>
      </c>
      <c r="P65" s="1110"/>
      <c r="Q65" s="722" t="s">
        <v>779</v>
      </c>
      <c r="R65" s="201" t="s">
        <v>137</v>
      </c>
      <c r="S65" s="642" t="s">
        <v>39</v>
      </c>
      <c r="T65" s="642" t="s">
        <v>40</v>
      </c>
      <c r="U65" s="642" t="s">
        <v>39</v>
      </c>
      <c r="V65" s="642" t="s">
        <v>39</v>
      </c>
      <c r="W65" s="642" t="s">
        <v>39</v>
      </c>
      <c r="X65" s="769" t="s">
        <v>40</v>
      </c>
      <c r="Y65" s="723" t="s">
        <v>39</v>
      </c>
      <c r="Z65" s="723" t="s">
        <v>40</v>
      </c>
      <c r="AA65" s="496">
        <f t="shared" si="12"/>
        <v>5</v>
      </c>
      <c r="AB65" s="496">
        <f t="shared" si="13"/>
        <v>3</v>
      </c>
      <c r="AC65" s="392">
        <f t="shared" si="14"/>
        <v>0.625</v>
      </c>
      <c r="AD65" s="392">
        <f t="shared" si="15"/>
        <v>0.375</v>
      </c>
      <c r="AE65" s="594" t="s">
        <v>780</v>
      </c>
      <c r="AF65" s="594"/>
      <c r="AG65" s="269"/>
      <c r="AH65" s="780" t="s">
        <v>781</v>
      </c>
      <c r="AI65" s="645" t="s">
        <v>782</v>
      </c>
      <c r="AJ65" s="633" t="s">
        <v>731</v>
      </c>
      <c r="AK65" s="645"/>
      <c r="AL65" s="682"/>
      <c r="AM65" s="633"/>
    </row>
    <row r="66" spans="1:40" ht="99.75" hidden="1" customHeight="1" x14ac:dyDescent="0.3">
      <c r="B66" s="785" t="s">
        <v>764</v>
      </c>
      <c r="C66" s="330" t="s">
        <v>783</v>
      </c>
      <c r="D66" s="648"/>
      <c r="E66" s="66" t="s">
        <v>314</v>
      </c>
      <c r="F66" s="66">
        <v>656</v>
      </c>
      <c r="G66" s="66">
        <v>2022</v>
      </c>
      <c r="H66" s="202">
        <v>44943</v>
      </c>
      <c r="I66" s="202">
        <v>45185</v>
      </c>
      <c r="J66" s="466">
        <v>150000000</v>
      </c>
      <c r="K66" s="330" t="s">
        <v>507</v>
      </c>
      <c r="L66" s="358">
        <v>45006</v>
      </c>
      <c r="M66" s="860"/>
      <c r="N66" s="697"/>
      <c r="O66" s="955">
        <v>21925600</v>
      </c>
      <c r="P66" s="955"/>
      <c r="Q66" s="737" t="s">
        <v>784</v>
      </c>
      <c r="R66" s="829" t="s">
        <v>785</v>
      </c>
      <c r="S66" s="699" t="s">
        <v>40</v>
      </c>
      <c r="T66" s="699" t="s">
        <v>786</v>
      </c>
      <c r="U66" s="699" t="s">
        <v>39</v>
      </c>
      <c r="V66" s="699" t="s">
        <v>39</v>
      </c>
      <c r="W66" s="699" t="s">
        <v>39</v>
      </c>
      <c r="X66" s="643" t="s">
        <v>39</v>
      </c>
      <c r="Y66" s="643" t="s">
        <v>39</v>
      </c>
      <c r="Z66" s="748" t="s">
        <v>39</v>
      </c>
      <c r="AA66" s="310">
        <v>4</v>
      </c>
      <c r="AB66" s="310">
        <v>2</v>
      </c>
      <c r="AC66" s="311">
        <f t="shared" si="14"/>
        <v>0.5</v>
      </c>
      <c r="AD66" s="311">
        <f t="shared" si="15"/>
        <v>0.25</v>
      </c>
      <c r="AE66" s="594" t="str">
        <f t="shared" ref="AE66:AE72" si="17">IF(AA66=8,"SI","NO")</f>
        <v>NO</v>
      </c>
      <c r="AF66" s="594"/>
      <c r="AG66" s="202"/>
      <c r="AH66" s="817" t="s">
        <v>787</v>
      </c>
      <c r="AI66" s="729" t="s">
        <v>788</v>
      </c>
      <c r="AJ66" s="636" t="s">
        <v>4</v>
      </c>
      <c r="AK66" s="729"/>
      <c r="AL66" s="694"/>
      <c r="AM66" s="633"/>
    </row>
    <row r="67" spans="1:40" ht="27.6" hidden="1" x14ac:dyDescent="0.3">
      <c r="B67" s="66" t="s">
        <v>764</v>
      </c>
      <c r="C67" s="262" t="s">
        <v>658</v>
      </c>
      <c r="D67" s="695">
        <v>0.88800000000000001</v>
      </c>
      <c r="E67" s="574" t="s">
        <v>187</v>
      </c>
      <c r="F67" s="574">
        <v>537</v>
      </c>
      <c r="G67" s="574">
        <v>2021</v>
      </c>
      <c r="H67" s="267">
        <v>44642</v>
      </c>
      <c r="I67" s="267">
        <v>44886</v>
      </c>
      <c r="J67" s="670">
        <v>252300000</v>
      </c>
      <c r="K67" s="575" t="s">
        <v>113</v>
      </c>
      <c r="L67" s="267">
        <v>45002</v>
      </c>
      <c r="M67" s="66">
        <v>3</v>
      </c>
      <c r="N67" s="66">
        <v>4</v>
      </c>
      <c r="O67" s="947">
        <v>87132676</v>
      </c>
      <c r="P67" s="947"/>
      <c r="Q67" s="201" t="s">
        <v>642</v>
      </c>
      <c r="R67" s="201" t="s">
        <v>643</v>
      </c>
      <c r="S67" s="642" t="s">
        <v>40</v>
      </c>
      <c r="T67" s="642" t="s">
        <v>39</v>
      </c>
      <c r="U67" s="642" t="s">
        <v>39</v>
      </c>
      <c r="V67" s="756" t="s">
        <v>39</v>
      </c>
      <c r="W67" s="642" t="s">
        <v>39</v>
      </c>
      <c r="X67" s="642" t="s">
        <v>39</v>
      </c>
      <c r="Y67" s="642" t="s">
        <v>39</v>
      </c>
      <c r="Z67" s="642" t="s">
        <v>40</v>
      </c>
      <c r="AA67" s="335">
        <v>4</v>
      </c>
      <c r="AB67" s="335">
        <v>2</v>
      </c>
      <c r="AC67" s="393">
        <f t="shared" si="14"/>
        <v>0.5</v>
      </c>
      <c r="AD67" s="672">
        <f t="shared" si="15"/>
        <v>0.25</v>
      </c>
      <c r="AE67" s="394" t="str">
        <f t="shared" si="17"/>
        <v>NO</v>
      </c>
      <c r="AF67" s="874"/>
      <c r="AG67" s="838"/>
      <c r="AH67" s="777" t="s">
        <v>789</v>
      </c>
      <c r="AI67" s="645">
        <v>45006</v>
      </c>
      <c r="AJ67" s="358" t="s">
        <v>3</v>
      </c>
      <c r="AK67" s="644">
        <v>45008</v>
      </c>
      <c r="AL67" s="794">
        <v>20235420004423</v>
      </c>
      <c r="AM67" s="812"/>
    </row>
    <row r="68" spans="1:40" ht="41.4" hidden="1" x14ac:dyDescent="0.3">
      <c r="B68" s="574" t="s">
        <v>764</v>
      </c>
      <c r="C68" s="575" t="s">
        <v>790</v>
      </c>
      <c r="D68" s="695"/>
      <c r="E68" s="574" t="s">
        <v>314</v>
      </c>
      <c r="F68" s="574">
        <v>657</v>
      </c>
      <c r="G68" s="574">
        <v>2022</v>
      </c>
      <c r="H68" s="267">
        <v>44943</v>
      </c>
      <c r="I68" s="267">
        <v>45185</v>
      </c>
      <c r="J68" s="670">
        <v>100000000</v>
      </c>
      <c r="K68" s="575" t="s">
        <v>761</v>
      </c>
      <c r="L68" s="671">
        <v>45006</v>
      </c>
      <c r="M68" s="574">
        <v>1</v>
      </c>
      <c r="N68" s="574">
        <v>9</v>
      </c>
      <c r="O68" s="948">
        <v>42836109</v>
      </c>
      <c r="P68" s="948"/>
      <c r="Q68" s="736" t="s">
        <v>791</v>
      </c>
      <c r="R68" s="736" t="s">
        <v>785</v>
      </c>
      <c r="S68" s="769" t="s">
        <v>39</v>
      </c>
      <c r="T68" s="723" t="s">
        <v>786</v>
      </c>
      <c r="U68" s="723" t="s">
        <v>39</v>
      </c>
      <c r="V68" s="723" t="s">
        <v>39</v>
      </c>
      <c r="W68" s="723" t="s">
        <v>40</v>
      </c>
      <c r="X68" s="723" t="s">
        <v>40</v>
      </c>
      <c r="Y68" s="723" t="s">
        <v>40</v>
      </c>
      <c r="Z68" s="723" t="s">
        <v>40</v>
      </c>
      <c r="AA68" s="496">
        <f t="shared" ref="AA68:AA107" si="18">COUNTIF(S68:Z68,"CUMPLE")</f>
        <v>3</v>
      </c>
      <c r="AB68" s="496">
        <f t="shared" ref="AB68:AB107" si="19">COUNTIF(S68:Z68,"NO CUMPLE")</f>
        <v>4</v>
      </c>
      <c r="AC68" s="392">
        <f t="shared" si="14"/>
        <v>0.375</v>
      </c>
      <c r="AD68" s="392">
        <f t="shared" si="15"/>
        <v>0.5</v>
      </c>
      <c r="AE68" s="304" t="str">
        <f t="shared" si="17"/>
        <v>NO</v>
      </c>
      <c r="AF68" s="870"/>
      <c r="AG68" s="778"/>
      <c r="AH68" s="819" t="s">
        <v>792</v>
      </c>
      <c r="AI68" s="781" t="s">
        <v>788</v>
      </c>
      <c r="AJ68" s="678" t="s">
        <v>4</v>
      </c>
      <c r="AK68" s="781"/>
      <c r="AL68" s="818"/>
      <c r="AM68" s="633"/>
    </row>
    <row r="69" spans="1:40" ht="41.4" hidden="1" x14ac:dyDescent="0.3">
      <c r="B69" s="1087" t="s">
        <v>9</v>
      </c>
      <c r="C69" s="720" t="s">
        <v>741</v>
      </c>
      <c r="D69" s="842">
        <v>0.35589999999999999</v>
      </c>
      <c r="E69" s="841" t="s">
        <v>130</v>
      </c>
      <c r="F69" s="697">
        <v>368</v>
      </c>
      <c r="G69" s="841">
        <v>2022</v>
      </c>
      <c r="H69" s="843">
        <v>44735</v>
      </c>
      <c r="I69" s="316">
        <v>45160</v>
      </c>
      <c r="J69" s="696">
        <v>14900820381</v>
      </c>
      <c r="K69" s="1031" t="s">
        <v>76</v>
      </c>
      <c r="L69" s="698">
        <v>45002</v>
      </c>
      <c r="M69" s="697">
        <v>4</v>
      </c>
      <c r="N69" s="720">
        <v>12</v>
      </c>
      <c r="O69" s="1088">
        <v>703425706</v>
      </c>
      <c r="P69" s="1109"/>
      <c r="Q69" s="776" t="s">
        <v>437</v>
      </c>
      <c r="R69" s="962" t="s">
        <v>712</v>
      </c>
      <c r="S69" s="642" t="s">
        <v>39</v>
      </c>
      <c r="T69" s="642" t="s">
        <v>39</v>
      </c>
      <c r="U69" s="642" t="s">
        <v>39</v>
      </c>
      <c r="V69" s="642" t="s">
        <v>39</v>
      </c>
      <c r="W69" s="642" t="s">
        <v>39</v>
      </c>
      <c r="X69" s="642" t="s">
        <v>39</v>
      </c>
      <c r="Y69" s="642" t="s">
        <v>39</v>
      </c>
      <c r="Z69" s="642" t="s">
        <v>39</v>
      </c>
      <c r="AA69" s="335">
        <f t="shared" si="18"/>
        <v>8</v>
      </c>
      <c r="AB69" s="335">
        <f t="shared" si="19"/>
        <v>0</v>
      </c>
      <c r="AC69" s="393">
        <f t="shared" si="14"/>
        <v>1</v>
      </c>
      <c r="AD69" s="393">
        <f t="shared" si="15"/>
        <v>0</v>
      </c>
      <c r="AE69" s="394" t="str">
        <f t="shared" si="17"/>
        <v>SI</v>
      </c>
      <c r="AF69" s="875"/>
      <c r="AG69" s="810"/>
      <c r="AH69" s="522"/>
      <c r="AI69" s="645"/>
      <c r="AJ69" s="358" t="s">
        <v>3</v>
      </c>
      <c r="AK69" s="644">
        <v>45006</v>
      </c>
      <c r="AL69" s="794">
        <v>20235420004313</v>
      </c>
      <c r="AM69" s="813"/>
    </row>
    <row r="70" spans="1:40" ht="41.4" hidden="1" x14ac:dyDescent="0.3">
      <c r="B70" s="66" t="s">
        <v>9</v>
      </c>
      <c r="C70" s="325" t="s">
        <v>715</v>
      </c>
      <c r="D70" s="648">
        <v>0.4083</v>
      </c>
      <c r="E70" s="66" t="s">
        <v>716</v>
      </c>
      <c r="F70" s="66">
        <v>112</v>
      </c>
      <c r="G70" s="66">
        <v>2022</v>
      </c>
      <c r="H70" s="202">
        <v>44746</v>
      </c>
      <c r="I70" s="202" t="s">
        <v>793</v>
      </c>
      <c r="J70" s="466">
        <v>16251192</v>
      </c>
      <c r="K70" s="66" t="s">
        <v>76</v>
      </c>
      <c r="L70" s="202">
        <v>45007</v>
      </c>
      <c r="M70" s="66">
        <v>6</v>
      </c>
      <c r="N70" s="330">
        <v>12</v>
      </c>
      <c r="O70" s="466">
        <v>1354270</v>
      </c>
      <c r="P70" s="1041"/>
      <c r="Q70" s="775" t="s">
        <v>725</v>
      </c>
      <c r="R70" s="652" t="s">
        <v>726</v>
      </c>
      <c r="S70" s="642" t="s">
        <v>39</v>
      </c>
      <c r="T70" s="642" t="s">
        <v>39</v>
      </c>
      <c r="U70" s="642" t="s">
        <v>39</v>
      </c>
      <c r="V70" s="642" t="s">
        <v>39</v>
      </c>
      <c r="W70" s="642" t="s">
        <v>39</v>
      </c>
      <c r="X70" s="642" t="s">
        <v>39</v>
      </c>
      <c r="Y70" s="642" t="s">
        <v>39</v>
      </c>
      <c r="Z70" s="642" t="s">
        <v>39</v>
      </c>
      <c r="AA70" s="759">
        <f t="shared" si="18"/>
        <v>8</v>
      </c>
      <c r="AB70" s="663">
        <f t="shared" si="19"/>
        <v>0</v>
      </c>
      <c r="AC70" s="760">
        <f t="shared" si="14"/>
        <v>1</v>
      </c>
      <c r="AD70" s="624">
        <f t="shared" si="15"/>
        <v>0</v>
      </c>
      <c r="AE70" s="664" t="str">
        <f t="shared" si="17"/>
        <v>SI</v>
      </c>
      <c r="AF70" s="876"/>
      <c r="AG70" s="811"/>
      <c r="AH70" s="272"/>
      <c r="AI70" s="645"/>
      <c r="AJ70" s="548" t="s">
        <v>3</v>
      </c>
      <c r="AK70" s="761">
        <v>45007</v>
      </c>
      <c r="AL70" s="794">
        <v>20235420004423</v>
      </c>
      <c r="AM70" s="814"/>
    </row>
    <row r="71" spans="1:40" ht="41.4" hidden="1" x14ac:dyDescent="0.3">
      <c r="B71" s="66" t="s">
        <v>9</v>
      </c>
      <c r="C71" s="325" t="s">
        <v>715</v>
      </c>
      <c r="D71" s="648">
        <v>0.49159999999999998</v>
      </c>
      <c r="E71" s="66" t="s">
        <v>716</v>
      </c>
      <c r="F71" s="66">
        <v>112</v>
      </c>
      <c r="G71" s="66">
        <v>2022</v>
      </c>
      <c r="H71" s="202">
        <v>44746</v>
      </c>
      <c r="I71" s="202" t="s">
        <v>793</v>
      </c>
      <c r="J71" s="466">
        <v>16251192</v>
      </c>
      <c r="K71" s="66" t="s">
        <v>76</v>
      </c>
      <c r="L71" s="202">
        <v>45007</v>
      </c>
      <c r="M71" s="66">
        <v>7</v>
      </c>
      <c r="N71" s="330">
        <v>12</v>
      </c>
      <c r="O71" s="466">
        <v>1354270</v>
      </c>
      <c r="P71" s="1041"/>
      <c r="Q71" s="775" t="s">
        <v>725</v>
      </c>
      <c r="R71" s="652" t="s">
        <v>726</v>
      </c>
      <c r="S71" s="642" t="s">
        <v>39</v>
      </c>
      <c r="T71" s="642" t="s">
        <v>39</v>
      </c>
      <c r="U71" s="642" t="s">
        <v>39</v>
      </c>
      <c r="V71" s="642" t="s">
        <v>39</v>
      </c>
      <c r="W71" s="642" t="s">
        <v>39</v>
      </c>
      <c r="X71" s="642" t="s">
        <v>39</v>
      </c>
      <c r="Y71" s="642" t="s">
        <v>39</v>
      </c>
      <c r="Z71" s="642" t="s">
        <v>39</v>
      </c>
      <c r="AA71" s="759">
        <f t="shared" si="18"/>
        <v>8</v>
      </c>
      <c r="AB71" s="663">
        <f t="shared" si="19"/>
        <v>0</v>
      </c>
      <c r="AC71" s="760">
        <f t="shared" si="14"/>
        <v>1</v>
      </c>
      <c r="AD71" s="624">
        <f t="shared" si="15"/>
        <v>0</v>
      </c>
      <c r="AE71" s="664" t="str">
        <f t="shared" si="17"/>
        <v>SI</v>
      </c>
      <c r="AF71" s="664"/>
      <c r="AG71" s="665"/>
      <c r="AH71" s="537"/>
      <c r="AI71" s="733"/>
      <c r="AJ71" s="358" t="s">
        <v>3</v>
      </c>
      <c r="AK71" s="644">
        <v>45007</v>
      </c>
      <c r="AL71" s="1091">
        <v>20235420004423</v>
      </c>
      <c r="AM71" s="636"/>
    </row>
    <row r="72" spans="1:40" s="150" customFormat="1" ht="41.4" hidden="1" x14ac:dyDescent="0.3">
      <c r="B72" s="809" t="s">
        <v>9</v>
      </c>
      <c r="C72" s="325" t="s">
        <v>715</v>
      </c>
      <c r="D72" s="800">
        <v>0.66600000000000004</v>
      </c>
      <c r="E72" s="799" t="s">
        <v>716</v>
      </c>
      <c r="F72" s="574">
        <v>369</v>
      </c>
      <c r="G72" s="799">
        <v>2022</v>
      </c>
      <c r="H72" s="267">
        <v>44734</v>
      </c>
      <c r="I72" s="740">
        <v>45098</v>
      </c>
      <c r="J72" s="670">
        <v>17293080</v>
      </c>
      <c r="K72" s="893" t="s">
        <v>756</v>
      </c>
      <c r="L72" s="671">
        <v>45007</v>
      </c>
      <c r="M72" s="574">
        <v>8</v>
      </c>
      <c r="N72" s="575">
        <v>12</v>
      </c>
      <c r="O72" s="956">
        <v>1441090</v>
      </c>
      <c r="P72" s="956"/>
      <c r="Q72" s="201" t="s">
        <v>738</v>
      </c>
      <c r="R72" s="201" t="s">
        <v>64</v>
      </c>
      <c r="S72" s="642" t="s">
        <v>39</v>
      </c>
      <c r="T72" s="642" t="s">
        <v>39</v>
      </c>
      <c r="U72" s="642" t="s">
        <v>39</v>
      </c>
      <c r="V72" s="642" t="s">
        <v>39</v>
      </c>
      <c r="W72" s="642" t="s">
        <v>39</v>
      </c>
      <c r="X72" s="642" t="s">
        <v>39</v>
      </c>
      <c r="Y72" s="642" t="s">
        <v>39</v>
      </c>
      <c r="Z72" s="642" t="s">
        <v>39</v>
      </c>
      <c r="AA72" s="666">
        <f t="shared" si="18"/>
        <v>8</v>
      </c>
      <c r="AB72" s="335">
        <f t="shared" si="19"/>
        <v>0</v>
      </c>
      <c r="AC72" s="393">
        <f t="shared" si="14"/>
        <v>1</v>
      </c>
      <c r="AD72" s="393">
        <f t="shared" si="15"/>
        <v>0</v>
      </c>
      <c r="AE72" s="394" t="str">
        <f t="shared" si="17"/>
        <v>SI</v>
      </c>
      <c r="AF72" s="394"/>
      <c r="AG72" s="202"/>
      <c r="AH72" s="522"/>
      <c r="AI72" s="645"/>
      <c r="AJ72" s="671" t="s">
        <v>3</v>
      </c>
      <c r="AK72" s="681">
        <v>45007</v>
      </c>
      <c r="AL72" s="794">
        <v>20235420004423</v>
      </c>
      <c r="AM72" s="633"/>
    </row>
    <row r="73" spans="1:40" ht="78.75" hidden="1" customHeight="1" x14ac:dyDescent="0.3">
      <c r="A73" s="150"/>
      <c r="B73" s="697" t="s">
        <v>10</v>
      </c>
      <c r="C73" s="720" t="s">
        <v>794</v>
      </c>
      <c r="D73" s="784">
        <v>0.9</v>
      </c>
      <c r="E73" s="853" t="s">
        <v>187</v>
      </c>
      <c r="F73" s="697">
        <v>364</v>
      </c>
      <c r="G73" s="697">
        <v>2019</v>
      </c>
      <c r="H73" s="316">
        <v>43839</v>
      </c>
      <c r="I73" s="316">
        <v>44542</v>
      </c>
      <c r="J73" s="696">
        <v>1449090475</v>
      </c>
      <c r="K73" s="962" t="s">
        <v>76</v>
      </c>
      <c r="L73" s="267">
        <v>45026</v>
      </c>
      <c r="M73" s="574">
        <v>5</v>
      </c>
      <c r="N73" s="575">
        <v>5</v>
      </c>
      <c r="O73" s="948">
        <v>144909047</v>
      </c>
      <c r="P73" s="948"/>
      <c r="Q73" s="201" t="s">
        <v>437</v>
      </c>
      <c r="R73" s="201" t="s">
        <v>198</v>
      </c>
      <c r="S73" s="642" t="s">
        <v>39</v>
      </c>
      <c r="T73" s="642" t="s">
        <v>40</v>
      </c>
      <c r="U73" s="642" t="s">
        <v>39</v>
      </c>
      <c r="V73" s="642" t="s">
        <v>40</v>
      </c>
      <c r="W73" s="642" t="s">
        <v>39</v>
      </c>
      <c r="X73" s="642" t="s">
        <v>40</v>
      </c>
      <c r="Y73" s="642" t="s">
        <v>39</v>
      </c>
      <c r="Z73" s="642" t="s">
        <v>39</v>
      </c>
      <c r="AA73" s="666">
        <f t="shared" si="18"/>
        <v>5</v>
      </c>
      <c r="AB73" s="335">
        <f t="shared" si="19"/>
        <v>3</v>
      </c>
      <c r="AC73" s="393">
        <f t="shared" si="14"/>
        <v>0.625</v>
      </c>
      <c r="AD73" s="393">
        <f t="shared" si="15"/>
        <v>0.375</v>
      </c>
      <c r="AE73" s="394" t="s">
        <v>514</v>
      </c>
      <c r="AF73" s="394"/>
      <c r="AG73" s="202"/>
      <c r="AH73" s="847" t="s">
        <v>795</v>
      </c>
      <c r="AI73" s="645">
        <v>45026</v>
      </c>
      <c r="AJ73" s="202" t="s">
        <v>796</v>
      </c>
      <c r="AK73" s="644">
        <v>45029</v>
      </c>
      <c r="AL73" s="845"/>
      <c r="AM73" s="633"/>
    </row>
    <row r="74" spans="1:40" hidden="1" x14ac:dyDescent="0.3">
      <c r="B74" s="66" t="s">
        <v>10</v>
      </c>
      <c r="C74" s="330" t="s">
        <v>108</v>
      </c>
      <c r="D74" s="648">
        <v>0.66669999999999996</v>
      </c>
      <c r="E74" s="963" t="s">
        <v>110</v>
      </c>
      <c r="F74" s="66">
        <v>12</v>
      </c>
      <c r="G74" s="66">
        <v>2023</v>
      </c>
      <c r="H74" s="202">
        <v>44927</v>
      </c>
      <c r="I74" s="202">
        <v>45107</v>
      </c>
      <c r="J74" s="466">
        <v>3861000000</v>
      </c>
      <c r="K74" s="576" t="s">
        <v>113</v>
      </c>
      <c r="L74" s="740">
        <v>45026</v>
      </c>
      <c r="M74" s="574">
        <v>4</v>
      </c>
      <c r="N74" s="575">
        <v>6</v>
      </c>
      <c r="O74" s="951">
        <v>643500000</v>
      </c>
      <c r="P74" s="951"/>
      <c r="Q74" s="201" t="s">
        <v>440</v>
      </c>
      <c r="R74" s="201" t="s">
        <v>751</v>
      </c>
      <c r="S74" s="642" t="s">
        <v>39</v>
      </c>
      <c r="T74" s="642" t="s">
        <v>39</v>
      </c>
      <c r="U74" s="642" t="s">
        <v>39</v>
      </c>
      <c r="V74" s="642" t="s">
        <v>39</v>
      </c>
      <c r="W74" s="642" t="s">
        <v>39</v>
      </c>
      <c r="X74" s="642" t="s">
        <v>39</v>
      </c>
      <c r="Y74" s="642" t="s">
        <v>39</v>
      </c>
      <c r="Z74" s="642" t="s">
        <v>39</v>
      </c>
      <c r="AA74" s="666">
        <f t="shared" si="18"/>
        <v>8</v>
      </c>
      <c r="AB74" s="335">
        <f t="shared" si="19"/>
        <v>0</v>
      </c>
      <c r="AC74" s="393">
        <f t="shared" si="14"/>
        <v>1</v>
      </c>
      <c r="AD74" s="393">
        <f t="shared" si="15"/>
        <v>0</v>
      </c>
      <c r="AE74" s="664" t="s">
        <v>619</v>
      </c>
      <c r="AF74" s="664"/>
      <c r="AG74" s="269"/>
      <c r="AH74" s="849"/>
      <c r="AI74" s="729"/>
      <c r="AJ74" s="548" t="s">
        <v>3</v>
      </c>
      <c r="AK74" s="761">
        <v>45027</v>
      </c>
      <c r="AL74" s="850"/>
      <c r="AM74" s="636"/>
      <c r="AN74" s="894">
        <v>20235420005503</v>
      </c>
    </row>
    <row r="75" spans="1:40" hidden="1" x14ac:dyDescent="0.3">
      <c r="B75" s="66" t="s">
        <v>10</v>
      </c>
      <c r="C75" s="330" t="s">
        <v>108</v>
      </c>
      <c r="D75" s="648">
        <v>0.35780000000000001</v>
      </c>
      <c r="E75" s="963" t="s">
        <v>110</v>
      </c>
      <c r="F75" s="66">
        <v>13</v>
      </c>
      <c r="G75" s="66">
        <v>2023</v>
      </c>
      <c r="H75" s="202">
        <v>44927</v>
      </c>
      <c r="I75" s="202">
        <v>45107</v>
      </c>
      <c r="J75" s="466">
        <v>54000000</v>
      </c>
      <c r="K75" s="576" t="s">
        <v>113</v>
      </c>
      <c r="L75" s="1000">
        <v>45028</v>
      </c>
      <c r="M75" s="574">
        <v>2</v>
      </c>
      <c r="N75" s="575">
        <v>6</v>
      </c>
      <c r="O75" s="951">
        <v>9639016</v>
      </c>
      <c r="P75" s="951"/>
      <c r="Q75" s="201" t="s">
        <v>440</v>
      </c>
      <c r="R75" s="201" t="s">
        <v>751</v>
      </c>
      <c r="S75" s="642" t="s">
        <v>39</v>
      </c>
      <c r="T75" s="642" t="s">
        <v>39</v>
      </c>
      <c r="U75" s="642" t="s">
        <v>39</v>
      </c>
      <c r="V75" s="642" t="s">
        <v>39</v>
      </c>
      <c r="W75" s="642" t="s">
        <v>39</v>
      </c>
      <c r="X75" s="642" t="s">
        <v>39</v>
      </c>
      <c r="Y75" s="642" t="s">
        <v>39</v>
      </c>
      <c r="Z75" s="642" t="s">
        <v>39</v>
      </c>
      <c r="AA75" s="666">
        <f t="shared" si="18"/>
        <v>8</v>
      </c>
      <c r="AB75" s="335">
        <f t="shared" si="19"/>
        <v>0</v>
      </c>
      <c r="AC75" s="393">
        <f t="shared" si="14"/>
        <v>1</v>
      </c>
      <c r="AD75" s="672">
        <f t="shared" si="15"/>
        <v>0</v>
      </c>
      <c r="AE75" s="394" t="s">
        <v>619</v>
      </c>
      <c r="AF75" s="394"/>
      <c r="AG75" s="202"/>
      <c r="AH75" s="847"/>
      <c r="AI75" s="645"/>
      <c r="AJ75" s="548" t="s">
        <v>3</v>
      </c>
      <c r="AK75" s="761">
        <v>45028</v>
      </c>
      <c r="AL75" s="845"/>
      <c r="AM75" s="633"/>
      <c r="AN75" s="894">
        <v>20235420005503</v>
      </c>
    </row>
    <row r="76" spans="1:40" hidden="1" x14ac:dyDescent="0.3">
      <c r="B76" s="697" t="s">
        <v>10</v>
      </c>
      <c r="C76" s="932" t="s">
        <v>522</v>
      </c>
      <c r="D76" s="784">
        <v>0.9073</v>
      </c>
      <c r="E76" s="697" t="s">
        <v>53</v>
      </c>
      <c r="F76" s="574">
        <v>546</v>
      </c>
      <c r="G76" s="574">
        <v>2021</v>
      </c>
      <c r="H76" s="267">
        <v>44742</v>
      </c>
      <c r="I76" s="267">
        <v>44863</v>
      </c>
      <c r="J76" s="670">
        <v>270032506</v>
      </c>
      <c r="K76" s="575" t="s">
        <v>113</v>
      </c>
      <c r="L76" s="202">
        <v>45026</v>
      </c>
      <c r="M76" s="860">
        <v>2</v>
      </c>
      <c r="N76" s="720">
        <v>3</v>
      </c>
      <c r="O76" s="950">
        <v>192349857</v>
      </c>
      <c r="P76" s="950"/>
      <c r="Q76" s="738" t="s">
        <v>642</v>
      </c>
      <c r="R76" s="738" t="s">
        <v>643</v>
      </c>
      <c r="S76" s="643" t="s">
        <v>39</v>
      </c>
      <c r="T76" s="643" t="s">
        <v>39</v>
      </c>
      <c r="U76" s="643" t="s">
        <v>39</v>
      </c>
      <c r="V76" s="643" t="s">
        <v>39</v>
      </c>
      <c r="W76" s="643" t="s">
        <v>39</v>
      </c>
      <c r="X76" s="643" t="s">
        <v>39</v>
      </c>
      <c r="Y76" s="643" t="s">
        <v>39</v>
      </c>
      <c r="Z76" s="643" t="s">
        <v>39</v>
      </c>
      <c r="AA76" s="759">
        <f t="shared" si="18"/>
        <v>8</v>
      </c>
      <c r="AB76" s="663">
        <f t="shared" si="19"/>
        <v>0</v>
      </c>
      <c r="AC76" s="624">
        <f t="shared" si="14"/>
        <v>1</v>
      </c>
      <c r="AD76" s="760">
        <f t="shared" si="15"/>
        <v>0</v>
      </c>
      <c r="AE76" s="664" t="s">
        <v>619</v>
      </c>
      <c r="AF76" s="664"/>
      <c r="AG76" s="269"/>
      <c r="AH76" s="849"/>
      <c r="AI76" s="729"/>
      <c r="AJ76" s="548" t="s">
        <v>3</v>
      </c>
      <c r="AK76" s="761">
        <v>45030</v>
      </c>
      <c r="AL76" s="850"/>
      <c r="AM76" s="636"/>
    </row>
    <row r="77" spans="1:40" ht="124.2" hidden="1" x14ac:dyDescent="0.3">
      <c r="B77" s="324" t="s">
        <v>10</v>
      </c>
      <c r="C77" s="330" t="s">
        <v>797</v>
      </c>
      <c r="D77" s="66"/>
      <c r="E77" s="66" t="s">
        <v>798</v>
      </c>
      <c r="F77" s="860">
        <v>667</v>
      </c>
      <c r="G77" s="697">
        <v>2022</v>
      </c>
      <c r="H77" s="316">
        <v>45146</v>
      </c>
      <c r="I77" s="316">
        <v>45206</v>
      </c>
      <c r="J77" s="696">
        <v>4501855581</v>
      </c>
      <c r="K77" s="720" t="s">
        <v>507</v>
      </c>
      <c r="L77" s="316">
        <v>45029</v>
      </c>
      <c r="M77" s="323">
        <v>1</v>
      </c>
      <c r="N77" s="325">
        <v>3</v>
      </c>
      <c r="O77" s="957">
        <v>1800742232</v>
      </c>
      <c r="P77" s="957"/>
      <c r="Q77" s="738" t="s">
        <v>799</v>
      </c>
      <c r="R77" s="738" t="s">
        <v>800</v>
      </c>
      <c r="S77" s="748" t="s">
        <v>40</v>
      </c>
      <c r="T77" s="643" t="s">
        <v>40</v>
      </c>
      <c r="U77" s="643" t="s">
        <v>40</v>
      </c>
      <c r="V77" s="643" t="s">
        <v>40</v>
      </c>
      <c r="W77" s="643" t="s">
        <v>801</v>
      </c>
      <c r="X77" s="643" t="s">
        <v>801</v>
      </c>
      <c r="Y77" s="643" t="s">
        <v>510</v>
      </c>
      <c r="Z77" s="643" t="s">
        <v>39</v>
      </c>
      <c r="AA77" s="663">
        <f t="shared" si="18"/>
        <v>1</v>
      </c>
      <c r="AB77" s="663">
        <f t="shared" si="19"/>
        <v>4</v>
      </c>
      <c r="AC77" s="624">
        <v>0.4</v>
      </c>
      <c r="AD77" s="624">
        <v>0.6</v>
      </c>
      <c r="AE77" s="664" t="s">
        <v>514</v>
      </c>
      <c r="AF77" s="664"/>
      <c r="AG77" s="269"/>
      <c r="AH77" s="849" t="s">
        <v>802</v>
      </c>
      <c r="AI77" s="729">
        <v>45029</v>
      </c>
      <c r="AJ77" s="269" t="s">
        <v>4</v>
      </c>
      <c r="AK77" s="761"/>
      <c r="AL77" s="850"/>
      <c r="AM77" s="636"/>
    </row>
    <row r="78" spans="1:40" ht="131.25" hidden="1" customHeight="1" x14ac:dyDescent="0.3">
      <c r="B78" s="66" t="s">
        <v>10</v>
      </c>
      <c r="C78" s="262" t="s">
        <v>775</v>
      </c>
      <c r="D78" s="695">
        <v>0.55689999999999995</v>
      </c>
      <c r="E78" s="574" t="s">
        <v>97</v>
      </c>
      <c r="F78" s="66">
        <v>620</v>
      </c>
      <c r="G78" s="66">
        <v>2022</v>
      </c>
      <c r="H78" s="202">
        <v>44922</v>
      </c>
      <c r="I78" s="202">
        <v>45042</v>
      </c>
      <c r="J78" s="466">
        <v>443000000</v>
      </c>
      <c r="K78" s="576" t="s">
        <v>76</v>
      </c>
      <c r="L78" s="358">
        <v>44973</v>
      </c>
      <c r="M78" s="66">
        <v>1</v>
      </c>
      <c r="N78" s="330">
        <v>3</v>
      </c>
      <c r="O78" s="944">
        <v>246725055</v>
      </c>
      <c r="P78" s="944"/>
      <c r="Q78" s="201" t="s">
        <v>650</v>
      </c>
      <c r="R78" s="153" t="s">
        <v>584</v>
      </c>
      <c r="S78" s="642" t="s">
        <v>39</v>
      </c>
      <c r="T78" s="642" t="s">
        <v>40</v>
      </c>
      <c r="U78" s="642" t="s">
        <v>40</v>
      </c>
      <c r="V78" s="642" t="s">
        <v>39</v>
      </c>
      <c r="W78" s="642" t="s">
        <v>39</v>
      </c>
      <c r="X78" s="642" t="s">
        <v>39</v>
      </c>
      <c r="Y78" s="642" t="s">
        <v>39</v>
      </c>
      <c r="Z78" s="642" t="s">
        <v>40</v>
      </c>
      <c r="AA78" s="172">
        <f t="shared" si="18"/>
        <v>5</v>
      </c>
      <c r="AB78" s="172">
        <f t="shared" si="19"/>
        <v>3</v>
      </c>
      <c r="AC78" s="299">
        <f t="shared" ref="AC78:AC107" si="20">+AA78/8</f>
        <v>0.625</v>
      </c>
      <c r="AD78" s="299">
        <f t="shared" ref="AD78:AD107" si="21">+AB78/8</f>
        <v>0.375</v>
      </c>
      <c r="AE78" s="173" t="str">
        <f>IF(AA78=8,"SI","NO")</f>
        <v>NO</v>
      </c>
      <c r="AF78" s="173"/>
      <c r="AG78" s="202"/>
      <c r="AH78" s="1029" t="s">
        <v>803</v>
      </c>
      <c r="AI78" s="645">
        <v>45030</v>
      </c>
      <c r="AJ78" s="633" t="s">
        <v>796</v>
      </c>
      <c r="AK78" s="645">
        <v>45036</v>
      </c>
      <c r="AL78" s="682"/>
      <c r="AM78" s="633"/>
    </row>
    <row r="79" spans="1:40" ht="27.6" hidden="1" x14ac:dyDescent="0.3">
      <c r="B79" s="66" t="s">
        <v>10</v>
      </c>
      <c r="C79" s="242" t="s">
        <v>74</v>
      </c>
      <c r="D79" s="421">
        <v>0.91</v>
      </c>
      <c r="E79" s="62" t="s">
        <v>75</v>
      </c>
      <c r="F79" s="636">
        <v>85202</v>
      </c>
      <c r="G79" s="636">
        <v>2022</v>
      </c>
      <c r="H79" s="251">
        <v>44608</v>
      </c>
      <c r="I79" s="251">
        <v>45054</v>
      </c>
      <c r="J79" s="326">
        <v>298821398</v>
      </c>
      <c r="K79" s="261" t="s">
        <v>756</v>
      </c>
      <c r="L79" s="251">
        <v>45029</v>
      </c>
      <c r="M79" s="41">
        <v>14</v>
      </c>
      <c r="N79" s="41">
        <v>15</v>
      </c>
      <c r="O79" s="215">
        <v>21834125</v>
      </c>
      <c r="P79" s="215"/>
      <c r="Q79" s="851" t="s">
        <v>687</v>
      </c>
      <c r="R79" s="367" t="s">
        <v>77</v>
      </c>
      <c r="S79" s="642" t="s">
        <v>39</v>
      </c>
      <c r="T79" s="642" t="s">
        <v>39</v>
      </c>
      <c r="U79" s="642" t="s">
        <v>39</v>
      </c>
      <c r="V79" s="642" t="s">
        <v>39</v>
      </c>
      <c r="W79" s="642" t="s">
        <v>39</v>
      </c>
      <c r="X79" s="642" t="s">
        <v>39</v>
      </c>
      <c r="Y79" s="642" t="s">
        <v>39</v>
      </c>
      <c r="Z79" s="852" t="s">
        <v>39</v>
      </c>
      <c r="AA79" s="172">
        <f t="shared" si="18"/>
        <v>8</v>
      </c>
      <c r="AB79" s="172">
        <f t="shared" si="19"/>
        <v>0</v>
      </c>
      <c r="AC79" s="299">
        <f t="shared" si="20"/>
        <v>1</v>
      </c>
      <c r="AD79" s="299">
        <f t="shared" si="21"/>
        <v>0</v>
      </c>
      <c r="AE79" s="173" t="str">
        <f>IF(AA79=8,"SI","NO")</f>
        <v>SI</v>
      </c>
      <c r="AF79" s="173"/>
      <c r="AG79" s="202"/>
      <c r="AH79" s="522"/>
      <c r="AI79" s="645" t="s">
        <v>664</v>
      </c>
      <c r="AJ79" s="202" t="s">
        <v>3</v>
      </c>
      <c r="AK79" s="645">
        <v>45030</v>
      </c>
      <c r="AL79" s="845" t="s">
        <v>664</v>
      </c>
      <c r="AM79" s="633"/>
    </row>
    <row r="80" spans="1:40" ht="27.6" x14ac:dyDescent="0.3">
      <c r="B80" s="66" t="s">
        <v>10</v>
      </c>
      <c r="C80" s="755" t="s">
        <v>134</v>
      </c>
      <c r="D80" s="648">
        <v>0.71779999999999999</v>
      </c>
      <c r="E80" s="66" t="s">
        <v>75</v>
      </c>
      <c r="F80" s="574">
        <v>74228</v>
      </c>
      <c r="G80" s="574">
        <v>2021</v>
      </c>
      <c r="H80" s="202">
        <v>44426</v>
      </c>
      <c r="I80" s="202">
        <v>45186</v>
      </c>
      <c r="J80" s="466">
        <f>90000000+45000000</f>
        <v>135000000</v>
      </c>
      <c r="K80" s="242" t="s">
        <v>113</v>
      </c>
      <c r="L80" s="202">
        <v>45029</v>
      </c>
      <c r="M80" s="861">
        <v>22</v>
      </c>
      <c r="N80" s="66">
        <v>29</v>
      </c>
      <c r="O80" s="939">
        <v>3314994</v>
      </c>
      <c r="P80" s="939"/>
      <c r="Q80" s="658" t="s">
        <v>692</v>
      </c>
      <c r="R80" s="576" t="s">
        <v>804</v>
      </c>
      <c r="S80" s="642" t="s">
        <v>39</v>
      </c>
      <c r="T80" s="642" t="s">
        <v>39</v>
      </c>
      <c r="U80" s="642" t="s">
        <v>39</v>
      </c>
      <c r="V80" s="642" t="s">
        <v>39</v>
      </c>
      <c r="W80" s="642" t="s">
        <v>39</v>
      </c>
      <c r="X80" s="642" t="s">
        <v>39</v>
      </c>
      <c r="Y80" s="642" t="s">
        <v>39</v>
      </c>
      <c r="Z80" s="642" t="s">
        <v>39</v>
      </c>
      <c r="AA80" s="335">
        <f t="shared" si="18"/>
        <v>8</v>
      </c>
      <c r="AB80" s="335">
        <f t="shared" si="19"/>
        <v>0</v>
      </c>
      <c r="AC80" s="393">
        <f t="shared" si="20"/>
        <v>1</v>
      </c>
      <c r="AD80" s="393">
        <f t="shared" si="21"/>
        <v>0</v>
      </c>
      <c r="AE80" s="394" t="str">
        <f>IF(AA80=8,"SI","NO")</f>
        <v>SI</v>
      </c>
      <c r="AF80" s="394"/>
      <c r="AG80" s="150"/>
      <c r="AH80" s="150"/>
      <c r="AI80" s="642"/>
      <c r="AJ80" s="548" t="s">
        <v>3</v>
      </c>
      <c r="AK80" s="761">
        <v>44999</v>
      </c>
      <c r="AL80" s="150"/>
      <c r="AM80" s="150"/>
    </row>
    <row r="81" spans="1:40" ht="36" hidden="1" customHeight="1" x14ac:dyDescent="0.3">
      <c r="B81" s="66" t="s">
        <v>10</v>
      </c>
      <c r="C81" s="330" t="s">
        <v>741</v>
      </c>
      <c r="D81" s="695">
        <v>0.4365</v>
      </c>
      <c r="E81" s="574" t="s">
        <v>130</v>
      </c>
      <c r="F81" s="647">
        <v>368</v>
      </c>
      <c r="G81" s="647">
        <v>2022</v>
      </c>
      <c r="H81" s="820">
        <v>44735</v>
      </c>
      <c r="I81" s="267">
        <v>45160</v>
      </c>
      <c r="J81" s="670">
        <v>14900820381</v>
      </c>
      <c r="K81" s="262" t="s">
        <v>805</v>
      </c>
      <c r="L81" s="671" t="s">
        <v>806</v>
      </c>
      <c r="M81" s="574">
        <v>5</v>
      </c>
      <c r="N81" s="575">
        <v>12</v>
      </c>
      <c r="O81" s="466">
        <v>841199990</v>
      </c>
      <c r="P81" s="1111"/>
      <c r="Q81" s="776" t="s">
        <v>437</v>
      </c>
      <c r="R81" s="722" t="s">
        <v>198</v>
      </c>
      <c r="S81" s="661" t="s">
        <v>39</v>
      </c>
      <c r="T81" s="661" t="s">
        <v>39</v>
      </c>
      <c r="U81" s="661" t="s">
        <v>39</v>
      </c>
      <c r="V81" s="661" t="s">
        <v>39</v>
      </c>
      <c r="W81" s="661" t="s">
        <v>39</v>
      </c>
      <c r="X81" s="661" t="s">
        <v>39</v>
      </c>
      <c r="Y81" s="661" t="s">
        <v>39</v>
      </c>
      <c r="Z81" s="661" t="s">
        <v>39</v>
      </c>
      <c r="AA81" s="335">
        <f t="shared" si="18"/>
        <v>8</v>
      </c>
      <c r="AB81" s="335">
        <f t="shared" si="19"/>
        <v>0</v>
      </c>
      <c r="AC81" s="393">
        <f t="shared" si="20"/>
        <v>1</v>
      </c>
      <c r="AD81" s="624">
        <f t="shared" si="21"/>
        <v>0</v>
      </c>
      <c r="AE81" s="664" t="s">
        <v>619</v>
      </c>
      <c r="AF81" s="899"/>
      <c r="AG81" s="900"/>
      <c r="AH81" s="651"/>
      <c r="AI81" s="729"/>
      <c r="AJ81" s="548" t="s">
        <v>3</v>
      </c>
      <c r="AK81" s="743">
        <v>45029</v>
      </c>
      <c r="AL81" s="850"/>
      <c r="AM81" s="901"/>
    </row>
    <row r="82" spans="1:40" ht="36" hidden="1" customHeight="1" x14ac:dyDescent="0.3">
      <c r="B82" s="66" t="s">
        <v>10</v>
      </c>
      <c r="C82" s="330" t="s">
        <v>689</v>
      </c>
      <c r="D82" s="648">
        <v>0.8357</v>
      </c>
      <c r="E82" s="66" t="s">
        <v>187</v>
      </c>
      <c r="F82" s="633">
        <v>364</v>
      </c>
      <c r="G82" s="633">
        <v>2022</v>
      </c>
      <c r="H82" s="820">
        <v>44668</v>
      </c>
      <c r="I82" s="267">
        <v>45044</v>
      </c>
      <c r="J82" s="326">
        <f>881107000+129764919</f>
        <v>1010871919</v>
      </c>
      <c r="K82" s="261" t="s">
        <v>805</v>
      </c>
      <c r="L82" s="548">
        <v>45029</v>
      </c>
      <c r="M82" s="78">
        <v>12</v>
      </c>
      <c r="N82" s="78">
        <v>13</v>
      </c>
      <c r="O82" s="466">
        <v>85893111</v>
      </c>
      <c r="P82" s="463"/>
      <c r="Q82" s="848" t="s">
        <v>752</v>
      </c>
      <c r="R82" s="154" t="s">
        <v>77</v>
      </c>
      <c r="S82" s="642" t="s">
        <v>39</v>
      </c>
      <c r="T82" s="642" t="s">
        <v>39</v>
      </c>
      <c r="U82" s="642" t="s">
        <v>40</v>
      </c>
      <c r="V82" s="642" t="s">
        <v>39</v>
      </c>
      <c r="W82" s="642" t="s">
        <v>39</v>
      </c>
      <c r="X82" s="758" t="s">
        <v>39</v>
      </c>
      <c r="Y82" s="643" t="s">
        <v>39</v>
      </c>
      <c r="Z82" s="748" t="s">
        <v>40</v>
      </c>
      <c r="AA82" s="335">
        <f t="shared" si="18"/>
        <v>6</v>
      </c>
      <c r="AB82" s="335">
        <f t="shared" si="19"/>
        <v>2</v>
      </c>
      <c r="AC82" s="672">
        <f t="shared" si="20"/>
        <v>0.75</v>
      </c>
      <c r="AD82" s="393">
        <f t="shared" si="21"/>
        <v>0.25</v>
      </c>
      <c r="AE82" s="394" t="str">
        <f>IF(AA82=8,"SI","NO")</f>
        <v>NO</v>
      </c>
      <c r="AF82" s="394"/>
      <c r="AG82" s="202"/>
      <c r="AH82" s="522" t="s">
        <v>807</v>
      </c>
      <c r="AI82" s="644">
        <v>45030</v>
      </c>
      <c r="AJ82" s="358" t="s">
        <v>3</v>
      </c>
      <c r="AK82" s="644">
        <v>45030</v>
      </c>
      <c r="AL82" s="845"/>
      <c r="AM82" s="150"/>
      <c r="AN82" s="838"/>
    </row>
    <row r="83" spans="1:40" ht="36" hidden="1" customHeight="1" x14ac:dyDescent="0.3">
      <c r="B83" s="66" t="s">
        <v>10</v>
      </c>
      <c r="C83" s="330" t="s">
        <v>629</v>
      </c>
      <c r="D83" s="648">
        <v>0.34420000000000001</v>
      </c>
      <c r="E83" s="66" t="s">
        <v>716</v>
      </c>
      <c r="F83" s="633">
        <v>367</v>
      </c>
      <c r="G83" s="633">
        <v>2022</v>
      </c>
      <c r="H83" s="820">
        <v>44735</v>
      </c>
      <c r="I83" s="820">
        <v>44795</v>
      </c>
      <c r="J83" s="466">
        <v>1415771295</v>
      </c>
      <c r="K83" s="242" t="s">
        <v>805</v>
      </c>
      <c r="L83" s="358">
        <v>45029</v>
      </c>
      <c r="M83" s="861">
        <v>8</v>
      </c>
      <c r="N83" s="330">
        <v>12</v>
      </c>
      <c r="O83" s="944">
        <v>88162101</v>
      </c>
      <c r="P83" s="944"/>
      <c r="Q83" s="201" t="s">
        <v>437</v>
      </c>
      <c r="R83" s="201" t="s">
        <v>198</v>
      </c>
      <c r="S83" s="661" t="s">
        <v>39</v>
      </c>
      <c r="T83" s="642" t="s">
        <v>39</v>
      </c>
      <c r="U83" s="642" t="s">
        <v>39</v>
      </c>
      <c r="V83" s="642" t="s">
        <v>39</v>
      </c>
      <c r="W83" s="642" t="s">
        <v>39</v>
      </c>
      <c r="X83" s="661" t="s">
        <v>39</v>
      </c>
      <c r="Y83" s="642" t="s">
        <v>39</v>
      </c>
      <c r="Z83" s="642" t="s">
        <v>39</v>
      </c>
      <c r="AA83" s="335">
        <f t="shared" si="18"/>
        <v>8</v>
      </c>
      <c r="AB83" s="335">
        <f t="shared" si="19"/>
        <v>0</v>
      </c>
      <c r="AC83" s="393">
        <f t="shared" si="20"/>
        <v>1</v>
      </c>
      <c r="AD83" s="627">
        <f t="shared" si="21"/>
        <v>0</v>
      </c>
      <c r="AE83" s="701" t="str">
        <f>IF(AA83=8,"SI","NO")</f>
        <v>SI</v>
      </c>
      <c r="AF83" s="701"/>
      <c r="AG83" s="267"/>
      <c r="AH83" s="902"/>
      <c r="AI83" s="687"/>
      <c r="AJ83" s="671" t="s">
        <v>3</v>
      </c>
      <c r="AK83" s="689">
        <v>45029</v>
      </c>
      <c r="AL83" s="703"/>
      <c r="AM83" s="647"/>
    </row>
    <row r="84" spans="1:40" ht="36" hidden="1" customHeight="1" x14ac:dyDescent="0.3">
      <c r="B84" s="66" t="s">
        <v>10</v>
      </c>
      <c r="C84" s="330" t="s">
        <v>629</v>
      </c>
      <c r="D84" s="648">
        <v>0.40649999999999997</v>
      </c>
      <c r="E84" s="66" t="s">
        <v>716</v>
      </c>
      <c r="F84" s="633">
        <v>367</v>
      </c>
      <c r="G84" s="633">
        <v>2022</v>
      </c>
      <c r="H84" s="820">
        <v>44735</v>
      </c>
      <c r="I84" s="820">
        <v>44795</v>
      </c>
      <c r="J84" s="466">
        <v>1415771295</v>
      </c>
      <c r="K84" s="242" t="s">
        <v>805</v>
      </c>
      <c r="L84" s="358">
        <v>44973</v>
      </c>
      <c r="M84" s="861">
        <v>7</v>
      </c>
      <c r="N84" s="330">
        <v>12</v>
      </c>
      <c r="O84" s="944">
        <v>141577130</v>
      </c>
      <c r="P84" s="944"/>
      <c r="Q84" s="201" t="s">
        <v>437</v>
      </c>
      <c r="R84" s="201" t="s">
        <v>198</v>
      </c>
      <c r="S84" s="661" t="s">
        <v>39</v>
      </c>
      <c r="T84" s="642" t="s">
        <v>39</v>
      </c>
      <c r="U84" s="642" t="s">
        <v>39</v>
      </c>
      <c r="V84" s="642" t="s">
        <v>39</v>
      </c>
      <c r="W84" s="642" t="s">
        <v>39</v>
      </c>
      <c r="X84" s="661" t="s">
        <v>39</v>
      </c>
      <c r="Y84" s="642" t="s">
        <v>39</v>
      </c>
      <c r="Z84" s="642" t="s">
        <v>39</v>
      </c>
      <c r="AA84" s="335">
        <f t="shared" si="18"/>
        <v>8</v>
      </c>
      <c r="AB84" s="335">
        <f t="shared" si="19"/>
        <v>0</v>
      </c>
      <c r="AC84" s="393">
        <f t="shared" si="20"/>
        <v>1</v>
      </c>
      <c r="AD84" s="393">
        <f t="shared" si="21"/>
        <v>0</v>
      </c>
      <c r="AE84" s="664" t="str">
        <f>IF(AA84=8,"SI","NO")</f>
        <v>SI</v>
      </c>
      <c r="AF84" s="664"/>
      <c r="AG84" s="202"/>
      <c r="AH84" s="770"/>
      <c r="AI84" s="677"/>
      <c r="AJ84" s="358" t="s">
        <v>3</v>
      </c>
      <c r="AK84" s="684">
        <v>45029</v>
      </c>
      <c r="AL84" s="682"/>
      <c r="AM84" s="633"/>
    </row>
    <row r="85" spans="1:40" ht="36" hidden="1" customHeight="1" x14ac:dyDescent="0.3">
      <c r="B85" s="66" t="s">
        <v>10</v>
      </c>
      <c r="C85" s="330" t="s">
        <v>808</v>
      </c>
      <c r="D85" s="648">
        <v>0.3</v>
      </c>
      <c r="E85" s="66" t="s">
        <v>187</v>
      </c>
      <c r="F85" s="633">
        <v>623</v>
      </c>
      <c r="G85" s="633">
        <v>2022</v>
      </c>
      <c r="H85" s="820">
        <v>44942</v>
      </c>
      <c r="I85" s="267">
        <v>45184</v>
      </c>
      <c r="J85" s="670">
        <v>741635393</v>
      </c>
      <c r="K85" s="262" t="s">
        <v>809</v>
      </c>
      <c r="L85" s="671">
        <v>45033</v>
      </c>
      <c r="M85" s="66">
        <v>1</v>
      </c>
      <c r="N85" s="330">
        <v>4</v>
      </c>
      <c r="O85" s="944">
        <v>222409393</v>
      </c>
      <c r="P85" s="944"/>
      <c r="Q85" s="201" t="s">
        <v>642</v>
      </c>
      <c r="R85" s="201" t="s">
        <v>137</v>
      </c>
      <c r="S85" s="661" t="s">
        <v>39</v>
      </c>
      <c r="T85" s="642" t="s">
        <v>39</v>
      </c>
      <c r="U85" s="642" t="s">
        <v>39</v>
      </c>
      <c r="V85" s="642" t="s">
        <v>39</v>
      </c>
      <c r="W85" s="642" t="s">
        <v>39</v>
      </c>
      <c r="X85" s="661" t="s">
        <v>39</v>
      </c>
      <c r="Y85" s="642" t="s">
        <v>39</v>
      </c>
      <c r="Z85" s="642" t="s">
        <v>39</v>
      </c>
      <c r="AA85" s="335">
        <f t="shared" si="18"/>
        <v>8</v>
      </c>
      <c r="AB85" s="335">
        <f t="shared" si="19"/>
        <v>0</v>
      </c>
      <c r="AC85" s="393">
        <f t="shared" si="20"/>
        <v>1</v>
      </c>
      <c r="AD85" s="672">
        <f t="shared" si="21"/>
        <v>0</v>
      </c>
      <c r="AE85" s="394" t="s">
        <v>514</v>
      </c>
      <c r="AF85" s="873"/>
      <c r="AG85" s="778"/>
      <c r="AH85" s="770" t="s">
        <v>810</v>
      </c>
      <c r="AI85" s="677">
        <v>45033</v>
      </c>
      <c r="AJ85" s="358" t="s">
        <v>3</v>
      </c>
      <c r="AK85" s="684">
        <v>45036</v>
      </c>
      <c r="AL85" s="682"/>
      <c r="AM85" s="633"/>
    </row>
    <row r="86" spans="1:40" ht="36" hidden="1" customHeight="1" x14ac:dyDescent="0.3">
      <c r="B86" s="66" t="s">
        <v>10</v>
      </c>
      <c r="C86" s="330" t="s">
        <v>811</v>
      </c>
      <c r="D86" s="648">
        <v>0.2</v>
      </c>
      <c r="E86" s="66" t="s">
        <v>187</v>
      </c>
      <c r="F86" s="574">
        <v>651</v>
      </c>
      <c r="G86" s="574">
        <v>2022</v>
      </c>
      <c r="H86" s="820">
        <v>45290</v>
      </c>
      <c r="I86" s="267">
        <v>45106</v>
      </c>
      <c r="J86" s="466">
        <f>262864000+64875905</f>
        <v>327739905</v>
      </c>
      <c r="K86" s="242" t="s">
        <v>113</v>
      </c>
      <c r="L86" s="358">
        <v>45033</v>
      </c>
      <c r="M86" s="66">
        <v>1</v>
      </c>
      <c r="N86" s="330">
        <v>5</v>
      </c>
      <c r="O86" s="947">
        <v>65547981</v>
      </c>
      <c r="P86" s="947"/>
      <c r="Q86" s="201" t="s">
        <v>743</v>
      </c>
      <c r="R86" s="154" t="s">
        <v>513</v>
      </c>
      <c r="S86" s="661" t="s">
        <v>39</v>
      </c>
      <c r="T86" s="661" t="s">
        <v>39</v>
      </c>
      <c r="U86" s="661" t="s">
        <v>39</v>
      </c>
      <c r="V86" s="661" t="s">
        <v>39</v>
      </c>
      <c r="W86" s="661" t="s">
        <v>39</v>
      </c>
      <c r="X86" s="661" t="s">
        <v>39</v>
      </c>
      <c r="Y86" s="661" t="s">
        <v>39</v>
      </c>
      <c r="Z86" s="748" t="s">
        <v>39</v>
      </c>
      <c r="AA86" s="335">
        <f t="shared" si="18"/>
        <v>8</v>
      </c>
      <c r="AB86" s="335">
        <f t="shared" si="19"/>
        <v>0</v>
      </c>
      <c r="AC86" s="393">
        <f t="shared" si="20"/>
        <v>1</v>
      </c>
      <c r="AD86" s="393">
        <f t="shared" si="21"/>
        <v>0</v>
      </c>
      <c r="AE86" s="701" t="str">
        <f>IF(AA86=8,"SI","NO")</f>
        <v>SI</v>
      </c>
      <c r="AF86" s="701"/>
      <c r="AG86" s="150"/>
      <c r="AH86" s="150"/>
      <c r="AI86" s="642"/>
      <c r="AJ86" s="548" t="s">
        <v>3</v>
      </c>
      <c r="AK86" s="761">
        <v>45034</v>
      </c>
      <c r="AL86" s="150"/>
      <c r="AM86" s="150"/>
    </row>
    <row r="87" spans="1:40" ht="36" hidden="1" customHeight="1" x14ac:dyDescent="0.3">
      <c r="A87" s="150"/>
      <c r="B87" s="574" t="s">
        <v>10</v>
      </c>
      <c r="C87" s="575" t="s">
        <v>812</v>
      </c>
      <c r="D87" s="695">
        <v>0.5</v>
      </c>
      <c r="E87" s="846" t="s">
        <v>187</v>
      </c>
      <c r="F87" s="574">
        <v>661</v>
      </c>
      <c r="G87" s="574">
        <v>2022</v>
      </c>
      <c r="H87" s="267">
        <v>44936</v>
      </c>
      <c r="I87" s="267">
        <v>45008</v>
      </c>
      <c r="J87" s="670">
        <v>29155000</v>
      </c>
      <c r="K87" s="576" t="s">
        <v>76</v>
      </c>
      <c r="L87" s="267">
        <v>45034</v>
      </c>
      <c r="M87" s="574">
        <v>1</v>
      </c>
      <c r="N87" s="575">
        <v>2</v>
      </c>
      <c r="O87" s="948">
        <v>14577500</v>
      </c>
      <c r="P87" s="955"/>
      <c r="Q87" s="201" t="s">
        <v>813</v>
      </c>
      <c r="R87" s="201" t="s">
        <v>814</v>
      </c>
      <c r="S87" s="661" t="s">
        <v>39</v>
      </c>
      <c r="T87" s="642" t="s">
        <v>40</v>
      </c>
      <c r="U87" s="661" t="s">
        <v>39</v>
      </c>
      <c r="V87" s="642" t="s">
        <v>40</v>
      </c>
      <c r="W87" s="661" t="s">
        <v>39</v>
      </c>
      <c r="X87" s="642" t="s">
        <v>40</v>
      </c>
      <c r="Y87" s="661" t="s">
        <v>39</v>
      </c>
      <c r="Z87" s="642" t="s">
        <v>39</v>
      </c>
      <c r="AA87" s="666">
        <f t="shared" si="18"/>
        <v>5</v>
      </c>
      <c r="AB87" s="335">
        <f t="shared" si="19"/>
        <v>3</v>
      </c>
      <c r="AC87" s="393">
        <f t="shared" si="20"/>
        <v>0.625</v>
      </c>
      <c r="AD87" s="393">
        <f t="shared" si="21"/>
        <v>0.375</v>
      </c>
      <c r="AE87" s="394" t="s">
        <v>514</v>
      </c>
      <c r="AF87" s="394"/>
      <c r="AG87" s="202"/>
      <c r="AH87" s="847" t="s">
        <v>815</v>
      </c>
      <c r="AI87" s="645">
        <v>45035</v>
      </c>
      <c r="AJ87" s="358" t="s">
        <v>3</v>
      </c>
      <c r="AK87" s="644">
        <v>45037</v>
      </c>
      <c r="AL87" s="845"/>
      <c r="AM87" s="633"/>
    </row>
    <row r="88" spans="1:40" ht="36" hidden="1" customHeight="1" x14ac:dyDescent="0.3">
      <c r="A88" s="150"/>
      <c r="B88" s="574" t="s">
        <v>10</v>
      </c>
      <c r="C88" s="575" t="s">
        <v>816</v>
      </c>
      <c r="D88" s="695">
        <v>0.1</v>
      </c>
      <c r="E88" s="574" t="s">
        <v>63</v>
      </c>
      <c r="F88" s="574">
        <v>441</v>
      </c>
      <c r="G88" s="574">
        <v>2022</v>
      </c>
      <c r="H88" s="267">
        <v>44810</v>
      </c>
      <c r="I88" s="267">
        <v>44990</v>
      </c>
      <c r="J88" s="670">
        <v>94835600</v>
      </c>
      <c r="K88" s="576" t="s">
        <v>756</v>
      </c>
      <c r="L88" s="267">
        <v>45035</v>
      </c>
      <c r="M88" s="574">
        <v>1</v>
      </c>
      <c r="N88" s="575">
        <v>6</v>
      </c>
      <c r="O88" s="1110">
        <v>9038033</v>
      </c>
      <c r="P88" s="944"/>
      <c r="Q88" s="257" t="s">
        <v>817</v>
      </c>
      <c r="R88" s="201" t="s">
        <v>818</v>
      </c>
      <c r="S88" s="661" t="s">
        <v>39</v>
      </c>
      <c r="T88" s="642" t="s">
        <v>39</v>
      </c>
      <c r="U88" s="642" t="s">
        <v>39</v>
      </c>
      <c r="V88" s="642" t="s">
        <v>39</v>
      </c>
      <c r="W88" s="642" t="s">
        <v>39</v>
      </c>
      <c r="X88" s="642" t="s">
        <v>39</v>
      </c>
      <c r="Y88" s="642" t="s">
        <v>39</v>
      </c>
      <c r="Z88" s="723" t="s">
        <v>39</v>
      </c>
      <c r="AA88" s="666">
        <f t="shared" si="18"/>
        <v>8</v>
      </c>
      <c r="AB88" s="335">
        <f t="shared" si="19"/>
        <v>0</v>
      </c>
      <c r="AC88" s="393">
        <f t="shared" si="20"/>
        <v>1</v>
      </c>
      <c r="AD88" s="393">
        <f t="shared" si="21"/>
        <v>0</v>
      </c>
      <c r="AE88" s="394" t="s">
        <v>514</v>
      </c>
      <c r="AF88" s="394"/>
      <c r="AG88" s="202"/>
      <c r="AH88" s="847" t="s">
        <v>819</v>
      </c>
      <c r="AI88" s="645">
        <v>45035</v>
      </c>
      <c r="AJ88" s="358" t="s">
        <v>3</v>
      </c>
      <c r="AK88" s="644">
        <v>45036</v>
      </c>
      <c r="AL88" s="845"/>
      <c r="AM88" s="633"/>
    </row>
    <row r="89" spans="1:40" ht="36" hidden="1" customHeight="1" x14ac:dyDescent="0.3">
      <c r="A89" s="150"/>
      <c r="B89" s="574" t="s">
        <v>10</v>
      </c>
      <c r="C89" s="575" t="s">
        <v>820</v>
      </c>
      <c r="D89" s="695">
        <v>0.5</v>
      </c>
      <c r="E89" s="846" t="s">
        <v>187</v>
      </c>
      <c r="F89" s="574">
        <v>639</v>
      </c>
      <c r="G89" s="574">
        <v>2022</v>
      </c>
      <c r="H89" s="267">
        <v>44944</v>
      </c>
      <c r="I89" s="267">
        <v>45124</v>
      </c>
      <c r="J89" s="670">
        <v>159952552</v>
      </c>
      <c r="K89" s="576" t="s">
        <v>805</v>
      </c>
      <c r="L89" s="267">
        <v>45035</v>
      </c>
      <c r="M89" s="574">
        <v>2</v>
      </c>
      <c r="N89" s="575">
        <v>6</v>
      </c>
      <c r="O89" s="948">
        <v>47985765</v>
      </c>
      <c r="P89" s="948"/>
      <c r="Q89" s="201" t="s">
        <v>437</v>
      </c>
      <c r="R89" s="201" t="s">
        <v>821</v>
      </c>
      <c r="S89" s="661" t="s">
        <v>39</v>
      </c>
      <c r="T89" s="643" t="s">
        <v>39</v>
      </c>
      <c r="U89" s="642" t="s">
        <v>39</v>
      </c>
      <c r="V89" s="642" t="s">
        <v>39</v>
      </c>
      <c r="W89" s="642" t="s">
        <v>39</v>
      </c>
      <c r="X89" s="642" t="s">
        <v>39</v>
      </c>
      <c r="Y89" s="642" t="s">
        <v>39</v>
      </c>
      <c r="Z89" s="642" t="s">
        <v>39</v>
      </c>
      <c r="AA89" s="666">
        <f t="shared" si="18"/>
        <v>8</v>
      </c>
      <c r="AB89" s="335">
        <f t="shared" si="19"/>
        <v>0</v>
      </c>
      <c r="AC89" s="393">
        <f t="shared" si="20"/>
        <v>1</v>
      </c>
      <c r="AD89" s="393">
        <f t="shared" si="21"/>
        <v>0</v>
      </c>
      <c r="AE89" s="394" t="s">
        <v>514</v>
      </c>
      <c r="AF89" s="394"/>
      <c r="AG89" s="202"/>
      <c r="AH89" s="847" t="s">
        <v>822</v>
      </c>
      <c r="AI89" s="645">
        <v>45035</v>
      </c>
      <c r="AJ89" s="358" t="s">
        <v>4</v>
      </c>
      <c r="AK89" s="644">
        <v>45035</v>
      </c>
      <c r="AL89" s="845"/>
      <c r="AM89" s="633"/>
    </row>
    <row r="90" spans="1:40" s="749" customFormat="1" ht="36" hidden="1" customHeight="1" x14ac:dyDescent="0.3">
      <c r="B90" s="66" t="s">
        <v>10</v>
      </c>
      <c r="C90" s="330" t="s">
        <v>658</v>
      </c>
      <c r="D90" s="648">
        <v>0.98</v>
      </c>
      <c r="E90" s="66" t="s">
        <v>53</v>
      </c>
      <c r="F90" s="633">
        <v>532</v>
      </c>
      <c r="G90" s="633">
        <v>2021</v>
      </c>
      <c r="H90" s="522">
        <v>44781</v>
      </c>
      <c r="I90" s="202">
        <v>44964</v>
      </c>
      <c r="J90" s="466">
        <v>178980500</v>
      </c>
      <c r="K90" s="78" t="s">
        <v>76</v>
      </c>
      <c r="L90" s="358">
        <v>45035</v>
      </c>
      <c r="M90" s="66">
        <v>3</v>
      </c>
      <c r="N90" s="66">
        <v>3</v>
      </c>
      <c r="O90" s="466">
        <v>54230534</v>
      </c>
      <c r="P90" s="466"/>
      <c r="Q90" s="658" t="s">
        <v>719</v>
      </c>
      <c r="R90" s="201" t="s">
        <v>480</v>
      </c>
      <c r="S90" s="661" t="s">
        <v>39</v>
      </c>
      <c r="T90" s="642" t="s">
        <v>40</v>
      </c>
      <c r="U90" s="642" t="s">
        <v>40</v>
      </c>
      <c r="V90" s="642" t="s">
        <v>39</v>
      </c>
      <c r="W90" s="642" t="s">
        <v>40</v>
      </c>
      <c r="X90" s="642" t="s">
        <v>40</v>
      </c>
      <c r="Y90" s="642" t="s">
        <v>40</v>
      </c>
      <c r="Z90" s="642" t="s">
        <v>40</v>
      </c>
      <c r="AA90" s="335">
        <f t="shared" si="18"/>
        <v>2</v>
      </c>
      <c r="AB90" s="335">
        <f t="shared" si="19"/>
        <v>6</v>
      </c>
      <c r="AC90" s="393">
        <f t="shared" si="20"/>
        <v>0.25</v>
      </c>
      <c r="AD90" s="393">
        <f t="shared" si="21"/>
        <v>0.75</v>
      </c>
      <c r="AE90" s="394" t="str">
        <f>IF(AA90=8,"SI","NO")</f>
        <v>NO</v>
      </c>
      <c r="AF90" s="394"/>
      <c r="AG90" s="642"/>
      <c r="AH90" s="751" t="s">
        <v>823</v>
      </c>
      <c r="AI90" s="782">
        <v>45036</v>
      </c>
      <c r="AJ90" s="358" t="s">
        <v>731</v>
      </c>
      <c r="AK90" s="782"/>
      <c r="AL90" s="682"/>
      <c r="AM90" s="633"/>
    </row>
    <row r="91" spans="1:40" ht="36" hidden="1" customHeight="1" x14ac:dyDescent="0.3">
      <c r="A91" s="150"/>
      <c r="B91" s="574" t="s">
        <v>10</v>
      </c>
      <c r="C91" s="575" t="s">
        <v>824</v>
      </c>
      <c r="D91" s="695">
        <f>578279460/1927598200</f>
        <v>0.3</v>
      </c>
      <c r="E91" s="846" t="s">
        <v>187</v>
      </c>
      <c r="F91" s="574">
        <v>621</v>
      </c>
      <c r="G91" s="574">
        <v>2022</v>
      </c>
      <c r="H91" s="267">
        <v>44942</v>
      </c>
      <c r="I91" s="267">
        <v>45092</v>
      </c>
      <c r="J91" s="670">
        <v>1927598200</v>
      </c>
      <c r="K91" s="576" t="s">
        <v>805</v>
      </c>
      <c r="L91" s="267">
        <v>45035</v>
      </c>
      <c r="M91" s="574">
        <v>1</v>
      </c>
      <c r="N91" s="575">
        <v>5</v>
      </c>
      <c r="O91" s="948">
        <v>578279460</v>
      </c>
      <c r="P91" s="948"/>
      <c r="Q91" s="201" t="s">
        <v>825</v>
      </c>
      <c r="R91" s="201" t="s">
        <v>826</v>
      </c>
      <c r="S91" s="661" t="s">
        <v>39</v>
      </c>
      <c r="T91" s="723" t="s">
        <v>39</v>
      </c>
      <c r="U91" s="642" t="s">
        <v>39</v>
      </c>
      <c r="V91" s="642" t="s">
        <v>39</v>
      </c>
      <c r="W91" s="642" t="s">
        <v>39</v>
      </c>
      <c r="X91" s="642" t="s">
        <v>39</v>
      </c>
      <c r="Y91" s="642" t="s">
        <v>39</v>
      </c>
      <c r="Z91" s="642" t="s">
        <v>39</v>
      </c>
      <c r="AA91" s="666">
        <f t="shared" si="18"/>
        <v>8</v>
      </c>
      <c r="AB91" s="335">
        <f t="shared" si="19"/>
        <v>0</v>
      </c>
      <c r="AC91" s="393">
        <f t="shared" si="20"/>
        <v>1</v>
      </c>
      <c r="AD91" s="393">
        <f t="shared" si="21"/>
        <v>0</v>
      </c>
      <c r="AE91" s="394" t="s">
        <v>619</v>
      </c>
      <c r="AF91" s="394"/>
      <c r="AG91" s="202"/>
      <c r="AH91" s="847"/>
      <c r="AI91" s="645"/>
      <c r="AJ91" s="358" t="s">
        <v>3</v>
      </c>
      <c r="AK91" s="644">
        <v>45035</v>
      </c>
      <c r="AL91" s="845"/>
      <c r="AM91" s="633"/>
    </row>
    <row r="92" spans="1:40" ht="36" hidden="1" customHeight="1" x14ac:dyDescent="0.3">
      <c r="A92" s="150"/>
      <c r="B92" s="574" t="s">
        <v>10</v>
      </c>
      <c r="C92" s="575" t="s">
        <v>827</v>
      </c>
      <c r="D92" s="695">
        <v>0.28000000000000003</v>
      </c>
      <c r="E92" s="846" t="s">
        <v>506</v>
      </c>
      <c r="F92" s="574">
        <v>526</v>
      </c>
      <c r="G92" s="574">
        <v>2021</v>
      </c>
      <c r="H92" s="267">
        <v>44298</v>
      </c>
      <c r="I92" s="267">
        <v>45046</v>
      </c>
      <c r="J92" s="670">
        <v>387000000</v>
      </c>
      <c r="K92" s="576" t="s">
        <v>805</v>
      </c>
      <c r="L92" s="267">
        <v>45035</v>
      </c>
      <c r="M92" s="574">
        <v>2</v>
      </c>
      <c r="N92" s="575">
        <v>6</v>
      </c>
      <c r="O92" s="948">
        <v>46822980</v>
      </c>
      <c r="P92" s="948"/>
      <c r="Q92" s="201" t="s">
        <v>828</v>
      </c>
      <c r="R92" s="154" t="s">
        <v>228</v>
      </c>
      <c r="S92" s="661" t="s">
        <v>39</v>
      </c>
      <c r="T92" s="642" t="s">
        <v>39</v>
      </c>
      <c r="U92" s="642" t="s">
        <v>39</v>
      </c>
      <c r="V92" s="642" t="s">
        <v>39</v>
      </c>
      <c r="W92" s="642" t="s">
        <v>39</v>
      </c>
      <c r="X92" s="642" t="s">
        <v>39</v>
      </c>
      <c r="Y92" s="642" t="s">
        <v>39</v>
      </c>
      <c r="Z92" s="642" t="s">
        <v>39</v>
      </c>
      <c r="AA92" s="666">
        <f t="shared" si="18"/>
        <v>8</v>
      </c>
      <c r="AB92" s="335">
        <f t="shared" si="19"/>
        <v>0</v>
      </c>
      <c r="AC92" s="393">
        <f t="shared" si="20"/>
        <v>1</v>
      </c>
      <c r="AD92" s="393">
        <f t="shared" si="21"/>
        <v>0</v>
      </c>
      <c r="AE92" s="394" t="s">
        <v>619</v>
      </c>
      <c r="AF92" s="394"/>
      <c r="AG92" s="202"/>
      <c r="AH92" s="847"/>
      <c r="AI92" s="645"/>
      <c r="AJ92" s="358" t="s">
        <v>3</v>
      </c>
      <c r="AK92" s="644">
        <v>45035</v>
      </c>
      <c r="AL92" s="845"/>
      <c r="AM92" s="633"/>
    </row>
    <row r="93" spans="1:40" ht="36" hidden="1" customHeight="1" x14ac:dyDescent="0.3">
      <c r="A93" s="150"/>
      <c r="B93" s="697" t="s">
        <v>10</v>
      </c>
      <c r="C93" s="720" t="s">
        <v>829</v>
      </c>
      <c r="D93" s="784">
        <v>1</v>
      </c>
      <c r="E93" s="853" t="s">
        <v>506</v>
      </c>
      <c r="F93" s="697">
        <v>663</v>
      </c>
      <c r="G93" s="697">
        <v>2022</v>
      </c>
      <c r="H93" s="316">
        <v>44930</v>
      </c>
      <c r="I93" s="316">
        <v>45046</v>
      </c>
      <c r="J93" s="696">
        <v>9542739</v>
      </c>
      <c r="K93" s="962" t="s">
        <v>805</v>
      </c>
      <c r="L93" s="316">
        <v>45035</v>
      </c>
      <c r="M93" s="697">
        <v>1</v>
      </c>
      <c r="N93" s="720">
        <v>1</v>
      </c>
      <c r="O93" s="955">
        <v>9542739</v>
      </c>
      <c r="P93" s="955">
        <v>0</v>
      </c>
      <c r="Q93" s="201" t="s">
        <v>738</v>
      </c>
      <c r="R93" s="201" t="s">
        <v>830</v>
      </c>
      <c r="S93" s="661" t="s">
        <v>39</v>
      </c>
      <c r="T93" s="642" t="s">
        <v>39</v>
      </c>
      <c r="U93" s="642" t="s">
        <v>39</v>
      </c>
      <c r="V93" s="642" t="s">
        <v>39</v>
      </c>
      <c r="W93" s="642" t="s">
        <v>39</v>
      </c>
      <c r="X93" s="642" t="s">
        <v>39</v>
      </c>
      <c r="Y93" s="642" t="s">
        <v>39</v>
      </c>
      <c r="Z93" s="642" t="s">
        <v>39</v>
      </c>
      <c r="AA93" s="666">
        <f t="shared" si="18"/>
        <v>8</v>
      </c>
      <c r="AB93" s="335">
        <f t="shared" si="19"/>
        <v>0</v>
      </c>
      <c r="AC93" s="393">
        <f t="shared" si="20"/>
        <v>1</v>
      </c>
      <c r="AD93" s="393">
        <f t="shared" si="21"/>
        <v>0</v>
      </c>
      <c r="AE93" s="394" t="s">
        <v>619</v>
      </c>
      <c r="AF93" s="394"/>
      <c r="AG93" s="202"/>
      <c r="AH93" s="847"/>
      <c r="AI93" s="645"/>
      <c r="AJ93" s="548" t="s">
        <v>3</v>
      </c>
      <c r="AK93" s="761">
        <v>45036</v>
      </c>
      <c r="AL93" s="845"/>
      <c r="AM93" s="633"/>
    </row>
    <row r="94" spans="1:40" ht="36" hidden="1" customHeight="1" x14ac:dyDescent="0.3">
      <c r="B94" s="66" t="s">
        <v>10</v>
      </c>
      <c r="C94" s="325" t="s">
        <v>715</v>
      </c>
      <c r="D94" s="648">
        <v>0.66</v>
      </c>
      <c r="E94" s="963" t="s">
        <v>716</v>
      </c>
      <c r="F94" s="66">
        <v>112</v>
      </c>
      <c r="G94" s="66">
        <v>2022</v>
      </c>
      <c r="H94" s="202">
        <v>44746</v>
      </c>
      <c r="I94" s="202" t="s">
        <v>793</v>
      </c>
      <c r="J94" s="466">
        <v>16251192</v>
      </c>
      <c r="K94" s="66" t="s">
        <v>756</v>
      </c>
      <c r="L94" s="202">
        <v>45036</v>
      </c>
      <c r="M94" s="66">
        <v>8</v>
      </c>
      <c r="N94" s="330">
        <v>12</v>
      </c>
      <c r="O94" s="466">
        <v>1354270</v>
      </c>
      <c r="P94" s="1041"/>
      <c r="Q94" s="775" t="s">
        <v>725</v>
      </c>
      <c r="R94" s="652" t="s">
        <v>726</v>
      </c>
      <c r="S94" s="642" t="s">
        <v>39</v>
      </c>
      <c r="T94" s="642" t="s">
        <v>39</v>
      </c>
      <c r="U94" s="642" t="s">
        <v>39</v>
      </c>
      <c r="V94" s="642" t="s">
        <v>39</v>
      </c>
      <c r="W94" s="642" t="s">
        <v>39</v>
      </c>
      <c r="X94" s="642" t="s">
        <v>39</v>
      </c>
      <c r="Y94" s="642" t="s">
        <v>39</v>
      </c>
      <c r="Z94" s="642" t="s">
        <v>39</v>
      </c>
      <c r="AA94" s="759">
        <f t="shared" si="18"/>
        <v>8</v>
      </c>
      <c r="AB94" s="663">
        <f t="shared" si="19"/>
        <v>0</v>
      </c>
      <c r="AC94" s="760">
        <f t="shared" si="20"/>
        <v>1</v>
      </c>
      <c r="AD94" s="624">
        <f t="shared" si="21"/>
        <v>0</v>
      </c>
      <c r="AE94" s="664" t="str">
        <f>IF(AA94=8,"SI","NO")</f>
        <v>SI</v>
      </c>
      <c r="AF94" s="664"/>
      <c r="AG94" s="665"/>
      <c r="AH94" s="731"/>
      <c r="AI94" s="687"/>
      <c r="AJ94" s="358" t="s">
        <v>3</v>
      </c>
      <c r="AK94" s="644">
        <v>45036</v>
      </c>
      <c r="AL94" s="1074" t="s">
        <v>664</v>
      </c>
      <c r="AM94" s="636"/>
    </row>
    <row r="95" spans="1:40" ht="36" hidden="1" customHeight="1" x14ac:dyDescent="0.3">
      <c r="B95" s="66" t="s">
        <v>10</v>
      </c>
      <c r="C95" s="325" t="s">
        <v>715</v>
      </c>
      <c r="D95" s="648">
        <v>0.74</v>
      </c>
      <c r="E95" s="963" t="s">
        <v>716</v>
      </c>
      <c r="F95" s="66">
        <v>112</v>
      </c>
      <c r="G95" s="66">
        <v>2022</v>
      </c>
      <c r="H95" s="202">
        <v>44746</v>
      </c>
      <c r="I95" s="202" t="s">
        <v>793</v>
      </c>
      <c r="J95" s="466">
        <v>16251192</v>
      </c>
      <c r="K95" s="66" t="s">
        <v>756</v>
      </c>
      <c r="L95" s="202">
        <v>45036</v>
      </c>
      <c r="M95" s="66">
        <v>9</v>
      </c>
      <c r="N95" s="330">
        <v>12</v>
      </c>
      <c r="O95" s="466">
        <v>1354270</v>
      </c>
      <c r="P95" s="1041"/>
      <c r="Q95" s="775" t="s">
        <v>725</v>
      </c>
      <c r="R95" s="652" t="s">
        <v>726</v>
      </c>
      <c r="S95" s="642" t="s">
        <v>39</v>
      </c>
      <c r="T95" s="642" t="s">
        <v>39</v>
      </c>
      <c r="U95" s="642" t="s">
        <v>39</v>
      </c>
      <c r="V95" s="642" t="s">
        <v>39</v>
      </c>
      <c r="W95" s="642" t="s">
        <v>39</v>
      </c>
      <c r="X95" s="642" t="s">
        <v>39</v>
      </c>
      <c r="Y95" s="642" t="s">
        <v>39</v>
      </c>
      <c r="Z95" s="642" t="s">
        <v>39</v>
      </c>
      <c r="AA95" s="759">
        <f t="shared" si="18"/>
        <v>8</v>
      </c>
      <c r="AB95" s="663">
        <f t="shared" si="19"/>
        <v>0</v>
      </c>
      <c r="AC95" s="760">
        <f t="shared" si="20"/>
        <v>1</v>
      </c>
      <c r="AD95" s="624">
        <f t="shared" si="21"/>
        <v>0</v>
      </c>
      <c r="AE95" s="664" t="str">
        <f>IF(AA95=8,"SI","NO")</f>
        <v>SI</v>
      </c>
      <c r="AF95" s="664"/>
      <c r="AG95" s="665"/>
      <c r="AH95" s="537"/>
      <c r="AI95" s="733"/>
      <c r="AJ95" s="358" t="s">
        <v>3</v>
      </c>
      <c r="AK95" s="644">
        <v>45036</v>
      </c>
      <c r="AL95" s="1074" t="s">
        <v>664</v>
      </c>
      <c r="AM95" s="636"/>
    </row>
    <row r="96" spans="1:40" ht="36" hidden="1" customHeight="1" x14ac:dyDescent="0.3">
      <c r="A96" s="150"/>
      <c r="B96" s="574" t="s">
        <v>10</v>
      </c>
      <c r="C96" s="575" t="s">
        <v>831</v>
      </c>
      <c r="D96" s="695">
        <v>0.5</v>
      </c>
      <c r="E96" s="846" t="s">
        <v>187</v>
      </c>
      <c r="F96" s="574">
        <v>671</v>
      </c>
      <c r="G96" s="574">
        <v>2022</v>
      </c>
      <c r="H96" s="267">
        <v>44936</v>
      </c>
      <c r="I96" s="267">
        <v>45116</v>
      </c>
      <c r="J96" s="670">
        <v>446866126</v>
      </c>
      <c r="K96" s="1089" t="s">
        <v>805</v>
      </c>
      <c r="L96" s="267">
        <v>45035</v>
      </c>
      <c r="M96" s="574">
        <v>1</v>
      </c>
      <c r="N96" s="575">
        <v>3</v>
      </c>
      <c r="O96" s="948">
        <v>252000113</v>
      </c>
      <c r="P96" s="948"/>
      <c r="Q96" s="201" t="s">
        <v>650</v>
      </c>
      <c r="R96" s="201" t="s">
        <v>460</v>
      </c>
      <c r="S96" s="661" t="s">
        <v>39</v>
      </c>
      <c r="T96" s="642" t="s">
        <v>40</v>
      </c>
      <c r="U96" s="642" t="s">
        <v>39</v>
      </c>
      <c r="V96" s="642" t="s">
        <v>39</v>
      </c>
      <c r="W96" s="642" t="s">
        <v>39</v>
      </c>
      <c r="X96" s="642" t="s">
        <v>40</v>
      </c>
      <c r="Y96" s="642" t="s">
        <v>39</v>
      </c>
      <c r="Z96" s="642" t="s">
        <v>40</v>
      </c>
      <c r="AA96" s="666">
        <f t="shared" si="18"/>
        <v>5</v>
      </c>
      <c r="AB96" s="335">
        <f t="shared" si="19"/>
        <v>3</v>
      </c>
      <c r="AC96" s="393">
        <f t="shared" si="20"/>
        <v>0.625</v>
      </c>
      <c r="AD96" s="393">
        <f t="shared" si="21"/>
        <v>0.375</v>
      </c>
      <c r="AE96" s="394" t="s">
        <v>514</v>
      </c>
      <c r="AF96" s="394"/>
      <c r="AG96" s="202"/>
      <c r="AH96" s="847" t="s">
        <v>832</v>
      </c>
      <c r="AI96" s="645">
        <v>45036</v>
      </c>
      <c r="AJ96" s="671" t="s">
        <v>4</v>
      </c>
      <c r="AK96" s="681"/>
      <c r="AL96" s="845"/>
      <c r="AM96" s="633"/>
    </row>
    <row r="97" spans="1:39" ht="36" hidden="1" customHeight="1" x14ac:dyDescent="0.3">
      <c r="A97" s="150"/>
      <c r="B97" s="697" t="s">
        <v>10</v>
      </c>
      <c r="C97" s="325" t="s">
        <v>715</v>
      </c>
      <c r="D97" s="784">
        <v>0.74</v>
      </c>
      <c r="E97" s="853" t="s">
        <v>716</v>
      </c>
      <c r="F97" s="697">
        <v>369</v>
      </c>
      <c r="G97" s="697">
        <v>2022</v>
      </c>
      <c r="H97" s="316">
        <v>44734</v>
      </c>
      <c r="I97" s="316">
        <v>45098</v>
      </c>
      <c r="J97" s="1043">
        <v>17293080</v>
      </c>
      <c r="K97" s="576" t="s">
        <v>756</v>
      </c>
      <c r="L97" s="1000">
        <v>45036</v>
      </c>
      <c r="M97" s="697">
        <v>9</v>
      </c>
      <c r="N97" s="720">
        <v>12</v>
      </c>
      <c r="O97" s="955">
        <v>1441090</v>
      </c>
      <c r="P97" s="955"/>
      <c r="Q97" s="201" t="s">
        <v>738</v>
      </c>
      <c r="R97" s="201" t="s">
        <v>64</v>
      </c>
      <c r="S97" s="661" t="s">
        <v>39</v>
      </c>
      <c r="T97" s="642" t="s">
        <v>39</v>
      </c>
      <c r="U97" s="642" t="s">
        <v>39</v>
      </c>
      <c r="V97" s="642" t="s">
        <v>39</v>
      </c>
      <c r="W97" s="642" t="s">
        <v>39</v>
      </c>
      <c r="X97" s="642" t="s">
        <v>39</v>
      </c>
      <c r="Y97" s="642" t="s">
        <v>39</v>
      </c>
      <c r="Z97" s="642" t="s">
        <v>39</v>
      </c>
      <c r="AA97" s="666">
        <f t="shared" si="18"/>
        <v>8</v>
      </c>
      <c r="AB97" s="335">
        <f t="shared" si="19"/>
        <v>0</v>
      </c>
      <c r="AC97" s="393">
        <f t="shared" si="20"/>
        <v>1</v>
      </c>
      <c r="AD97" s="393">
        <f t="shared" si="21"/>
        <v>0</v>
      </c>
      <c r="AE97" s="394" t="str">
        <f>IF(AA97=8,"SI","NO")</f>
        <v>SI</v>
      </c>
      <c r="AF97" s="394"/>
      <c r="AG97" s="202"/>
      <c r="AH97" s="847"/>
      <c r="AI97" s="645" t="s">
        <v>664</v>
      </c>
      <c r="AJ97" s="358" t="s">
        <v>3</v>
      </c>
      <c r="AK97" s="644">
        <v>45036</v>
      </c>
      <c r="AL97" s="845" t="s">
        <v>664</v>
      </c>
      <c r="AM97" s="633"/>
    </row>
    <row r="98" spans="1:39" ht="36" hidden="1" customHeight="1" x14ac:dyDescent="0.3">
      <c r="A98" s="764"/>
      <c r="B98" s="66" t="s">
        <v>10</v>
      </c>
      <c r="C98" s="330" t="s">
        <v>833</v>
      </c>
      <c r="D98" s="648">
        <v>1</v>
      </c>
      <c r="E98" s="963" t="s">
        <v>187</v>
      </c>
      <c r="F98" s="66">
        <v>545</v>
      </c>
      <c r="G98" s="861">
        <v>2021</v>
      </c>
      <c r="H98" s="202">
        <v>44620</v>
      </c>
      <c r="I98" s="202">
        <v>44953</v>
      </c>
      <c r="J98" s="466">
        <v>248110854</v>
      </c>
      <c r="K98" s="893" t="s">
        <v>805</v>
      </c>
      <c r="L98" s="202">
        <v>45035</v>
      </c>
      <c r="M98" s="66">
        <v>4</v>
      </c>
      <c r="N98" s="330">
        <v>4</v>
      </c>
      <c r="O98" s="944">
        <v>49622171</v>
      </c>
      <c r="P98" s="1112"/>
      <c r="Q98" s="257" t="s">
        <v>743</v>
      </c>
      <c r="R98" s="201" t="s">
        <v>513</v>
      </c>
      <c r="S98" s="661" t="s">
        <v>39</v>
      </c>
      <c r="T98" s="642" t="s">
        <v>39</v>
      </c>
      <c r="U98" s="642" t="s">
        <v>39</v>
      </c>
      <c r="V98" s="642" t="s">
        <v>39</v>
      </c>
      <c r="W98" s="642" t="s">
        <v>39</v>
      </c>
      <c r="X98" s="642" t="s">
        <v>39</v>
      </c>
      <c r="Y98" s="642" t="s">
        <v>39</v>
      </c>
      <c r="Z98" s="642" t="s">
        <v>40</v>
      </c>
      <c r="AA98" s="666">
        <f t="shared" si="18"/>
        <v>7</v>
      </c>
      <c r="AB98" s="335">
        <f t="shared" si="19"/>
        <v>1</v>
      </c>
      <c r="AC98" s="393">
        <f t="shared" si="20"/>
        <v>0.875</v>
      </c>
      <c r="AD98" s="393">
        <f t="shared" si="21"/>
        <v>0.125</v>
      </c>
      <c r="AE98" s="394" t="s">
        <v>514</v>
      </c>
      <c r="AF98" s="394"/>
      <c r="AG98" s="202"/>
      <c r="AH98" s="847"/>
      <c r="AI98" s="645"/>
      <c r="AJ98" s="358" t="s">
        <v>3</v>
      </c>
      <c r="AK98" s="645">
        <v>45036</v>
      </c>
      <c r="AL98" s="845"/>
      <c r="AM98" s="633"/>
    </row>
    <row r="99" spans="1:39" ht="36" hidden="1" customHeight="1" x14ac:dyDescent="0.3">
      <c r="A99" s="150"/>
      <c r="B99" s="574" t="s">
        <v>10</v>
      </c>
      <c r="C99" s="575" t="s">
        <v>834</v>
      </c>
      <c r="D99" s="695">
        <v>1</v>
      </c>
      <c r="E99" s="846" t="s">
        <v>506</v>
      </c>
      <c r="F99" s="574">
        <v>573</v>
      </c>
      <c r="G99" s="574">
        <v>2022</v>
      </c>
      <c r="H99" s="267">
        <v>44881</v>
      </c>
      <c r="I99" s="267">
        <v>45000</v>
      </c>
      <c r="J99" s="670">
        <v>45181980</v>
      </c>
      <c r="K99" s="893" t="s">
        <v>805</v>
      </c>
      <c r="L99" s="267">
        <v>45035</v>
      </c>
      <c r="M99" s="574">
        <v>1</v>
      </c>
      <c r="N99" s="575">
        <v>1</v>
      </c>
      <c r="O99" s="948">
        <v>45171854</v>
      </c>
      <c r="P99" s="948">
        <v>10126</v>
      </c>
      <c r="Q99" s="201" t="s">
        <v>825</v>
      </c>
      <c r="R99" s="201" t="s">
        <v>581</v>
      </c>
      <c r="S99" s="661" t="s">
        <v>39</v>
      </c>
      <c r="T99" s="642" t="s">
        <v>39</v>
      </c>
      <c r="U99" s="642" t="s">
        <v>39</v>
      </c>
      <c r="V99" s="642" t="s">
        <v>39</v>
      </c>
      <c r="W99" s="642" t="s">
        <v>39</v>
      </c>
      <c r="X99" s="642" t="s">
        <v>39</v>
      </c>
      <c r="Y99" s="642" t="s">
        <v>39</v>
      </c>
      <c r="Z99" s="642" t="s">
        <v>39</v>
      </c>
      <c r="AA99" s="666">
        <f t="shared" si="18"/>
        <v>8</v>
      </c>
      <c r="AB99" s="335">
        <f t="shared" si="19"/>
        <v>0</v>
      </c>
      <c r="AC99" s="393">
        <f t="shared" si="20"/>
        <v>1</v>
      </c>
      <c r="AD99" s="393">
        <f t="shared" si="21"/>
        <v>0</v>
      </c>
      <c r="AE99" s="394" t="s">
        <v>514</v>
      </c>
      <c r="AF99" s="394"/>
      <c r="AG99" s="202" t="s">
        <v>39</v>
      </c>
      <c r="AH99" s="847" t="s">
        <v>835</v>
      </c>
      <c r="AI99" s="645">
        <v>45036</v>
      </c>
      <c r="AJ99" s="358" t="s">
        <v>4</v>
      </c>
      <c r="AK99" s="644">
        <v>45036</v>
      </c>
      <c r="AL99" s="845"/>
      <c r="AM99" s="633"/>
    </row>
    <row r="100" spans="1:39" ht="36" hidden="1" customHeight="1" x14ac:dyDescent="0.3">
      <c r="A100" s="150"/>
      <c r="B100" s="574" t="s">
        <v>10</v>
      </c>
      <c r="C100" s="575" t="s">
        <v>836</v>
      </c>
      <c r="D100" s="695">
        <v>0.2</v>
      </c>
      <c r="E100" s="846" t="s">
        <v>53</v>
      </c>
      <c r="F100" s="574">
        <v>660</v>
      </c>
      <c r="G100" s="574">
        <v>2022</v>
      </c>
      <c r="H100" s="267">
        <v>44967</v>
      </c>
      <c r="I100" s="267">
        <v>45147</v>
      </c>
      <c r="J100" s="670">
        <v>296164577</v>
      </c>
      <c r="K100" s="576" t="s">
        <v>756</v>
      </c>
      <c r="L100" s="267">
        <v>45036</v>
      </c>
      <c r="M100" s="574">
        <v>1</v>
      </c>
      <c r="N100" s="575">
        <v>4</v>
      </c>
      <c r="O100" s="948">
        <v>59232915</v>
      </c>
      <c r="P100" s="948"/>
      <c r="Q100" s="201" t="s">
        <v>743</v>
      </c>
      <c r="R100" s="201" t="s">
        <v>513</v>
      </c>
      <c r="S100" s="661" t="s">
        <v>39</v>
      </c>
      <c r="T100" s="642" t="s">
        <v>40</v>
      </c>
      <c r="U100" s="642" t="s">
        <v>40</v>
      </c>
      <c r="V100" s="642" t="s">
        <v>837</v>
      </c>
      <c r="W100" s="642" t="s">
        <v>39</v>
      </c>
      <c r="X100" s="642" t="s">
        <v>39</v>
      </c>
      <c r="Y100" s="642" t="s">
        <v>39</v>
      </c>
      <c r="Z100" s="642" t="s">
        <v>40</v>
      </c>
      <c r="AA100" s="666">
        <f t="shared" si="18"/>
        <v>4</v>
      </c>
      <c r="AB100" s="335">
        <f t="shared" si="19"/>
        <v>3</v>
      </c>
      <c r="AC100" s="393">
        <f t="shared" si="20"/>
        <v>0.5</v>
      </c>
      <c r="AD100" s="393">
        <f t="shared" si="21"/>
        <v>0.375</v>
      </c>
      <c r="AE100" s="394" t="str">
        <f>IF(AA100=8,"SI","NO")</f>
        <v>NO</v>
      </c>
      <c r="AF100" s="394"/>
      <c r="AG100" s="202"/>
      <c r="AH100" s="847" t="s">
        <v>838</v>
      </c>
      <c r="AI100" s="645">
        <v>45036</v>
      </c>
      <c r="AJ100" s="358" t="s">
        <v>4</v>
      </c>
      <c r="AK100" s="644" t="s">
        <v>664</v>
      </c>
      <c r="AL100" s="845" t="s">
        <v>664</v>
      </c>
      <c r="AM100" s="633"/>
    </row>
    <row r="101" spans="1:39" ht="36" hidden="1" customHeight="1" x14ac:dyDescent="0.3">
      <c r="A101" s="150"/>
      <c r="B101" s="574" t="s">
        <v>10</v>
      </c>
      <c r="C101" s="575" t="s">
        <v>839</v>
      </c>
      <c r="D101" s="695">
        <v>0.2</v>
      </c>
      <c r="E101" s="846" t="s">
        <v>63</v>
      </c>
      <c r="F101" s="574">
        <v>670</v>
      </c>
      <c r="G101" s="574">
        <v>2022</v>
      </c>
      <c r="H101" s="267">
        <v>44949</v>
      </c>
      <c r="I101" s="267">
        <v>45129</v>
      </c>
      <c r="J101" s="670">
        <v>194195000</v>
      </c>
      <c r="K101" s="576" t="s">
        <v>840</v>
      </c>
      <c r="L101" s="267">
        <v>45035</v>
      </c>
      <c r="M101" s="574">
        <v>1</v>
      </c>
      <c r="N101" s="575">
        <v>4</v>
      </c>
      <c r="O101" s="951">
        <v>38839000</v>
      </c>
      <c r="P101" s="951"/>
      <c r="Q101" s="201" t="s">
        <v>825</v>
      </c>
      <c r="R101" s="201" t="s">
        <v>442</v>
      </c>
      <c r="S101" s="642" t="s">
        <v>39</v>
      </c>
      <c r="T101" s="642" t="s">
        <v>39</v>
      </c>
      <c r="U101" s="642" t="s">
        <v>39</v>
      </c>
      <c r="V101" s="642" t="s">
        <v>39</v>
      </c>
      <c r="W101" s="642" t="s">
        <v>39</v>
      </c>
      <c r="X101" s="642" t="s">
        <v>39</v>
      </c>
      <c r="Y101" s="642" t="s">
        <v>39</v>
      </c>
      <c r="Z101" s="642" t="s">
        <v>39</v>
      </c>
      <c r="AA101" s="666">
        <f t="shared" si="18"/>
        <v>8</v>
      </c>
      <c r="AB101" s="335">
        <f t="shared" si="19"/>
        <v>0</v>
      </c>
      <c r="AC101" s="393">
        <f t="shared" si="20"/>
        <v>1</v>
      </c>
      <c r="AD101" s="393">
        <f t="shared" si="21"/>
        <v>0</v>
      </c>
      <c r="AE101" s="394" t="str">
        <f>IF(AA101=8,"SI","NO")</f>
        <v>SI</v>
      </c>
      <c r="AF101" s="394"/>
      <c r="AG101" s="202"/>
      <c r="AH101" s="847"/>
      <c r="AI101" s="729" t="s">
        <v>664</v>
      </c>
      <c r="AJ101" s="548" t="s">
        <v>3</v>
      </c>
      <c r="AK101" s="761">
        <v>45036</v>
      </c>
      <c r="AL101" s="850" t="s">
        <v>664</v>
      </c>
      <c r="AM101" s="633"/>
    </row>
    <row r="102" spans="1:39" ht="36" hidden="1" customHeight="1" x14ac:dyDescent="0.3">
      <c r="A102" s="150"/>
      <c r="B102" s="574" t="s">
        <v>10</v>
      </c>
      <c r="C102" s="575" t="s">
        <v>841</v>
      </c>
      <c r="D102" s="695">
        <v>1</v>
      </c>
      <c r="E102" s="846" t="s">
        <v>273</v>
      </c>
      <c r="F102" s="574">
        <v>572</v>
      </c>
      <c r="G102" s="574">
        <v>2022</v>
      </c>
      <c r="H102" s="267">
        <v>44881</v>
      </c>
      <c r="I102" s="267">
        <v>45000</v>
      </c>
      <c r="J102" s="670">
        <v>124274502</v>
      </c>
      <c r="K102" s="576" t="s">
        <v>113</v>
      </c>
      <c r="L102" s="267">
        <v>45035</v>
      </c>
      <c r="M102" s="574">
        <v>1</v>
      </c>
      <c r="N102" s="575">
        <v>1</v>
      </c>
      <c r="O102" s="951">
        <v>124274502</v>
      </c>
      <c r="P102" s="951"/>
      <c r="Q102" s="201" t="s">
        <v>842</v>
      </c>
      <c r="R102" s="201" t="s">
        <v>307</v>
      </c>
      <c r="S102" s="642" t="s">
        <v>39</v>
      </c>
      <c r="T102" s="642" t="s">
        <v>39</v>
      </c>
      <c r="U102" s="642" t="s">
        <v>39</v>
      </c>
      <c r="V102" s="642" t="s">
        <v>39</v>
      </c>
      <c r="W102" s="642" t="s">
        <v>39</v>
      </c>
      <c r="X102" s="642" t="s">
        <v>39</v>
      </c>
      <c r="Y102" s="642" t="s">
        <v>39</v>
      </c>
      <c r="Z102" s="642" t="s">
        <v>39</v>
      </c>
      <c r="AA102" s="666">
        <f t="shared" si="18"/>
        <v>8</v>
      </c>
      <c r="AB102" s="335">
        <f t="shared" si="19"/>
        <v>0</v>
      </c>
      <c r="AC102" s="393">
        <f t="shared" si="20"/>
        <v>1</v>
      </c>
      <c r="AD102" s="393">
        <f t="shared" si="21"/>
        <v>0</v>
      </c>
      <c r="AE102" s="394" t="str">
        <f>IF(AA102=8,"SI","NO")</f>
        <v>SI</v>
      </c>
      <c r="AF102" s="394"/>
      <c r="AG102" s="202"/>
      <c r="AH102" s="862"/>
      <c r="AI102" s="645" t="s">
        <v>664</v>
      </c>
      <c r="AJ102" s="358" t="s">
        <v>3</v>
      </c>
      <c r="AK102" s="644">
        <v>45036</v>
      </c>
      <c r="AL102" s="845" t="s">
        <v>664</v>
      </c>
      <c r="AM102" s="718"/>
    </row>
    <row r="103" spans="1:39" ht="36" hidden="1" customHeight="1" x14ac:dyDescent="0.3">
      <c r="A103" s="150"/>
      <c r="B103" s="574" t="s">
        <v>10</v>
      </c>
      <c r="C103" s="575" t="s">
        <v>843</v>
      </c>
      <c r="D103" s="695">
        <v>0.43080000000000002</v>
      </c>
      <c r="E103" s="846" t="s">
        <v>314</v>
      </c>
      <c r="F103" s="574">
        <v>655</v>
      </c>
      <c r="G103" s="574">
        <v>2022</v>
      </c>
      <c r="H103" s="267">
        <v>44943</v>
      </c>
      <c r="I103" s="267">
        <v>45185</v>
      </c>
      <c r="J103" s="670">
        <v>150000000</v>
      </c>
      <c r="K103" s="576" t="s">
        <v>805</v>
      </c>
      <c r="L103" s="267">
        <v>45035</v>
      </c>
      <c r="M103" s="574">
        <v>1</v>
      </c>
      <c r="N103" s="575">
        <v>5</v>
      </c>
      <c r="O103" s="948">
        <v>64627484</v>
      </c>
      <c r="P103" s="948"/>
      <c r="Q103" s="201" t="s">
        <v>844</v>
      </c>
      <c r="R103" s="201" t="s">
        <v>785</v>
      </c>
      <c r="S103" s="661" t="s">
        <v>40</v>
      </c>
      <c r="T103" s="642" t="s">
        <v>39</v>
      </c>
      <c r="U103" s="642" t="s">
        <v>39</v>
      </c>
      <c r="V103" s="642" t="s">
        <v>39</v>
      </c>
      <c r="W103" s="642" t="s">
        <v>39</v>
      </c>
      <c r="X103" s="642" t="s">
        <v>40</v>
      </c>
      <c r="Y103" s="642" t="s">
        <v>39</v>
      </c>
      <c r="Z103" s="642" t="s">
        <v>39</v>
      </c>
      <c r="AA103" s="666">
        <f t="shared" si="18"/>
        <v>6</v>
      </c>
      <c r="AB103" s="335">
        <f t="shared" si="19"/>
        <v>2</v>
      </c>
      <c r="AC103" s="393">
        <f t="shared" si="20"/>
        <v>0.75</v>
      </c>
      <c r="AD103" s="393">
        <f t="shared" si="21"/>
        <v>0.25</v>
      </c>
      <c r="AE103" s="394" t="s">
        <v>514</v>
      </c>
      <c r="AF103" s="394"/>
      <c r="AG103" s="202"/>
      <c r="AH103" s="847" t="s">
        <v>845</v>
      </c>
      <c r="AI103" s="863">
        <v>45036</v>
      </c>
      <c r="AJ103" s="671" t="s">
        <v>4</v>
      </c>
      <c r="AK103" s="681"/>
      <c r="AL103" s="864"/>
      <c r="AM103" s="633"/>
    </row>
    <row r="104" spans="1:39" ht="36" hidden="1" customHeight="1" x14ac:dyDescent="0.3">
      <c r="A104" s="150"/>
      <c r="B104" s="697" t="s">
        <v>10</v>
      </c>
      <c r="C104" s="720" t="s">
        <v>846</v>
      </c>
      <c r="D104" s="784">
        <v>1</v>
      </c>
      <c r="E104" s="853" t="s">
        <v>130</v>
      </c>
      <c r="F104" s="697">
        <v>596</v>
      </c>
      <c r="G104" s="697">
        <v>2020</v>
      </c>
      <c r="H104" s="316">
        <v>44270</v>
      </c>
      <c r="I104" s="267">
        <v>44726</v>
      </c>
      <c r="J104" s="670">
        <v>15046016543</v>
      </c>
      <c r="K104" s="576" t="s">
        <v>805</v>
      </c>
      <c r="L104" s="316">
        <v>45035</v>
      </c>
      <c r="M104" s="697">
        <v>16</v>
      </c>
      <c r="N104" s="720">
        <v>16</v>
      </c>
      <c r="O104" s="955">
        <v>1513414644</v>
      </c>
      <c r="P104" s="955">
        <v>0</v>
      </c>
      <c r="Q104" s="738" t="s">
        <v>437</v>
      </c>
      <c r="R104" s="738" t="s">
        <v>847</v>
      </c>
      <c r="S104" s="748" t="s">
        <v>40</v>
      </c>
      <c r="T104" s="643" t="s">
        <v>40</v>
      </c>
      <c r="U104" s="643" t="s">
        <v>40</v>
      </c>
      <c r="V104" s="643" t="s">
        <v>39</v>
      </c>
      <c r="W104" s="643" t="s">
        <v>39</v>
      </c>
      <c r="X104" s="643" t="s">
        <v>39</v>
      </c>
      <c r="Y104" s="643" t="s">
        <v>39</v>
      </c>
      <c r="Z104" s="643" t="s">
        <v>39</v>
      </c>
      <c r="AA104" s="666">
        <f t="shared" si="18"/>
        <v>5</v>
      </c>
      <c r="AB104" s="663">
        <f t="shared" si="19"/>
        <v>3</v>
      </c>
      <c r="AC104" s="393">
        <f t="shared" si="20"/>
        <v>0.625</v>
      </c>
      <c r="AD104" s="393">
        <f t="shared" si="21"/>
        <v>0.375</v>
      </c>
      <c r="AE104" s="394" t="s">
        <v>514</v>
      </c>
      <c r="AF104" s="664"/>
      <c r="AG104" s="202"/>
      <c r="AH104" s="777" t="s">
        <v>848</v>
      </c>
      <c r="AI104" s="645">
        <v>45036</v>
      </c>
      <c r="AJ104" s="358" t="s">
        <v>3</v>
      </c>
      <c r="AK104" s="644"/>
      <c r="AL104" s="845"/>
      <c r="AM104" s="633"/>
    </row>
    <row r="105" spans="1:39" ht="82.8" hidden="1" x14ac:dyDescent="0.3">
      <c r="B105" s="383" t="s">
        <v>849</v>
      </c>
      <c r="C105" s="96" t="s">
        <v>706</v>
      </c>
      <c r="D105" s="66"/>
      <c r="E105" s="633" t="s">
        <v>314</v>
      </c>
      <c r="F105" s="718">
        <v>371</v>
      </c>
      <c r="G105" s="633">
        <v>2022</v>
      </c>
      <c r="H105" s="202">
        <v>44743</v>
      </c>
      <c r="I105" s="778">
        <v>45016</v>
      </c>
      <c r="J105" s="466" t="s">
        <v>707</v>
      </c>
      <c r="K105" s="755" t="s">
        <v>492</v>
      </c>
      <c r="L105" s="76">
        <v>45036</v>
      </c>
      <c r="M105" s="633">
        <v>7</v>
      </c>
      <c r="N105" s="633">
        <v>9</v>
      </c>
      <c r="O105" s="152">
        <v>15086851</v>
      </c>
      <c r="P105" s="152"/>
      <c r="Q105" s="705" t="s">
        <v>437</v>
      </c>
      <c r="R105" s="705" t="s">
        <v>708</v>
      </c>
      <c r="S105" s="643" t="s">
        <v>39</v>
      </c>
      <c r="T105" s="643" t="s">
        <v>39</v>
      </c>
      <c r="U105" s="643" t="s">
        <v>39</v>
      </c>
      <c r="V105" s="643" t="s">
        <v>40</v>
      </c>
      <c r="W105" s="643" t="s">
        <v>39</v>
      </c>
      <c r="X105" s="643" t="s">
        <v>39</v>
      </c>
      <c r="Y105" s="643" t="s">
        <v>39</v>
      </c>
      <c r="Z105" s="643" t="s">
        <v>39</v>
      </c>
      <c r="AA105" s="172">
        <f t="shared" si="18"/>
        <v>7</v>
      </c>
      <c r="AB105" s="172">
        <f t="shared" si="19"/>
        <v>1</v>
      </c>
      <c r="AC105" s="299">
        <f t="shared" si="20"/>
        <v>0.875</v>
      </c>
      <c r="AD105" s="163">
        <f t="shared" si="21"/>
        <v>0.125</v>
      </c>
      <c r="AE105" s="291" t="str">
        <f>IF(AA105=8,"SI","NO")</f>
        <v>NO</v>
      </c>
      <c r="AF105" s="173"/>
      <c r="AG105" s="763"/>
      <c r="AH105" s="282" t="s">
        <v>850</v>
      </c>
      <c r="AI105" s="857">
        <v>45036</v>
      </c>
      <c r="AJ105" s="548" t="s">
        <v>731</v>
      </c>
      <c r="AK105" s="686"/>
      <c r="AL105" s="682"/>
      <c r="AM105" s="633"/>
    </row>
    <row r="106" spans="1:39" ht="130.5" hidden="1" customHeight="1" x14ac:dyDescent="0.3">
      <c r="B106" s="697" t="s">
        <v>10</v>
      </c>
      <c r="C106" s="720" t="s">
        <v>790</v>
      </c>
      <c r="D106" s="784">
        <v>0.42830000000000001</v>
      </c>
      <c r="E106" s="697" t="s">
        <v>314</v>
      </c>
      <c r="F106" s="697">
        <v>657</v>
      </c>
      <c r="G106" s="697">
        <v>2022</v>
      </c>
      <c r="H106" s="316">
        <v>44943</v>
      </c>
      <c r="I106" s="316">
        <v>45185</v>
      </c>
      <c r="J106" s="696">
        <v>100000000</v>
      </c>
      <c r="K106" s="720" t="s">
        <v>76</v>
      </c>
      <c r="L106" s="698">
        <v>45036</v>
      </c>
      <c r="M106" s="697">
        <v>1</v>
      </c>
      <c r="N106" s="697">
        <v>9</v>
      </c>
      <c r="O106" s="955">
        <v>42836110</v>
      </c>
      <c r="P106" s="955"/>
      <c r="Q106" s="737" t="s">
        <v>791</v>
      </c>
      <c r="R106" s="858" t="s">
        <v>785</v>
      </c>
      <c r="S106" s="643" t="s">
        <v>39</v>
      </c>
      <c r="T106" s="643" t="s">
        <v>39</v>
      </c>
      <c r="U106" s="643" t="s">
        <v>39</v>
      </c>
      <c r="V106" s="758" t="s">
        <v>40</v>
      </c>
      <c r="W106" s="643" t="s">
        <v>40</v>
      </c>
      <c r="X106" s="643" t="s">
        <v>40</v>
      </c>
      <c r="Y106" s="643" t="s">
        <v>39</v>
      </c>
      <c r="Z106" s="643" t="s">
        <v>40</v>
      </c>
      <c r="AA106" s="859">
        <f t="shared" si="18"/>
        <v>4</v>
      </c>
      <c r="AB106" s="771">
        <f t="shared" si="19"/>
        <v>4</v>
      </c>
      <c r="AC106" s="346">
        <f t="shared" si="20"/>
        <v>0.5</v>
      </c>
      <c r="AD106" s="346">
        <f t="shared" si="21"/>
        <v>0.5</v>
      </c>
      <c r="AE106" s="347" t="str">
        <f>IF(AA106=8,"SI","NO")</f>
        <v>NO</v>
      </c>
      <c r="AF106" s="594"/>
      <c r="AG106" s="836"/>
      <c r="AH106" s="855" t="s">
        <v>851</v>
      </c>
      <c r="AI106" s="645" t="s">
        <v>788</v>
      </c>
      <c r="AJ106" s="633" t="s">
        <v>4</v>
      </c>
      <c r="AK106" s="645"/>
      <c r="AL106" s="856"/>
      <c r="AM106" s="633"/>
    </row>
    <row r="107" spans="1:39" ht="80.25" hidden="1" customHeight="1" x14ac:dyDescent="0.3">
      <c r="B107" s="383" t="s">
        <v>10</v>
      </c>
      <c r="C107" s="325" t="s">
        <v>550</v>
      </c>
      <c r="D107" s="1062">
        <v>0.67</v>
      </c>
      <c r="E107" s="323" t="s">
        <v>53</v>
      </c>
      <c r="F107" s="636">
        <v>373</v>
      </c>
      <c r="G107" s="636">
        <v>2022</v>
      </c>
      <c r="H107" s="269">
        <v>44750</v>
      </c>
      <c r="I107" s="269">
        <v>45053</v>
      </c>
      <c r="J107" s="326">
        <v>1643737651</v>
      </c>
      <c r="K107" s="325" t="s">
        <v>756</v>
      </c>
      <c r="L107" s="560">
        <v>45036</v>
      </c>
      <c r="M107" s="718">
        <v>8</v>
      </c>
      <c r="N107" s="633">
        <v>10</v>
      </c>
      <c r="O107" s="704">
        <v>20593130</v>
      </c>
      <c r="P107" s="704"/>
      <c r="Q107" s="705" t="s">
        <v>437</v>
      </c>
      <c r="R107" s="201" t="s">
        <v>589</v>
      </c>
      <c r="S107" s="633" t="s">
        <v>40</v>
      </c>
      <c r="T107" s="633" t="s">
        <v>39</v>
      </c>
      <c r="U107" s="633" t="s">
        <v>39</v>
      </c>
      <c r="V107" s="633" t="s">
        <v>39</v>
      </c>
      <c r="W107" s="633" t="s">
        <v>39</v>
      </c>
      <c r="X107" s="633" t="s">
        <v>39</v>
      </c>
      <c r="Y107" s="633" t="s">
        <v>39</v>
      </c>
      <c r="Z107" s="633" t="s">
        <v>39</v>
      </c>
      <c r="AA107" s="172">
        <f t="shared" si="18"/>
        <v>7</v>
      </c>
      <c r="AB107" s="172">
        <f t="shared" si="19"/>
        <v>1</v>
      </c>
      <c r="AC107" s="299">
        <f t="shared" si="20"/>
        <v>0.875</v>
      </c>
      <c r="AD107" s="835">
        <f t="shared" si="21"/>
        <v>0.125</v>
      </c>
      <c r="AE107" s="312" t="str">
        <f>IF(AA107=8,"SI","NO")</f>
        <v>NO</v>
      </c>
      <c r="AF107" s="866"/>
      <c r="AG107" s="655"/>
      <c r="AH107" s="282" t="s">
        <v>852</v>
      </c>
      <c r="AI107" s="732">
        <v>45037</v>
      </c>
      <c r="AJ107" s="698" t="s">
        <v>4</v>
      </c>
      <c r="AK107" s="733" t="s">
        <v>664</v>
      </c>
      <c r="AL107" s="694" t="s">
        <v>664</v>
      </c>
      <c r="AM107" s="636" t="s">
        <v>664</v>
      </c>
    </row>
    <row r="108" spans="1:39" ht="54.75" hidden="1" customHeight="1" x14ac:dyDescent="0.3">
      <c r="B108" s="256" t="s">
        <v>849</v>
      </c>
      <c r="C108" s="330" t="s">
        <v>783</v>
      </c>
      <c r="D108" s="415" t="s">
        <v>664</v>
      </c>
      <c r="E108" s="66" t="s">
        <v>314</v>
      </c>
      <c r="F108" s="633">
        <v>656</v>
      </c>
      <c r="G108" s="633">
        <v>2022</v>
      </c>
      <c r="H108" s="202">
        <v>44943</v>
      </c>
      <c r="I108" s="202">
        <v>45185</v>
      </c>
      <c r="J108" s="466">
        <v>150000000</v>
      </c>
      <c r="K108" s="330" t="s">
        <v>507</v>
      </c>
      <c r="L108" s="76">
        <v>45006</v>
      </c>
      <c r="M108" s="814"/>
      <c r="N108" s="636"/>
      <c r="O108" s="915">
        <v>21925600</v>
      </c>
      <c r="P108" s="915"/>
      <c r="Q108" s="753" t="s">
        <v>784</v>
      </c>
      <c r="R108" s="738" t="s">
        <v>785</v>
      </c>
      <c r="S108" s="633" t="s">
        <v>39</v>
      </c>
      <c r="T108" s="633" t="s">
        <v>39</v>
      </c>
      <c r="U108" s="633" t="s">
        <v>39</v>
      </c>
      <c r="V108" s="633" t="s">
        <v>39</v>
      </c>
      <c r="W108" s="633" t="s">
        <v>39</v>
      </c>
      <c r="X108" s="633" t="s">
        <v>39</v>
      </c>
      <c r="Y108" s="633" t="s">
        <v>39</v>
      </c>
      <c r="Z108" s="633" t="s">
        <v>40</v>
      </c>
      <c r="AA108" s="172">
        <v>4</v>
      </c>
      <c r="AB108" s="172">
        <v>2</v>
      </c>
      <c r="AC108" s="299">
        <v>0.5</v>
      </c>
      <c r="AD108" s="835">
        <v>0.25</v>
      </c>
      <c r="AE108" s="312" t="s">
        <v>514</v>
      </c>
      <c r="AF108" s="866"/>
      <c r="AG108" s="655"/>
      <c r="AH108" s="282" t="s">
        <v>853</v>
      </c>
      <c r="AI108" s="732">
        <v>45037</v>
      </c>
      <c r="AJ108" s="698" t="s">
        <v>4</v>
      </c>
      <c r="AK108" s="733"/>
      <c r="AL108" s="694"/>
      <c r="AM108" s="636"/>
    </row>
    <row r="109" spans="1:39" s="749" customFormat="1" ht="154.5" hidden="1" customHeight="1" x14ac:dyDescent="0.3">
      <c r="B109" s="66" t="s">
        <v>11</v>
      </c>
      <c r="C109" s="720" t="s">
        <v>658</v>
      </c>
      <c r="D109" s="784">
        <v>0.98</v>
      </c>
      <c r="E109" s="697" t="s">
        <v>53</v>
      </c>
      <c r="F109" s="678">
        <v>532</v>
      </c>
      <c r="G109" s="678">
        <v>2021</v>
      </c>
      <c r="H109" s="788">
        <v>44781</v>
      </c>
      <c r="I109" s="316">
        <v>44964</v>
      </c>
      <c r="J109" s="696">
        <v>178980500</v>
      </c>
      <c r="K109" s="1056" t="s">
        <v>76</v>
      </c>
      <c r="L109" s="698">
        <v>45050</v>
      </c>
      <c r="M109" s="66">
        <v>3</v>
      </c>
      <c r="N109" s="66">
        <v>3</v>
      </c>
      <c r="O109" s="670">
        <v>59030530</v>
      </c>
      <c r="P109" s="670"/>
      <c r="Q109" s="658" t="s">
        <v>719</v>
      </c>
      <c r="R109" s="201" t="s">
        <v>480</v>
      </c>
      <c r="S109" s="914" t="s">
        <v>39</v>
      </c>
      <c r="T109" s="661" t="s">
        <v>39</v>
      </c>
      <c r="U109" s="661" t="s">
        <v>39</v>
      </c>
      <c r="V109" s="661" t="s">
        <v>40</v>
      </c>
      <c r="W109" s="661" t="s">
        <v>39</v>
      </c>
      <c r="X109" s="661" t="s">
        <v>39</v>
      </c>
      <c r="Y109" s="661" t="s">
        <v>39</v>
      </c>
      <c r="Z109" s="661" t="s">
        <v>40</v>
      </c>
      <c r="AA109" s="335">
        <f t="shared" ref="AA109:AA140" si="22">COUNTIF(S109:Z109,"CUMPLE")</f>
        <v>6</v>
      </c>
      <c r="AB109" s="335">
        <f t="shared" ref="AB109:AB140" si="23">COUNTIF(S109:Z109,"NO CUMPLE")</f>
        <v>2</v>
      </c>
      <c r="AC109" s="393">
        <f t="shared" ref="AC109:AC119" si="24">+AA109/8</f>
        <v>0.75</v>
      </c>
      <c r="AD109" s="624">
        <f t="shared" ref="AD109:AD119" si="25">+AB109/8</f>
        <v>0.25</v>
      </c>
      <c r="AE109" s="394" t="str">
        <f>IF(AA109=8,"SI","NO")</f>
        <v>NO</v>
      </c>
      <c r="AF109" s="394"/>
      <c r="AG109" s="642" t="s">
        <v>40</v>
      </c>
      <c r="AH109" s="891" t="s">
        <v>854</v>
      </c>
      <c r="AI109" s="892" t="s">
        <v>855</v>
      </c>
      <c r="AJ109" s="358" t="s">
        <v>3</v>
      </c>
      <c r="AK109" s="645">
        <v>45057</v>
      </c>
      <c r="AL109" s="694"/>
      <c r="AM109" s="633"/>
    </row>
    <row r="110" spans="1:39" ht="80.25" hidden="1" customHeight="1" x14ac:dyDescent="0.3">
      <c r="A110" s="150"/>
      <c r="B110" s="368" t="s">
        <v>11</v>
      </c>
      <c r="C110" s="330" t="s">
        <v>550</v>
      </c>
      <c r="D110" s="1021">
        <v>0.67</v>
      </c>
      <c r="E110" s="66" t="s">
        <v>53</v>
      </c>
      <c r="F110" s="66">
        <v>373</v>
      </c>
      <c r="G110" s="633">
        <v>2022</v>
      </c>
      <c r="H110" s="202">
        <v>44750</v>
      </c>
      <c r="I110" s="202">
        <v>45053</v>
      </c>
      <c r="J110" s="466">
        <v>1643737651</v>
      </c>
      <c r="K110" s="330" t="s">
        <v>756</v>
      </c>
      <c r="L110" s="76">
        <v>45051</v>
      </c>
      <c r="M110" s="813">
        <v>8</v>
      </c>
      <c r="N110" s="647">
        <v>10</v>
      </c>
      <c r="O110" s="670">
        <v>20593130</v>
      </c>
      <c r="P110" s="670"/>
      <c r="Q110" s="768" t="s">
        <v>437</v>
      </c>
      <c r="R110" s="736" t="s">
        <v>589</v>
      </c>
      <c r="S110" s="718" t="s">
        <v>39</v>
      </c>
      <c r="T110" s="633" t="s">
        <v>39</v>
      </c>
      <c r="U110" s="633" t="s">
        <v>39</v>
      </c>
      <c r="V110" s="633" t="s">
        <v>39</v>
      </c>
      <c r="W110" s="633" t="s">
        <v>39</v>
      </c>
      <c r="X110" s="633" t="s">
        <v>39</v>
      </c>
      <c r="Y110" s="633" t="s">
        <v>39</v>
      </c>
      <c r="Z110" s="633" t="s">
        <v>39</v>
      </c>
      <c r="AA110" s="172">
        <f t="shared" si="22"/>
        <v>8</v>
      </c>
      <c r="AB110" s="172">
        <f t="shared" si="23"/>
        <v>0</v>
      </c>
      <c r="AC110" s="835">
        <f t="shared" si="24"/>
        <v>1</v>
      </c>
      <c r="AD110" s="299">
        <f t="shared" si="25"/>
        <v>0</v>
      </c>
      <c r="AE110" s="814" t="str">
        <f>IF(AA110=8,"SI","NO")</f>
        <v>SI</v>
      </c>
      <c r="AF110" s="814"/>
      <c r="AG110" s="890"/>
      <c r="AH110" s="272"/>
      <c r="AI110" s="644" t="s">
        <v>664</v>
      </c>
      <c r="AJ110" s="358" t="s">
        <v>3</v>
      </c>
      <c r="AK110" s="645">
        <v>45051</v>
      </c>
      <c r="AL110" s="682" t="s">
        <v>664</v>
      </c>
      <c r="AM110" s="814" t="s">
        <v>664</v>
      </c>
    </row>
    <row r="111" spans="1:39" ht="124.2" x14ac:dyDescent="0.3">
      <c r="A111" s="150"/>
      <c r="B111" s="62" t="s">
        <v>11</v>
      </c>
      <c r="C111" s="575" t="s">
        <v>856</v>
      </c>
      <c r="D111" s="973">
        <v>1</v>
      </c>
      <c r="E111" s="678" t="s">
        <v>187</v>
      </c>
      <c r="F111" s="678">
        <v>394</v>
      </c>
      <c r="G111" s="974">
        <v>2021</v>
      </c>
      <c r="H111" s="316">
        <v>44474</v>
      </c>
      <c r="I111" s="316">
        <v>45173</v>
      </c>
      <c r="J111" s="696" t="s">
        <v>857</v>
      </c>
      <c r="K111" s="678" t="s">
        <v>858</v>
      </c>
      <c r="L111" s="781">
        <v>45051</v>
      </c>
      <c r="M111" s="636">
        <v>5</v>
      </c>
      <c r="N111" s="636">
        <v>5</v>
      </c>
      <c r="O111" s="915" t="s">
        <v>859</v>
      </c>
      <c r="P111" s="915">
        <v>0</v>
      </c>
      <c r="Q111" s="636" t="s">
        <v>640</v>
      </c>
      <c r="R111" s="909" t="s">
        <v>860</v>
      </c>
      <c r="S111" s="643" t="s">
        <v>39</v>
      </c>
      <c r="T111" s="643" t="s">
        <v>39</v>
      </c>
      <c r="U111" s="643" t="s">
        <v>39</v>
      </c>
      <c r="V111" s="643" t="s">
        <v>39</v>
      </c>
      <c r="W111" s="643" t="s">
        <v>39</v>
      </c>
      <c r="X111" s="643" t="s">
        <v>39</v>
      </c>
      <c r="Y111" s="643" t="s">
        <v>39</v>
      </c>
      <c r="Z111" s="748" t="s">
        <v>40</v>
      </c>
      <c r="AA111" s="310">
        <f t="shared" si="22"/>
        <v>7</v>
      </c>
      <c r="AB111" s="310">
        <f t="shared" si="23"/>
        <v>1</v>
      </c>
      <c r="AC111" s="904">
        <f t="shared" si="24"/>
        <v>0.875</v>
      </c>
      <c r="AD111" s="311">
        <f t="shared" si="25"/>
        <v>0.125</v>
      </c>
      <c r="AE111" s="312" t="s">
        <v>514</v>
      </c>
      <c r="AF111" s="665" t="s">
        <v>40</v>
      </c>
      <c r="AG111" s="665" t="s">
        <v>39</v>
      </c>
      <c r="AH111" s="905" t="s">
        <v>861</v>
      </c>
      <c r="AI111" s="729" t="s">
        <v>862</v>
      </c>
      <c r="AJ111" s="358" t="s">
        <v>3</v>
      </c>
      <c r="AK111" s="729">
        <v>45062</v>
      </c>
      <c r="AL111" s="665"/>
      <c r="AM111" s="665"/>
    </row>
    <row r="112" spans="1:39" ht="65.25" hidden="1" customHeight="1" x14ac:dyDescent="0.3">
      <c r="A112" s="913"/>
      <c r="B112" s="66" t="s">
        <v>11</v>
      </c>
      <c r="C112" s="330" t="s">
        <v>790</v>
      </c>
      <c r="D112" s="648">
        <v>0.42830000000000001</v>
      </c>
      <c r="E112" s="66" t="s">
        <v>314</v>
      </c>
      <c r="F112" s="66">
        <v>657</v>
      </c>
      <c r="G112" s="66">
        <v>2022</v>
      </c>
      <c r="H112" s="202">
        <v>44943</v>
      </c>
      <c r="I112" s="202">
        <v>45185</v>
      </c>
      <c r="J112" s="466">
        <v>100000000</v>
      </c>
      <c r="K112" s="330" t="s">
        <v>76</v>
      </c>
      <c r="L112" s="358">
        <v>45054</v>
      </c>
      <c r="M112" s="66">
        <v>1</v>
      </c>
      <c r="N112" s="66">
        <v>9</v>
      </c>
      <c r="O112" s="924">
        <v>42836110</v>
      </c>
      <c r="P112" s="924"/>
      <c r="Q112" s="201" t="s">
        <v>791</v>
      </c>
      <c r="R112" s="201" t="s">
        <v>785</v>
      </c>
      <c r="S112" s="914" t="s">
        <v>39</v>
      </c>
      <c r="T112" s="642" t="s">
        <v>39</v>
      </c>
      <c r="U112" s="642" t="s">
        <v>39</v>
      </c>
      <c r="V112" s="642" t="s">
        <v>39</v>
      </c>
      <c r="W112" s="642" t="s">
        <v>39</v>
      </c>
      <c r="X112" s="642" t="s">
        <v>40</v>
      </c>
      <c r="Y112" s="642" t="s">
        <v>39</v>
      </c>
      <c r="Z112" s="642" t="s">
        <v>40</v>
      </c>
      <c r="AA112" s="172">
        <f t="shared" si="22"/>
        <v>6</v>
      </c>
      <c r="AB112" s="172">
        <f t="shared" si="23"/>
        <v>2</v>
      </c>
      <c r="AC112" s="299">
        <f t="shared" si="24"/>
        <v>0.75</v>
      </c>
      <c r="AD112" s="299">
        <f t="shared" si="25"/>
        <v>0.25</v>
      </c>
      <c r="AE112" s="173" t="str">
        <f>IF(AA112=8,"SI","NO")</f>
        <v>NO</v>
      </c>
      <c r="AF112" s="173"/>
      <c r="AG112" s="202"/>
      <c r="AH112" s="855" t="s">
        <v>863</v>
      </c>
      <c r="AI112" s="645">
        <v>45054</v>
      </c>
      <c r="AJ112" s="202" t="s">
        <v>3</v>
      </c>
      <c r="AK112" s="645">
        <v>45057</v>
      </c>
      <c r="AL112" s="682"/>
      <c r="AM112" s="633"/>
    </row>
    <row r="113" spans="1:40" ht="36" hidden="1" customHeight="1" x14ac:dyDescent="0.3">
      <c r="A113" s="150"/>
      <c r="B113" s="574" t="s">
        <v>11</v>
      </c>
      <c r="C113" s="330" t="s">
        <v>864</v>
      </c>
      <c r="D113" s="695">
        <v>0.5</v>
      </c>
      <c r="E113" s="846" t="s">
        <v>53</v>
      </c>
      <c r="F113" s="574">
        <v>652</v>
      </c>
      <c r="G113" s="717">
        <v>2022</v>
      </c>
      <c r="H113" s="267">
        <v>44932</v>
      </c>
      <c r="I113" s="267">
        <v>44962</v>
      </c>
      <c r="J113" s="670">
        <v>3570000</v>
      </c>
      <c r="K113" s="893" t="s">
        <v>805</v>
      </c>
      <c r="L113" s="267">
        <v>45055</v>
      </c>
      <c r="M113" s="574">
        <v>1</v>
      </c>
      <c r="N113" s="575">
        <v>2</v>
      </c>
      <c r="O113" s="924">
        <v>1785000</v>
      </c>
      <c r="P113" s="924"/>
      <c r="Q113" s="201" t="s">
        <v>813</v>
      </c>
      <c r="R113" s="776" t="s">
        <v>814</v>
      </c>
      <c r="S113" s="661" t="s">
        <v>39</v>
      </c>
      <c r="T113" s="642" t="s">
        <v>40</v>
      </c>
      <c r="U113" s="642" t="s">
        <v>40</v>
      </c>
      <c r="V113" s="642" t="s">
        <v>837</v>
      </c>
      <c r="W113" s="642" t="s">
        <v>39</v>
      </c>
      <c r="X113" s="642" t="s">
        <v>39</v>
      </c>
      <c r="Y113" s="642" t="s">
        <v>39</v>
      </c>
      <c r="Z113" s="642" t="s">
        <v>40</v>
      </c>
      <c r="AA113" s="666">
        <f t="shared" si="22"/>
        <v>4</v>
      </c>
      <c r="AB113" s="335">
        <f t="shared" si="23"/>
        <v>3</v>
      </c>
      <c r="AC113" s="393">
        <f t="shared" si="24"/>
        <v>0.5</v>
      </c>
      <c r="AD113" s="393">
        <f t="shared" si="25"/>
        <v>0.375</v>
      </c>
      <c r="AE113" s="394" t="str">
        <f>IF(AA113=8,"SI","NO")</f>
        <v>NO</v>
      </c>
      <c r="AF113" s="394"/>
      <c r="AG113" s="202"/>
      <c r="AH113" s="847" t="s">
        <v>865</v>
      </c>
      <c r="AI113" s="645">
        <v>45055</v>
      </c>
      <c r="AJ113" s="358" t="s">
        <v>3</v>
      </c>
      <c r="AK113" s="644">
        <v>45065</v>
      </c>
      <c r="AL113" s="845" t="s">
        <v>664</v>
      </c>
      <c r="AM113" s="633"/>
    </row>
    <row r="114" spans="1:40" ht="36" hidden="1" customHeight="1" x14ac:dyDescent="0.3">
      <c r="A114" s="734"/>
      <c r="B114" s="574" t="s">
        <v>11</v>
      </c>
      <c r="C114" s="330" t="s">
        <v>866</v>
      </c>
      <c r="D114" s="695">
        <v>1</v>
      </c>
      <c r="E114" s="846" t="s">
        <v>506</v>
      </c>
      <c r="F114" s="574">
        <v>568</v>
      </c>
      <c r="G114" s="574">
        <v>2022</v>
      </c>
      <c r="H114" s="267">
        <v>44881</v>
      </c>
      <c r="I114" s="267">
        <v>45020</v>
      </c>
      <c r="J114" s="670">
        <v>249677587</v>
      </c>
      <c r="K114" s="893" t="s">
        <v>756</v>
      </c>
      <c r="L114" s="267">
        <v>45054</v>
      </c>
      <c r="M114" s="574">
        <v>1</v>
      </c>
      <c r="N114" s="575">
        <v>1</v>
      </c>
      <c r="O114" s="924">
        <v>249677504</v>
      </c>
      <c r="P114" s="966"/>
      <c r="Q114" s="736" t="s">
        <v>842</v>
      </c>
      <c r="R114" s="201" t="s">
        <v>581</v>
      </c>
      <c r="S114" s="661" t="s">
        <v>39</v>
      </c>
      <c r="T114" s="642" t="s">
        <v>39</v>
      </c>
      <c r="U114" s="642" t="s">
        <v>39</v>
      </c>
      <c r="V114" s="642" t="s">
        <v>837</v>
      </c>
      <c r="W114" s="642" t="s">
        <v>39</v>
      </c>
      <c r="X114" s="642" t="s">
        <v>40</v>
      </c>
      <c r="Y114" s="642" t="s">
        <v>39</v>
      </c>
      <c r="Z114" s="643" t="s">
        <v>39</v>
      </c>
      <c r="AA114" s="759">
        <f t="shared" si="22"/>
        <v>6</v>
      </c>
      <c r="AB114" s="335">
        <f t="shared" si="23"/>
        <v>1</v>
      </c>
      <c r="AC114" s="393">
        <f t="shared" si="24"/>
        <v>0.75</v>
      </c>
      <c r="AD114" s="393">
        <f t="shared" si="25"/>
        <v>0.125</v>
      </c>
      <c r="AE114" s="394" t="s">
        <v>619</v>
      </c>
      <c r="AF114" s="394"/>
      <c r="AG114" s="202"/>
      <c r="AH114" s="847" t="s">
        <v>867</v>
      </c>
      <c r="AI114" s="645" t="s">
        <v>868</v>
      </c>
      <c r="AJ114" s="358" t="s">
        <v>3</v>
      </c>
      <c r="AK114" s="644">
        <v>45069</v>
      </c>
      <c r="AL114" s="845" t="s">
        <v>664</v>
      </c>
      <c r="AM114" s="633"/>
    </row>
    <row r="115" spans="1:40" ht="36" hidden="1" customHeight="1" x14ac:dyDescent="0.3">
      <c r="A115" s="150"/>
      <c r="B115" s="574" t="s">
        <v>11</v>
      </c>
      <c r="C115" s="330" t="s">
        <v>869</v>
      </c>
      <c r="D115" s="695"/>
      <c r="E115" s="846" t="s">
        <v>63</v>
      </c>
      <c r="F115" s="574">
        <v>363</v>
      </c>
      <c r="G115" s="574">
        <v>2019</v>
      </c>
      <c r="H115" s="267">
        <v>43839</v>
      </c>
      <c r="I115" s="267">
        <v>44542</v>
      </c>
      <c r="J115" s="670">
        <v>173890778</v>
      </c>
      <c r="K115" s="576" t="s">
        <v>113</v>
      </c>
      <c r="L115" s="267">
        <v>45054</v>
      </c>
      <c r="M115" s="574">
        <v>7</v>
      </c>
      <c r="N115" s="575">
        <v>8</v>
      </c>
      <c r="O115" s="937">
        <v>24692490</v>
      </c>
      <c r="P115" s="937"/>
      <c r="Q115" s="201" t="s">
        <v>437</v>
      </c>
      <c r="R115" s="201" t="s">
        <v>204</v>
      </c>
      <c r="S115" s="661" t="s">
        <v>39</v>
      </c>
      <c r="T115" s="661" t="s">
        <v>39</v>
      </c>
      <c r="U115" s="661" t="s">
        <v>39</v>
      </c>
      <c r="V115" s="661" t="s">
        <v>39</v>
      </c>
      <c r="W115" s="661" t="s">
        <v>39</v>
      </c>
      <c r="X115" s="661" t="s">
        <v>39</v>
      </c>
      <c r="Y115" s="661" t="s">
        <v>39</v>
      </c>
      <c r="Z115" s="642" t="s">
        <v>39</v>
      </c>
      <c r="AA115" s="335">
        <f t="shared" si="22"/>
        <v>8</v>
      </c>
      <c r="AB115" s="666">
        <f t="shared" si="23"/>
        <v>0</v>
      </c>
      <c r="AC115" s="393">
        <f t="shared" si="24"/>
        <v>1</v>
      </c>
      <c r="AD115" s="393">
        <f t="shared" si="25"/>
        <v>0</v>
      </c>
      <c r="AE115" s="394" t="str">
        <f>IF(AA115=8,"SI","NO")</f>
        <v>SI</v>
      </c>
      <c r="AF115" s="394"/>
      <c r="AG115" s="202"/>
      <c r="AH115" s="847" t="s">
        <v>870</v>
      </c>
      <c r="AI115" s="645"/>
      <c r="AJ115" s="202" t="s">
        <v>3</v>
      </c>
      <c r="AK115" s="644">
        <v>45062</v>
      </c>
      <c r="AL115" s="845"/>
      <c r="AM115" s="633"/>
    </row>
    <row r="116" spans="1:40" ht="36" hidden="1" customHeight="1" x14ac:dyDescent="0.3">
      <c r="A116" s="150"/>
      <c r="B116" s="697" t="s">
        <v>11</v>
      </c>
      <c r="C116" s="325" t="s">
        <v>871</v>
      </c>
      <c r="D116" s="784">
        <v>0.99990000000000001</v>
      </c>
      <c r="E116" s="853" t="s">
        <v>273</v>
      </c>
      <c r="F116" s="697">
        <v>524</v>
      </c>
      <c r="G116" s="697">
        <v>2022</v>
      </c>
      <c r="H116" s="316">
        <v>45232</v>
      </c>
      <c r="I116" s="316">
        <v>44986</v>
      </c>
      <c r="J116" s="696">
        <v>448220412</v>
      </c>
      <c r="K116" s="962" t="s">
        <v>113</v>
      </c>
      <c r="L116" s="267">
        <v>45054</v>
      </c>
      <c r="M116" s="574">
        <v>1</v>
      </c>
      <c r="N116" s="575">
        <v>1</v>
      </c>
      <c r="O116" s="939">
        <v>448210868.91000003</v>
      </c>
      <c r="P116" s="939"/>
      <c r="Q116" s="201" t="s">
        <v>872</v>
      </c>
      <c r="R116" s="201" t="s">
        <v>581</v>
      </c>
      <c r="S116" s="661" t="s">
        <v>39</v>
      </c>
      <c r="T116" s="661" t="s">
        <v>39</v>
      </c>
      <c r="U116" s="661" t="s">
        <v>39</v>
      </c>
      <c r="V116" s="661" t="s">
        <v>39</v>
      </c>
      <c r="W116" s="661" t="s">
        <v>39</v>
      </c>
      <c r="X116" s="661" t="s">
        <v>39</v>
      </c>
      <c r="Y116" s="661" t="s">
        <v>39</v>
      </c>
      <c r="Z116" s="642" t="s">
        <v>39</v>
      </c>
      <c r="AA116" s="335">
        <f t="shared" si="22"/>
        <v>8</v>
      </c>
      <c r="AB116" s="666">
        <f t="shared" si="23"/>
        <v>0</v>
      </c>
      <c r="AC116" s="393">
        <f t="shared" si="24"/>
        <v>1</v>
      </c>
      <c r="AD116" s="393">
        <f t="shared" si="25"/>
        <v>0</v>
      </c>
      <c r="AE116" s="394" t="str">
        <f>IF(AA116=8,"SI","NO")</f>
        <v>SI</v>
      </c>
      <c r="AF116" s="394"/>
      <c r="AG116" s="202" t="s">
        <v>39</v>
      </c>
      <c r="AH116" s="847" t="s">
        <v>870</v>
      </c>
      <c r="AI116" s="645"/>
      <c r="AJ116" s="202" t="s">
        <v>3</v>
      </c>
      <c r="AK116" s="644">
        <v>45062</v>
      </c>
      <c r="AL116" s="845"/>
      <c r="AM116" s="633"/>
    </row>
    <row r="117" spans="1:40" ht="27.6" hidden="1" x14ac:dyDescent="0.3">
      <c r="B117" s="66" t="s">
        <v>11</v>
      </c>
      <c r="C117" s="330" t="s">
        <v>108</v>
      </c>
      <c r="D117" s="648">
        <v>0.83330000000000004</v>
      </c>
      <c r="E117" s="633" t="s">
        <v>684</v>
      </c>
      <c r="F117" s="66">
        <v>12</v>
      </c>
      <c r="G117" s="66">
        <v>2023</v>
      </c>
      <c r="H117" s="202">
        <v>44927</v>
      </c>
      <c r="I117" s="202">
        <v>45107</v>
      </c>
      <c r="J117" s="466">
        <f>643500000*6</f>
        <v>3861000000</v>
      </c>
      <c r="K117" s="466" t="s">
        <v>113</v>
      </c>
      <c r="L117" s="740">
        <v>45055</v>
      </c>
      <c r="M117" s="574">
        <v>5</v>
      </c>
      <c r="N117" s="575">
        <v>6</v>
      </c>
      <c r="O117" s="980">
        <v>643500000</v>
      </c>
      <c r="P117" s="980"/>
      <c r="Q117" s="736" t="s">
        <v>440</v>
      </c>
      <c r="R117" s="736" t="s">
        <v>873</v>
      </c>
      <c r="S117" s="723" t="s">
        <v>39</v>
      </c>
      <c r="T117" s="723" t="s">
        <v>39</v>
      </c>
      <c r="U117" s="642" t="s">
        <v>39</v>
      </c>
      <c r="V117" s="642" t="s">
        <v>39</v>
      </c>
      <c r="W117" s="642" t="s">
        <v>39</v>
      </c>
      <c r="X117" s="642" t="s">
        <v>39</v>
      </c>
      <c r="Y117" s="672" t="s">
        <v>39</v>
      </c>
      <c r="Z117" s="642" t="s">
        <v>39</v>
      </c>
      <c r="AA117" s="335">
        <f t="shared" si="22"/>
        <v>8</v>
      </c>
      <c r="AB117" s="666">
        <f t="shared" si="23"/>
        <v>0</v>
      </c>
      <c r="AC117" s="393">
        <f t="shared" si="24"/>
        <v>1</v>
      </c>
      <c r="AD117" s="393">
        <f t="shared" si="25"/>
        <v>0</v>
      </c>
      <c r="AE117" s="394" t="str">
        <f>IF(AA117=8,"SI","NO")</f>
        <v>SI</v>
      </c>
      <c r="AF117" s="664"/>
      <c r="AG117" s="269"/>
      <c r="AH117" s="522"/>
      <c r="AI117" s="645"/>
      <c r="AJ117" s="202" t="s">
        <v>3</v>
      </c>
      <c r="AK117" s="644">
        <v>45057</v>
      </c>
      <c r="AL117" s="715"/>
      <c r="AM117" s="633"/>
    </row>
    <row r="118" spans="1:40" ht="27.6" hidden="1" x14ac:dyDescent="0.3">
      <c r="B118" s="66" t="s">
        <v>11</v>
      </c>
      <c r="C118" s="330" t="s">
        <v>108</v>
      </c>
      <c r="D118" s="648">
        <v>0.53520000000000001</v>
      </c>
      <c r="E118" s="66" t="s">
        <v>684</v>
      </c>
      <c r="F118" s="66">
        <v>13</v>
      </c>
      <c r="G118" s="66">
        <v>2023</v>
      </c>
      <c r="H118" s="202">
        <v>44927</v>
      </c>
      <c r="I118" s="202">
        <v>45107</v>
      </c>
      <c r="J118" s="466">
        <v>54000000</v>
      </c>
      <c r="K118" s="658" t="s">
        <v>113</v>
      </c>
      <c r="L118" s="1000">
        <v>45055</v>
      </c>
      <c r="M118" s="697">
        <v>3</v>
      </c>
      <c r="N118" s="720">
        <v>6</v>
      </c>
      <c r="O118" s="937">
        <v>9580984</v>
      </c>
      <c r="P118" s="937"/>
      <c r="Q118" s="738" t="s">
        <v>440</v>
      </c>
      <c r="R118" s="738" t="s">
        <v>873</v>
      </c>
      <c r="S118" s="643" t="s">
        <v>39</v>
      </c>
      <c r="T118" s="643" t="s">
        <v>39</v>
      </c>
      <c r="U118" s="643" t="s">
        <v>39</v>
      </c>
      <c r="V118" s="643" t="s">
        <v>39</v>
      </c>
      <c r="W118" s="643" t="s">
        <v>39</v>
      </c>
      <c r="X118" s="643" t="s">
        <v>39</v>
      </c>
      <c r="Y118" s="643" t="s">
        <v>39</v>
      </c>
      <c r="Z118" s="699" t="s">
        <v>39</v>
      </c>
      <c r="AA118" s="895">
        <f t="shared" si="22"/>
        <v>8</v>
      </c>
      <c r="AB118" s="896">
        <f t="shared" si="23"/>
        <v>0</v>
      </c>
      <c r="AC118" s="897">
        <f t="shared" si="24"/>
        <v>1</v>
      </c>
      <c r="AD118" s="898">
        <f t="shared" si="25"/>
        <v>0</v>
      </c>
      <c r="AE118" s="664" t="s">
        <v>619</v>
      </c>
      <c r="AF118" s="664"/>
      <c r="AG118" s="269"/>
      <c r="AH118" s="774"/>
      <c r="AI118" s="729"/>
      <c r="AJ118" s="269" t="s">
        <v>3</v>
      </c>
      <c r="AK118" s="761">
        <v>45057</v>
      </c>
      <c r="AL118" s="850"/>
      <c r="AM118" s="814"/>
    </row>
    <row r="119" spans="1:40" ht="30" hidden="1" customHeight="1" x14ac:dyDescent="0.3">
      <c r="A119" s="811"/>
      <c r="B119" s="574" t="s">
        <v>11</v>
      </c>
      <c r="C119" s="575" t="s">
        <v>689</v>
      </c>
      <c r="D119" s="695">
        <v>0.93</v>
      </c>
      <c r="E119" s="574" t="s">
        <v>187</v>
      </c>
      <c r="F119" s="647">
        <v>364</v>
      </c>
      <c r="G119" s="647">
        <v>2022</v>
      </c>
      <c r="H119" s="267">
        <v>44668</v>
      </c>
      <c r="I119" s="267">
        <v>45084</v>
      </c>
      <c r="J119" s="670">
        <f>881107000+129764919+39000000</f>
        <v>1049871919</v>
      </c>
      <c r="K119" s="575" t="s">
        <v>76</v>
      </c>
      <c r="L119" s="358">
        <v>45057</v>
      </c>
      <c r="M119" s="78">
        <v>13</v>
      </c>
      <c r="N119" s="78">
        <v>15</v>
      </c>
      <c r="O119" s="152">
        <v>82455334</v>
      </c>
      <c r="P119" s="1113"/>
      <c r="Q119" s="848" t="s">
        <v>752</v>
      </c>
      <c r="R119" s="154" t="s">
        <v>77</v>
      </c>
      <c r="S119" s="642" t="s">
        <v>39</v>
      </c>
      <c r="T119" s="642" t="s">
        <v>39</v>
      </c>
      <c r="U119" s="642" t="s">
        <v>39</v>
      </c>
      <c r="V119" s="642" t="s">
        <v>39</v>
      </c>
      <c r="W119" s="642" t="s">
        <v>39</v>
      </c>
      <c r="X119" s="642" t="s">
        <v>39</v>
      </c>
      <c r="Y119" s="642" t="s">
        <v>39</v>
      </c>
      <c r="Z119" s="642" t="s">
        <v>39</v>
      </c>
      <c r="AA119" s="335">
        <f t="shared" si="22"/>
        <v>8</v>
      </c>
      <c r="AB119" s="335">
        <f t="shared" si="23"/>
        <v>0</v>
      </c>
      <c r="AC119" s="393">
        <f t="shared" si="24"/>
        <v>1</v>
      </c>
      <c r="AD119" s="393">
        <f t="shared" si="25"/>
        <v>0</v>
      </c>
      <c r="AE119" s="394" t="str">
        <f>IF(AA119=8,"SI","NO")</f>
        <v>SI</v>
      </c>
      <c r="AF119" s="394"/>
      <c r="AG119" s="202"/>
      <c r="AH119" s="522"/>
      <c r="AI119" s="644"/>
      <c r="AJ119" s="202" t="s">
        <v>3</v>
      </c>
      <c r="AK119" s="645">
        <v>45061</v>
      </c>
      <c r="AL119" s="845"/>
      <c r="AM119" s="150"/>
      <c r="AN119" s="890"/>
    </row>
    <row r="120" spans="1:40" ht="172.5" hidden="1" customHeight="1" x14ac:dyDescent="0.3">
      <c r="A120" s="150"/>
      <c r="B120" s="574" t="s">
        <v>11</v>
      </c>
      <c r="C120" s="575" t="s">
        <v>797</v>
      </c>
      <c r="D120" s="695">
        <v>0.4</v>
      </c>
      <c r="E120" s="574" t="s">
        <v>798</v>
      </c>
      <c r="F120" s="574">
        <v>667</v>
      </c>
      <c r="G120" s="574">
        <v>2022</v>
      </c>
      <c r="H120" s="267">
        <v>45146</v>
      </c>
      <c r="I120" s="267">
        <v>45206</v>
      </c>
      <c r="J120" s="670">
        <v>4501855581</v>
      </c>
      <c r="K120" s="575" t="s">
        <v>507</v>
      </c>
      <c r="L120" s="267">
        <v>45029</v>
      </c>
      <c r="M120" s="574">
        <v>1</v>
      </c>
      <c r="N120" s="575">
        <v>3</v>
      </c>
      <c r="O120" s="966">
        <v>1800742232</v>
      </c>
      <c r="P120" s="966"/>
      <c r="Q120" s="736" t="s">
        <v>799</v>
      </c>
      <c r="R120" s="722" t="s">
        <v>800</v>
      </c>
      <c r="S120" s="723" t="s">
        <v>40</v>
      </c>
      <c r="T120" s="723" t="s">
        <v>40</v>
      </c>
      <c r="U120" s="723" t="s">
        <v>40</v>
      </c>
      <c r="V120" s="723" t="s">
        <v>40</v>
      </c>
      <c r="W120" s="723" t="s">
        <v>40</v>
      </c>
      <c r="X120" s="723" t="s">
        <v>40</v>
      </c>
      <c r="Y120" s="723" t="s">
        <v>510</v>
      </c>
      <c r="Z120" s="723" t="s">
        <v>39</v>
      </c>
      <c r="AA120" s="700">
        <f t="shared" si="22"/>
        <v>1</v>
      </c>
      <c r="AB120" s="700">
        <f t="shared" si="23"/>
        <v>6</v>
      </c>
      <c r="AC120" s="627">
        <v>0.4</v>
      </c>
      <c r="AD120" s="627">
        <v>0.6</v>
      </c>
      <c r="AE120" s="701" t="s">
        <v>514</v>
      </c>
      <c r="AF120" s="701"/>
      <c r="AG120" s="267"/>
      <c r="AH120" s="970" t="s">
        <v>802</v>
      </c>
      <c r="AI120" s="863">
        <v>45056</v>
      </c>
      <c r="AJ120" s="267" t="s">
        <v>3</v>
      </c>
      <c r="AK120" s="681">
        <v>45065</v>
      </c>
      <c r="AL120" s="864"/>
      <c r="AM120" s="813"/>
    </row>
    <row r="121" spans="1:40" ht="36" hidden="1" customHeight="1" x14ac:dyDescent="0.3">
      <c r="A121" s="150"/>
      <c r="B121" s="66" t="s">
        <v>11</v>
      </c>
      <c r="C121" s="330" t="s">
        <v>303</v>
      </c>
      <c r="D121" s="648">
        <v>0.55020000000000002</v>
      </c>
      <c r="E121" s="66" t="s">
        <v>130</v>
      </c>
      <c r="F121" s="66">
        <v>368</v>
      </c>
      <c r="G121" s="633">
        <v>2022</v>
      </c>
      <c r="H121" s="202">
        <v>44735</v>
      </c>
      <c r="I121" s="202">
        <v>45160</v>
      </c>
      <c r="J121" s="466">
        <v>14900820381</v>
      </c>
      <c r="K121" s="242" t="s">
        <v>756</v>
      </c>
      <c r="L121" s="358">
        <v>45058</v>
      </c>
      <c r="M121" s="66">
        <v>6</v>
      </c>
      <c r="N121" s="330">
        <v>12</v>
      </c>
      <c r="O121" s="466">
        <v>1185325193</v>
      </c>
      <c r="P121" s="466"/>
      <c r="Q121" s="201" t="s">
        <v>437</v>
      </c>
      <c r="R121" s="649" t="s">
        <v>874</v>
      </c>
      <c r="S121" s="642" t="s">
        <v>39</v>
      </c>
      <c r="T121" s="642" t="s">
        <v>39</v>
      </c>
      <c r="U121" s="642" t="s">
        <v>39</v>
      </c>
      <c r="V121" s="642" t="s">
        <v>39</v>
      </c>
      <c r="W121" s="642" t="s">
        <v>39</v>
      </c>
      <c r="X121" s="642" t="s">
        <v>39</v>
      </c>
      <c r="Y121" s="642" t="s">
        <v>39</v>
      </c>
      <c r="Z121" s="642" t="s">
        <v>39</v>
      </c>
      <c r="AA121" s="335">
        <f t="shared" si="22"/>
        <v>8</v>
      </c>
      <c r="AB121" s="335">
        <f t="shared" si="23"/>
        <v>0</v>
      </c>
      <c r="AC121" s="393">
        <f t="shared" ref="AC121:AC152" si="26">+AA121/8</f>
        <v>1</v>
      </c>
      <c r="AD121" s="393">
        <f t="shared" ref="AD121:AD152" si="27">+AB121/8</f>
        <v>0</v>
      </c>
      <c r="AE121" s="394" t="s">
        <v>619</v>
      </c>
      <c r="AF121" s="394"/>
      <c r="AG121" s="202"/>
      <c r="AH121" s="522"/>
      <c r="AI121" s="645" t="s">
        <v>664</v>
      </c>
      <c r="AJ121" s="358" t="s">
        <v>3</v>
      </c>
      <c r="AK121" s="644">
        <v>45061</v>
      </c>
      <c r="AL121" s="845"/>
      <c r="AM121" s="718"/>
    </row>
    <row r="122" spans="1:40" ht="36" hidden="1" customHeight="1" x14ac:dyDescent="0.3">
      <c r="A122" s="150"/>
      <c r="B122" s="66" t="s">
        <v>11</v>
      </c>
      <c r="C122" s="330" t="s">
        <v>875</v>
      </c>
      <c r="D122" s="648">
        <v>0.3</v>
      </c>
      <c r="E122" s="66" t="s">
        <v>876</v>
      </c>
      <c r="F122" s="66">
        <v>640</v>
      </c>
      <c r="G122" s="633">
        <v>2022</v>
      </c>
      <c r="H122" s="202">
        <v>44942</v>
      </c>
      <c r="I122" s="202">
        <v>45124</v>
      </c>
      <c r="J122" s="466">
        <v>147674873</v>
      </c>
      <c r="K122" s="242" t="s">
        <v>113</v>
      </c>
      <c r="L122" s="358">
        <v>45058</v>
      </c>
      <c r="M122" s="66">
        <v>1</v>
      </c>
      <c r="N122" s="330">
        <v>5</v>
      </c>
      <c r="O122" s="939">
        <v>44302461</v>
      </c>
      <c r="P122" s="939"/>
      <c r="Q122" s="201" t="s">
        <v>437</v>
      </c>
      <c r="R122" s="649" t="s">
        <v>877</v>
      </c>
      <c r="S122" s="642" t="s">
        <v>39</v>
      </c>
      <c r="T122" s="642" t="s">
        <v>40</v>
      </c>
      <c r="U122" s="642" t="s">
        <v>40</v>
      </c>
      <c r="V122" s="642" t="s">
        <v>39</v>
      </c>
      <c r="W122" s="642" t="s">
        <v>39</v>
      </c>
      <c r="X122" s="642" t="s">
        <v>39</v>
      </c>
      <c r="Y122" s="642" t="s">
        <v>39</v>
      </c>
      <c r="Z122" s="642" t="s">
        <v>39</v>
      </c>
      <c r="AA122" s="335">
        <f t="shared" si="22"/>
        <v>6</v>
      </c>
      <c r="AB122" s="335">
        <f t="shared" si="23"/>
        <v>2</v>
      </c>
      <c r="AC122" s="393">
        <f t="shared" si="26"/>
        <v>0.75</v>
      </c>
      <c r="AD122" s="393">
        <f t="shared" si="27"/>
        <v>0.25</v>
      </c>
      <c r="AE122" s="394" t="s">
        <v>619</v>
      </c>
      <c r="AF122" s="394"/>
      <c r="AG122" s="202"/>
      <c r="AH122" s="522" t="s">
        <v>878</v>
      </c>
      <c r="AI122" s="645">
        <v>45065</v>
      </c>
      <c r="AJ122" s="202" t="s">
        <v>3</v>
      </c>
      <c r="AK122" s="644">
        <v>45070</v>
      </c>
      <c r="AL122" s="845"/>
      <c r="AM122" s="718"/>
    </row>
    <row r="123" spans="1:40" ht="36" hidden="1" customHeight="1" x14ac:dyDescent="0.3">
      <c r="A123" s="150"/>
      <c r="B123" s="66" t="s">
        <v>11</v>
      </c>
      <c r="C123" s="330" t="s">
        <v>783</v>
      </c>
      <c r="D123" s="648">
        <v>0.1462</v>
      </c>
      <c r="E123" s="66" t="s">
        <v>314</v>
      </c>
      <c r="F123" s="66">
        <v>656</v>
      </c>
      <c r="G123" s="633">
        <v>2022</v>
      </c>
      <c r="H123" s="202">
        <v>44943</v>
      </c>
      <c r="I123" s="202">
        <v>45185</v>
      </c>
      <c r="J123" s="466">
        <v>150000000</v>
      </c>
      <c r="K123" s="575" t="s">
        <v>805</v>
      </c>
      <c r="L123" s="358">
        <v>45058</v>
      </c>
      <c r="M123" s="66">
        <v>1</v>
      </c>
      <c r="N123" s="330">
        <v>8</v>
      </c>
      <c r="O123" s="466">
        <v>21925600</v>
      </c>
      <c r="P123" s="466"/>
      <c r="Q123" s="201" t="s">
        <v>791</v>
      </c>
      <c r="R123" s="649" t="s">
        <v>879</v>
      </c>
      <c r="S123" s="642" t="s">
        <v>39</v>
      </c>
      <c r="T123" s="642" t="s">
        <v>39</v>
      </c>
      <c r="U123" s="642" t="s">
        <v>39</v>
      </c>
      <c r="V123" s="642" t="s">
        <v>39</v>
      </c>
      <c r="W123" s="642" t="s">
        <v>39</v>
      </c>
      <c r="X123" s="642" t="s">
        <v>39</v>
      </c>
      <c r="Y123" s="642" t="s">
        <v>39</v>
      </c>
      <c r="Z123" s="642" t="s">
        <v>39</v>
      </c>
      <c r="AA123" s="335">
        <f t="shared" si="22"/>
        <v>8</v>
      </c>
      <c r="AB123" s="335">
        <f t="shared" si="23"/>
        <v>0</v>
      </c>
      <c r="AC123" s="393">
        <f t="shared" si="26"/>
        <v>1</v>
      </c>
      <c r="AD123" s="393">
        <f t="shared" si="27"/>
        <v>0</v>
      </c>
      <c r="AE123" s="394" t="s">
        <v>619</v>
      </c>
      <c r="AF123" s="394"/>
      <c r="AG123" s="202"/>
      <c r="AH123" s="522"/>
      <c r="AI123" s="645"/>
      <c r="AJ123" s="358" t="s">
        <v>3</v>
      </c>
      <c r="AK123" s="644">
        <v>45058</v>
      </c>
      <c r="AL123" s="845"/>
      <c r="AM123" s="718"/>
    </row>
    <row r="124" spans="1:40" ht="36" hidden="1" customHeight="1" x14ac:dyDescent="0.3">
      <c r="A124" s="150"/>
      <c r="B124" s="66" t="s">
        <v>11</v>
      </c>
      <c r="C124" s="330" t="s">
        <v>880</v>
      </c>
      <c r="D124" s="648">
        <v>0.53600000000000003</v>
      </c>
      <c r="E124" s="66" t="s">
        <v>314</v>
      </c>
      <c r="F124" s="66">
        <v>371</v>
      </c>
      <c r="G124" s="633">
        <v>2022</v>
      </c>
      <c r="H124" s="202">
        <v>44743</v>
      </c>
      <c r="I124" s="202">
        <v>45107</v>
      </c>
      <c r="J124" s="466">
        <v>208830784</v>
      </c>
      <c r="K124" s="242" t="s">
        <v>881</v>
      </c>
      <c r="L124" s="358">
        <v>45058</v>
      </c>
      <c r="M124" s="66">
        <v>7</v>
      </c>
      <c r="N124" s="330">
        <v>9</v>
      </c>
      <c r="O124" s="466">
        <v>15086851</v>
      </c>
      <c r="P124" s="466"/>
      <c r="Q124" s="201" t="s">
        <v>437</v>
      </c>
      <c r="R124" s="649" t="s">
        <v>235</v>
      </c>
      <c r="S124" s="642" t="s">
        <v>39</v>
      </c>
      <c r="T124" s="642" t="s">
        <v>39</v>
      </c>
      <c r="U124" s="642" t="s">
        <v>39</v>
      </c>
      <c r="V124" s="642" t="s">
        <v>39</v>
      </c>
      <c r="W124" s="642" t="s">
        <v>39</v>
      </c>
      <c r="X124" s="642" t="s">
        <v>39</v>
      </c>
      <c r="Y124" s="642" t="s">
        <v>39</v>
      </c>
      <c r="Z124" s="642" t="s">
        <v>39</v>
      </c>
      <c r="AA124" s="335">
        <f t="shared" si="22"/>
        <v>8</v>
      </c>
      <c r="AB124" s="335">
        <f t="shared" si="23"/>
        <v>0</v>
      </c>
      <c r="AC124" s="393">
        <f t="shared" si="26"/>
        <v>1</v>
      </c>
      <c r="AD124" s="393">
        <f t="shared" si="27"/>
        <v>0</v>
      </c>
      <c r="AE124" s="394" t="s">
        <v>619</v>
      </c>
      <c r="AF124" s="394"/>
      <c r="AG124" s="202"/>
      <c r="AH124" s="906"/>
      <c r="AI124" s="645"/>
      <c r="AJ124" s="358" t="s">
        <v>3</v>
      </c>
      <c r="AK124" s="644">
        <v>45061</v>
      </c>
      <c r="AL124" s="845"/>
      <c r="AM124" s="718"/>
    </row>
    <row r="125" spans="1:40" ht="36" hidden="1" customHeight="1" x14ac:dyDescent="0.3">
      <c r="A125" s="665"/>
      <c r="B125" s="66" t="s">
        <v>11</v>
      </c>
      <c r="C125" s="330" t="s">
        <v>882</v>
      </c>
      <c r="D125" s="648">
        <v>0.2</v>
      </c>
      <c r="E125" s="66" t="s">
        <v>187</v>
      </c>
      <c r="F125" s="66">
        <v>660</v>
      </c>
      <c r="G125" s="633">
        <v>2022</v>
      </c>
      <c r="H125" s="202">
        <v>44991</v>
      </c>
      <c r="I125" s="202">
        <v>45174</v>
      </c>
      <c r="J125" s="326">
        <v>296164577</v>
      </c>
      <c r="K125" s="720" t="s">
        <v>805</v>
      </c>
      <c r="L125" s="548">
        <v>45058</v>
      </c>
      <c r="M125" s="66">
        <v>1</v>
      </c>
      <c r="N125" s="330">
        <v>6</v>
      </c>
      <c r="O125" s="466">
        <v>59232915</v>
      </c>
      <c r="P125" s="466"/>
      <c r="Q125" s="201" t="s">
        <v>743</v>
      </c>
      <c r="R125" s="722" t="s">
        <v>513</v>
      </c>
      <c r="S125" s="642" t="s">
        <v>39</v>
      </c>
      <c r="T125" s="642" t="s">
        <v>39</v>
      </c>
      <c r="U125" s="642" t="s">
        <v>39</v>
      </c>
      <c r="V125" s="642" t="s">
        <v>39</v>
      </c>
      <c r="W125" s="642" t="s">
        <v>39</v>
      </c>
      <c r="X125" s="642" t="s">
        <v>39</v>
      </c>
      <c r="Y125" s="642" t="s">
        <v>39</v>
      </c>
      <c r="Z125" s="642" t="s">
        <v>39</v>
      </c>
      <c r="AA125" s="335">
        <f t="shared" si="22"/>
        <v>8</v>
      </c>
      <c r="AB125" s="335">
        <f t="shared" si="23"/>
        <v>0</v>
      </c>
      <c r="AC125" s="393">
        <f t="shared" si="26"/>
        <v>1</v>
      </c>
      <c r="AD125" s="393">
        <f t="shared" si="27"/>
        <v>0</v>
      </c>
      <c r="AE125" s="394" t="s">
        <v>619</v>
      </c>
      <c r="AF125" s="394"/>
      <c r="AG125" s="202"/>
      <c r="AH125" s="906"/>
      <c r="AI125" s="645"/>
      <c r="AJ125" s="358" t="s">
        <v>3</v>
      </c>
      <c r="AK125" s="644">
        <v>45061</v>
      </c>
      <c r="AL125" s="845"/>
      <c r="AM125" s="718"/>
    </row>
    <row r="126" spans="1:40" s="1" customFormat="1" ht="27.6" hidden="1" x14ac:dyDescent="0.3">
      <c r="A126" s="244"/>
      <c r="B126" s="861" t="s">
        <v>11</v>
      </c>
      <c r="C126" s="330" t="s">
        <v>629</v>
      </c>
      <c r="D126" s="648">
        <v>0.43619999999999998</v>
      </c>
      <c r="E126" s="253" t="s">
        <v>716</v>
      </c>
      <c r="F126" s="41">
        <v>367</v>
      </c>
      <c r="G126" s="41">
        <v>2022</v>
      </c>
      <c r="H126" s="205">
        <v>44735</v>
      </c>
      <c r="I126" s="186">
        <v>45160</v>
      </c>
      <c r="J126" s="466">
        <v>1820056295</v>
      </c>
      <c r="K126" s="330" t="s">
        <v>805</v>
      </c>
      <c r="L126" s="358">
        <v>45061</v>
      </c>
      <c r="M126" s="861">
        <v>10</v>
      </c>
      <c r="N126" s="330">
        <v>18</v>
      </c>
      <c r="O126" s="946">
        <v>120866418</v>
      </c>
      <c r="P126" s="1114"/>
      <c r="Q126" s="486" t="s">
        <v>437</v>
      </c>
      <c r="R126" s="486" t="s">
        <v>198</v>
      </c>
      <c r="S126" s="153" t="s">
        <v>39</v>
      </c>
      <c r="T126" s="153" t="s">
        <v>39</v>
      </c>
      <c r="U126" s="153" t="s">
        <v>39</v>
      </c>
      <c r="V126" s="153" t="s">
        <v>39</v>
      </c>
      <c r="W126" s="153" t="s">
        <v>39</v>
      </c>
      <c r="X126" s="642" t="s">
        <v>39</v>
      </c>
      <c r="Y126" s="642" t="s">
        <v>39</v>
      </c>
      <c r="Z126" s="642" t="s">
        <v>39</v>
      </c>
      <c r="AA126" s="335">
        <f t="shared" si="22"/>
        <v>8</v>
      </c>
      <c r="AB126" s="335">
        <f t="shared" si="23"/>
        <v>0</v>
      </c>
      <c r="AC126" s="393">
        <f t="shared" si="26"/>
        <v>1</v>
      </c>
      <c r="AD126" s="393">
        <f t="shared" si="27"/>
        <v>0</v>
      </c>
      <c r="AE126" s="394" t="s">
        <v>619</v>
      </c>
      <c r="AF126" s="394"/>
      <c r="AG126" s="202"/>
      <c r="AH126" s="906"/>
      <c r="AI126" s="645"/>
      <c r="AJ126" s="358" t="s">
        <v>3</v>
      </c>
      <c r="AK126" s="644">
        <v>45061</v>
      </c>
      <c r="AL126" s="845"/>
      <c r="AM126" s="718"/>
      <c r="AN126" s="5"/>
    </row>
    <row r="127" spans="1:40" s="1" customFormat="1" ht="27.6" x14ac:dyDescent="0.3">
      <c r="A127" s="244"/>
      <c r="B127" s="861" t="s">
        <v>11</v>
      </c>
      <c r="C127" s="330" t="s">
        <v>134</v>
      </c>
      <c r="D127" s="648">
        <v>0.72850000000000004</v>
      </c>
      <c r="E127" s="253" t="s">
        <v>75</v>
      </c>
      <c r="F127" s="41">
        <v>74228</v>
      </c>
      <c r="G127" s="41">
        <v>2021</v>
      </c>
      <c r="H127" s="202">
        <v>44426</v>
      </c>
      <c r="I127" s="202">
        <v>45186</v>
      </c>
      <c r="J127" s="670">
        <f>90000000+45000000</f>
        <v>135000000</v>
      </c>
      <c r="K127" s="262" t="s">
        <v>113</v>
      </c>
      <c r="L127" s="671">
        <v>45062</v>
      </c>
      <c r="M127" s="66">
        <v>23</v>
      </c>
      <c r="N127" s="330">
        <v>29</v>
      </c>
      <c r="O127" s="958">
        <v>3625873</v>
      </c>
      <c r="P127" s="958"/>
      <c r="Q127" s="693" t="s">
        <v>692</v>
      </c>
      <c r="R127" s="919" t="s">
        <v>804</v>
      </c>
      <c r="S127" s="642" t="s">
        <v>39</v>
      </c>
      <c r="T127" s="642" t="s">
        <v>39</v>
      </c>
      <c r="U127" s="642" t="s">
        <v>39</v>
      </c>
      <c r="V127" s="642" t="s">
        <v>39</v>
      </c>
      <c r="W127" s="642" t="s">
        <v>39</v>
      </c>
      <c r="X127" s="642" t="s">
        <v>39</v>
      </c>
      <c r="Y127" s="642" t="s">
        <v>39</v>
      </c>
      <c r="Z127" s="642" t="s">
        <v>39</v>
      </c>
      <c r="AA127" s="335">
        <f t="shared" si="22"/>
        <v>8</v>
      </c>
      <c r="AB127" s="335">
        <f t="shared" si="23"/>
        <v>0</v>
      </c>
      <c r="AC127" s="393">
        <f t="shared" si="26"/>
        <v>1</v>
      </c>
      <c r="AD127" s="393">
        <f t="shared" si="27"/>
        <v>0</v>
      </c>
      <c r="AE127" s="394" t="s">
        <v>619</v>
      </c>
      <c r="AF127" s="394"/>
      <c r="AG127" s="202"/>
      <c r="AH127" s="906"/>
      <c r="AI127" s="645"/>
      <c r="AJ127" s="358" t="s">
        <v>3</v>
      </c>
      <c r="AK127" s="644">
        <v>45062</v>
      </c>
      <c r="AL127" s="845"/>
      <c r="AM127" s="718"/>
      <c r="AN127" s="5"/>
    </row>
    <row r="128" spans="1:40" ht="143.25" hidden="1" customHeight="1" x14ac:dyDescent="0.3">
      <c r="B128" s="323" t="s">
        <v>11</v>
      </c>
      <c r="C128" s="330" t="s">
        <v>74</v>
      </c>
      <c r="D128" s="421">
        <v>0.94</v>
      </c>
      <c r="E128" s="62" t="s">
        <v>75</v>
      </c>
      <c r="F128" s="636">
        <v>85202</v>
      </c>
      <c r="G128" s="636">
        <v>2022</v>
      </c>
      <c r="H128" s="251">
        <v>44608</v>
      </c>
      <c r="I128" s="251">
        <v>45054</v>
      </c>
      <c r="J128" s="449">
        <v>299085702</v>
      </c>
      <c r="K128" s="41" t="s">
        <v>76</v>
      </c>
      <c r="L128" s="251">
        <v>45062</v>
      </c>
      <c r="M128" s="62">
        <v>15</v>
      </c>
      <c r="N128" s="256">
        <v>16</v>
      </c>
      <c r="O128" s="923">
        <v>24168615</v>
      </c>
      <c r="P128" s="923"/>
      <c r="Q128" s="851" t="s">
        <v>687</v>
      </c>
      <c r="R128" s="367" t="s">
        <v>77</v>
      </c>
      <c r="S128" s="207" t="s">
        <v>39</v>
      </c>
      <c r="T128" s="153" t="s">
        <v>39</v>
      </c>
      <c r="U128" s="153" t="s">
        <v>40</v>
      </c>
      <c r="V128" s="153" t="s">
        <v>40</v>
      </c>
      <c r="W128" s="153" t="s">
        <v>40</v>
      </c>
      <c r="X128" s="153" t="s">
        <v>40</v>
      </c>
      <c r="Y128" s="153" t="s">
        <v>39</v>
      </c>
      <c r="Z128" s="153" t="s">
        <v>40</v>
      </c>
      <c r="AA128" s="172">
        <f t="shared" si="22"/>
        <v>3</v>
      </c>
      <c r="AB128" s="172">
        <f t="shared" si="23"/>
        <v>5</v>
      </c>
      <c r="AC128" s="299">
        <f t="shared" si="26"/>
        <v>0.375</v>
      </c>
      <c r="AD128" s="299">
        <f t="shared" si="27"/>
        <v>0.625</v>
      </c>
      <c r="AE128" s="173" t="s">
        <v>514</v>
      </c>
      <c r="AF128" s="173"/>
      <c r="AG128" s="202"/>
      <c r="AH128" s="522" t="s">
        <v>883</v>
      </c>
      <c r="AI128" s="918">
        <v>45062</v>
      </c>
      <c r="AJ128" s="202" t="s">
        <v>3</v>
      </c>
      <c r="AK128" s="645">
        <v>45069</v>
      </c>
      <c r="AL128" s="845"/>
      <c r="AM128" s="814"/>
    </row>
    <row r="129" spans="1:40" ht="41.4" x14ac:dyDescent="0.3">
      <c r="B129" s="66" t="s">
        <v>11</v>
      </c>
      <c r="C129" s="925" t="s">
        <v>524</v>
      </c>
      <c r="D129" s="421">
        <v>0.99990000000000001</v>
      </c>
      <c r="E129" s="62" t="s">
        <v>97</v>
      </c>
      <c r="F129" s="636">
        <v>366</v>
      </c>
      <c r="G129" s="636">
        <v>2022</v>
      </c>
      <c r="H129" s="251">
        <v>44673</v>
      </c>
      <c r="I129" s="251">
        <v>45075</v>
      </c>
      <c r="J129" s="326">
        <v>172815545</v>
      </c>
      <c r="K129" s="242" t="s">
        <v>756</v>
      </c>
      <c r="L129" s="269">
        <v>45062</v>
      </c>
      <c r="M129" s="323">
        <v>14</v>
      </c>
      <c r="N129" s="675">
        <v>22</v>
      </c>
      <c r="O129" s="944">
        <v>1057479</v>
      </c>
      <c r="P129" s="948"/>
      <c r="Q129" s="736" t="s">
        <v>692</v>
      </c>
      <c r="R129" s="722" t="s">
        <v>173</v>
      </c>
      <c r="S129" s="642" t="s">
        <v>39</v>
      </c>
      <c r="T129" s="642" t="s">
        <v>39</v>
      </c>
      <c r="U129" s="642" t="s">
        <v>39</v>
      </c>
      <c r="V129" s="642" t="s">
        <v>39</v>
      </c>
      <c r="W129" s="642" t="s">
        <v>39</v>
      </c>
      <c r="X129" s="642" t="s">
        <v>40</v>
      </c>
      <c r="Y129" s="642" t="s">
        <v>39</v>
      </c>
      <c r="Z129" s="642" t="s">
        <v>39</v>
      </c>
      <c r="AA129" s="172">
        <f t="shared" si="22"/>
        <v>7</v>
      </c>
      <c r="AB129" s="172">
        <f t="shared" si="23"/>
        <v>1</v>
      </c>
      <c r="AC129" s="299">
        <f t="shared" si="26"/>
        <v>0.875</v>
      </c>
      <c r="AD129" s="299">
        <f t="shared" si="27"/>
        <v>0.125</v>
      </c>
      <c r="AE129" s="173" t="str">
        <f t="shared" ref="AE129:AE138" si="28">IF(AA129=8,"SI","NO")</f>
        <v>NO</v>
      </c>
      <c r="AF129" s="173"/>
      <c r="AG129" s="202"/>
      <c r="AH129" s="522" t="s">
        <v>884</v>
      </c>
      <c r="AI129" s="645" t="s">
        <v>885</v>
      </c>
      <c r="AJ129" s="202" t="s">
        <v>731</v>
      </c>
      <c r="AK129" s="645" t="s">
        <v>664</v>
      </c>
      <c r="AL129" s="845"/>
      <c r="AM129" s="718"/>
    </row>
    <row r="130" spans="1:40" ht="41.4" x14ac:dyDescent="0.3">
      <c r="B130" s="66" t="s">
        <v>11</v>
      </c>
      <c r="C130" s="925" t="s">
        <v>524</v>
      </c>
      <c r="D130" s="421"/>
      <c r="E130" s="62" t="s">
        <v>97</v>
      </c>
      <c r="F130" s="636">
        <v>366</v>
      </c>
      <c r="G130" s="636">
        <v>2022</v>
      </c>
      <c r="H130" s="251">
        <v>44673</v>
      </c>
      <c r="I130" s="251">
        <v>45075</v>
      </c>
      <c r="J130" s="326">
        <v>172815545</v>
      </c>
      <c r="K130" s="330" t="s">
        <v>756</v>
      </c>
      <c r="L130" s="269">
        <v>45062</v>
      </c>
      <c r="M130" s="323">
        <v>15</v>
      </c>
      <c r="N130" s="675">
        <v>22</v>
      </c>
      <c r="O130" s="944">
        <v>586850</v>
      </c>
      <c r="P130" s="944"/>
      <c r="Q130" s="201" t="s">
        <v>692</v>
      </c>
      <c r="R130" s="649" t="s">
        <v>173</v>
      </c>
      <c r="S130" s="642" t="s">
        <v>39</v>
      </c>
      <c r="T130" s="642" t="s">
        <v>39</v>
      </c>
      <c r="U130" s="642" t="s">
        <v>39</v>
      </c>
      <c r="V130" s="642" t="s">
        <v>39</v>
      </c>
      <c r="W130" s="642" t="s">
        <v>39</v>
      </c>
      <c r="X130" s="642" t="s">
        <v>40</v>
      </c>
      <c r="Y130" s="642" t="s">
        <v>39</v>
      </c>
      <c r="Z130" s="642" t="s">
        <v>39</v>
      </c>
      <c r="AA130" s="172">
        <f t="shared" si="22"/>
        <v>7</v>
      </c>
      <c r="AB130" s="172">
        <f t="shared" si="23"/>
        <v>1</v>
      </c>
      <c r="AC130" s="299">
        <f t="shared" si="26"/>
        <v>0.875</v>
      </c>
      <c r="AD130" s="299">
        <f t="shared" si="27"/>
        <v>0.125</v>
      </c>
      <c r="AE130" s="173" t="str">
        <f t="shared" si="28"/>
        <v>NO</v>
      </c>
      <c r="AF130" s="173"/>
      <c r="AG130" s="202"/>
      <c r="AH130" s="522" t="s">
        <v>884</v>
      </c>
      <c r="AI130" s="645" t="s">
        <v>885</v>
      </c>
      <c r="AJ130" s="202" t="s">
        <v>731</v>
      </c>
      <c r="AK130" s="645"/>
      <c r="AL130" s="845"/>
      <c r="AM130" s="718"/>
    </row>
    <row r="131" spans="1:40" ht="41.4" x14ac:dyDescent="0.3">
      <c r="B131" s="66" t="s">
        <v>11</v>
      </c>
      <c r="C131" s="925" t="s">
        <v>524</v>
      </c>
      <c r="D131" s="421"/>
      <c r="E131" s="62" t="s">
        <v>97</v>
      </c>
      <c r="F131" s="636">
        <v>366</v>
      </c>
      <c r="G131" s="636">
        <v>2022</v>
      </c>
      <c r="H131" s="251">
        <v>44673</v>
      </c>
      <c r="I131" s="251">
        <v>45075</v>
      </c>
      <c r="J131" s="326">
        <v>172815545</v>
      </c>
      <c r="K131" s="330" t="s">
        <v>756</v>
      </c>
      <c r="L131" s="269">
        <v>45062</v>
      </c>
      <c r="M131" s="323">
        <v>16</v>
      </c>
      <c r="N131" s="675">
        <v>22</v>
      </c>
      <c r="O131" s="944">
        <v>586850</v>
      </c>
      <c r="P131" s="944"/>
      <c r="Q131" s="201" t="s">
        <v>692</v>
      </c>
      <c r="R131" s="649" t="s">
        <v>173</v>
      </c>
      <c r="S131" s="642" t="s">
        <v>39</v>
      </c>
      <c r="T131" s="642" t="s">
        <v>39</v>
      </c>
      <c r="U131" s="642" t="s">
        <v>39</v>
      </c>
      <c r="V131" s="642" t="s">
        <v>39</v>
      </c>
      <c r="W131" s="642" t="s">
        <v>39</v>
      </c>
      <c r="X131" s="642" t="s">
        <v>40</v>
      </c>
      <c r="Y131" s="642" t="s">
        <v>39</v>
      </c>
      <c r="Z131" s="642" t="s">
        <v>39</v>
      </c>
      <c r="AA131" s="172">
        <f t="shared" si="22"/>
        <v>7</v>
      </c>
      <c r="AB131" s="172">
        <f t="shared" si="23"/>
        <v>1</v>
      </c>
      <c r="AC131" s="299">
        <f t="shared" si="26"/>
        <v>0.875</v>
      </c>
      <c r="AD131" s="299">
        <f t="shared" si="27"/>
        <v>0.125</v>
      </c>
      <c r="AE131" s="173" t="str">
        <f t="shared" si="28"/>
        <v>NO</v>
      </c>
      <c r="AF131" s="173"/>
      <c r="AG131" s="202"/>
      <c r="AH131" s="522" t="s">
        <v>884</v>
      </c>
      <c r="AI131" s="645" t="s">
        <v>885</v>
      </c>
      <c r="AJ131" s="202" t="s">
        <v>731</v>
      </c>
      <c r="AK131" s="645"/>
      <c r="AL131" s="845"/>
      <c r="AM131" s="718"/>
    </row>
    <row r="132" spans="1:40" ht="41.4" x14ac:dyDescent="0.3">
      <c r="B132" s="66" t="s">
        <v>11</v>
      </c>
      <c r="C132" s="925" t="s">
        <v>524</v>
      </c>
      <c r="D132" s="421"/>
      <c r="E132" s="62" t="s">
        <v>97</v>
      </c>
      <c r="F132" s="636">
        <v>366</v>
      </c>
      <c r="G132" s="636">
        <v>2022</v>
      </c>
      <c r="H132" s="251">
        <v>44673</v>
      </c>
      <c r="I132" s="251">
        <v>45075</v>
      </c>
      <c r="J132" s="326">
        <v>172815545</v>
      </c>
      <c r="K132" s="330" t="s">
        <v>756</v>
      </c>
      <c r="L132" s="269">
        <v>45062</v>
      </c>
      <c r="M132" s="323">
        <v>17</v>
      </c>
      <c r="N132" s="675">
        <v>22</v>
      </c>
      <c r="O132" s="944">
        <v>6455343</v>
      </c>
      <c r="P132" s="944"/>
      <c r="Q132" s="201" t="s">
        <v>692</v>
      </c>
      <c r="R132" s="649" t="s">
        <v>173</v>
      </c>
      <c r="S132" s="642" t="s">
        <v>39</v>
      </c>
      <c r="T132" s="642" t="s">
        <v>39</v>
      </c>
      <c r="U132" s="642" t="s">
        <v>39</v>
      </c>
      <c r="V132" s="642" t="s">
        <v>39</v>
      </c>
      <c r="W132" s="642" t="s">
        <v>39</v>
      </c>
      <c r="X132" s="642" t="s">
        <v>40</v>
      </c>
      <c r="Y132" s="642" t="s">
        <v>39</v>
      </c>
      <c r="Z132" s="642" t="s">
        <v>39</v>
      </c>
      <c r="AA132" s="172">
        <f t="shared" si="22"/>
        <v>7</v>
      </c>
      <c r="AB132" s="172">
        <f t="shared" si="23"/>
        <v>1</v>
      </c>
      <c r="AC132" s="299">
        <f t="shared" si="26"/>
        <v>0.875</v>
      </c>
      <c r="AD132" s="299">
        <f t="shared" si="27"/>
        <v>0.125</v>
      </c>
      <c r="AE132" s="173" t="str">
        <f t="shared" si="28"/>
        <v>NO</v>
      </c>
      <c r="AF132" s="173"/>
      <c r="AG132" s="202"/>
      <c r="AH132" s="522" t="s">
        <v>884</v>
      </c>
      <c r="AI132" s="645" t="s">
        <v>885</v>
      </c>
      <c r="AJ132" s="202" t="s">
        <v>731</v>
      </c>
      <c r="AK132" s="645"/>
      <c r="AL132" s="845"/>
      <c r="AM132" s="718"/>
    </row>
    <row r="133" spans="1:40" ht="41.4" x14ac:dyDescent="0.3">
      <c r="B133" s="66" t="s">
        <v>11</v>
      </c>
      <c r="C133" s="925" t="s">
        <v>524</v>
      </c>
      <c r="D133" s="421"/>
      <c r="E133" s="62" t="s">
        <v>97</v>
      </c>
      <c r="F133" s="636">
        <v>366</v>
      </c>
      <c r="G133" s="636">
        <v>2022</v>
      </c>
      <c r="H133" s="251">
        <v>44673</v>
      </c>
      <c r="I133" s="251">
        <v>45075</v>
      </c>
      <c r="J133" s="326">
        <v>172815545</v>
      </c>
      <c r="K133" s="330" t="s">
        <v>756</v>
      </c>
      <c r="L133" s="269">
        <v>45062</v>
      </c>
      <c r="M133" s="323">
        <v>18</v>
      </c>
      <c r="N133" s="675">
        <v>22</v>
      </c>
      <c r="O133" s="944">
        <v>5420531</v>
      </c>
      <c r="P133" s="944"/>
      <c r="Q133" s="201" t="s">
        <v>692</v>
      </c>
      <c r="R133" s="649" t="s">
        <v>173</v>
      </c>
      <c r="S133" s="642" t="s">
        <v>39</v>
      </c>
      <c r="T133" s="642" t="s">
        <v>39</v>
      </c>
      <c r="U133" s="642" t="s">
        <v>39</v>
      </c>
      <c r="V133" s="642" t="s">
        <v>39</v>
      </c>
      <c r="W133" s="642" t="s">
        <v>39</v>
      </c>
      <c r="X133" s="642" t="s">
        <v>40</v>
      </c>
      <c r="Y133" s="642" t="s">
        <v>39</v>
      </c>
      <c r="Z133" s="642" t="s">
        <v>39</v>
      </c>
      <c r="AA133" s="172">
        <f t="shared" si="22"/>
        <v>7</v>
      </c>
      <c r="AB133" s="172">
        <f t="shared" si="23"/>
        <v>1</v>
      </c>
      <c r="AC133" s="299">
        <f t="shared" si="26"/>
        <v>0.875</v>
      </c>
      <c r="AD133" s="299">
        <f t="shared" si="27"/>
        <v>0.125</v>
      </c>
      <c r="AE133" s="173" t="str">
        <f t="shared" si="28"/>
        <v>NO</v>
      </c>
      <c r="AF133" s="173"/>
      <c r="AG133" s="202"/>
      <c r="AH133" s="522" t="s">
        <v>884</v>
      </c>
      <c r="AI133" s="645" t="s">
        <v>885</v>
      </c>
      <c r="AJ133" s="202" t="s">
        <v>731</v>
      </c>
      <c r="AK133" s="645"/>
      <c r="AL133" s="845"/>
      <c r="AM133" s="718"/>
    </row>
    <row r="134" spans="1:40" ht="41.4" x14ac:dyDescent="0.3">
      <c r="B134" s="66" t="s">
        <v>11</v>
      </c>
      <c r="C134" s="925" t="s">
        <v>524</v>
      </c>
      <c r="D134" s="421"/>
      <c r="E134" s="62" t="s">
        <v>97</v>
      </c>
      <c r="F134" s="636">
        <v>366</v>
      </c>
      <c r="G134" s="636">
        <v>2022</v>
      </c>
      <c r="H134" s="251">
        <v>44673</v>
      </c>
      <c r="I134" s="251">
        <v>45075</v>
      </c>
      <c r="J134" s="326">
        <v>172815545</v>
      </c>
      <c r="K134" s="330" t="s">
        <v>756</v>
      </c>
      <c r="L134" s="269">
        <v>45062</v>
      </c>
      <c r="M134" s="323">
        <v>19</v>
      </c>
      <c r="N134" s="675">
        <v>22</v>
      </c>
      <c r="O134" s="944">
        <v>3354248</v>
      </c>
      <c r="P134" s="944"/>
      <c r="Q134" s="201" t="s">
        <v>692</v>
      </c>
      <c r="R134" s="649" t="s">
        <v>173</v>
      </c>
      <c r="S134" s="642" t="s">
        <v>39</v>
      </c>
      <c r="T134" s="642" t="s">
        <v>39</v>
      </c>
      <c r="U134" s="642" t="s">
        <v>39</v>
      </c>
      <c r="V134" s="642" t="s">
        <v>39</v>
      </c>
      <c r="W134" s="642" t="s">
        <v>39</v>
      </c>
      <c r="X134" s="642" t="s">
        <v>40</v>
      </c>
      <c r="Y134" s="642" t="s">
        <v>39</v>
      </c>
      <c r="Z134" s="642" t="s">
        <v>39</v>
      </c>
      <c r="AA134" s="172">
        <f t="shared" si="22"/>
        <v>7</v>
      </c>
      <c r="AB134" s="172">
        <f t="shared" si="23"/>
        <v>1</v>
      </c>
      <c r="AC134" s="299">
        <f t="shared" si="26"/>
        <v>0.875</v>
      </c>
      <c r="AD134" s="299">
        <f t="shared" si="27"/>
        <v>0.125</v>
      </c>
      <c r="AE134" s="173" t="str">
        <f t="shared" si="28"/>
        <v>NO</v>
      </c>
      <c r="AF134" s="173"/>
      <c r="AG134" s="202"/>
      <c r="AH134" s="522" t="s">
        <v>884</v>
      </c>
      <c r="AI134" s="645" t="s">
        <v>885</v>
      </c>
      <c r="AJ134" s="202" t="s">
        <v>731</v>
      </c>
      <c r="AK134" s="645"/>
      <c r="AL134" s="845"/>
      <c r="AM134" s="718"/>
    </row>
    <row r="135" spans="1:40" ht="41.4" x14ac:dyDescent="0.3">
      <c r="B135" s="66" t="s">
        <v>11</v>
      </c>
      <c r="C135" s="925" t="s">
        <v>524</v>
      </c>
      <c r="D135" s="421"/>
      <c r="E135" s="62" t="s">
        <v>97</v>
      </c>
      <c r="F135" s="636">
        <v>366</v>
      </c>
      <c r="G135" s="636">
        <v>2022</v>
      </c>
      <c r="H135" s="251">
        <v>44673</v>
      </c>
      <c r="I135" s="251">
        <v>45075</v>
      </c>
      <c r="J135" s="326">
        <v>172815545</v>
      </c>
      <c r="K135" s="330" t="s">
        <v>756</v>
      </c>
      <c r="L135" s="269">
        <v>45062</v>
      </c>
      <c r="M135" s="323">
        <v>20</v>
      </c>
      <c r="N135" s="675">
        <v>22</v>
      </c>
      <c r="O135" s="944">
        <v>5354802</v>
      </c>
      <c r="P135" s="944"/>
      <c r="Q135" s="201" t="s">
        <v>692</v>
      </c>
      <c r="R135" s="649" t="s">
        <v>173</v>
      </c>
      <c r="S135" s="642" t="s">
        <v>39</v>
      </c>
      <c r="T135" s="642" t="s">
        <v>39</v>
      </c>
      <c r="U135" s="642" t="s">
        <v>39</v>
      </c>
      <c r="V135" s="642" t="s">
        <v>39</v>
      </c>
      <c r="W135" s="642" t="s">
        <v>39</v>
      </c>
      <c r="X135" s="642" t="s">
        <v>40</v>
      </c>
      <c r="Y135" s="642" t="s">
        <v>39</v>
      </c>
      <c r="Z135" s="642" t="s">
        <v>39</v>
      </c>
      <c r="AA135" s="172">
        <f t="shared" si="22"/>
        <v>7</v>
      </c>
      <c r="AB135" s="172">
        <f t="shared" si="23"/>
        <v>1</v>
      </c>
      <c r="AC135" s="299">
        <f t="shared" si="26"/>
        <v>0.875</v>
      </c>
      <c r="AD135" s="299">
        <f t="shared" si="27"/>
        <v>0.125</v>
      </c>
      <c r="AE135" s="173" t="str">
        <f t="shared" si="28"/>
        <v>NO</v>
      </c>
      <c r="AF135" s="173"/>
      <c r="AG135" s="202"/>
      <c r="AH135" s="522" t="s">
        <v>884</v>
      </c>
      <c r="AI135" s="645" t="s">
        <v>885</v>
      </c>
      <c r="AJ135" s="202" t="s">
        <v>731</v>
      </c>
      <c r="AK135" s="645"/>
      <c r="AL135" s="845"/>
      <c r="AM135" s="718"/>
    </row>
    <row r="136" spans="1:40" ht="41.4" x14ac:dyDescent="0.3">
      <c r="B136" s="66" t="s">
        <v>11</v>
      </c>
      <c r="C136" s="925" t="s">
        <v>524</v>
      </c>
      <c r="D136" s="421"/>
      <c r="E136" s="62" t="s">
        <v>97</v>
      </c>
      <c r="F136" s="636">
        <v>366</v>
      </c>
      <c r="G136" s="636">
        <v>2022</v>
      </c>
      <c r="H136" s="251">
        <v>44673</v>
      </c>
      <c r="I136" s="251">
        <v>45075</v>
      </c>
      <c r="J136" s="326">
        <v>172815545</v>
      </c>
      <c r="K136" s="330" t="s">
        <v>756</v>
      </c>
      <c r="L136" s="269">
        <v>45062</v>
      </c>
      <c r="M136" s="323">
        <v>21</v>
      </c>
      <c r="N136" s="675">
        <v>22</v>
      </c>
      <c r="O136" s="944">
        <v>9825520</v>
      </c>
      <c r="P136" s="944"/>
      <c r="Q136" s="201" t="s">
        <v>692</v>
      </c>
      <c r="R136" s="649" t="s">
        <v>173</v>
      </c>
      <c r="S136" s="642" t="s">
        <v>39</v>
      </c>
      <c r="T136" s="642" t="s">
        <v>39</v>
      </c>
      <c r="U136" s="642" t="s">
        <v>39</v>
      </c>
      <c r="V136" s="642" t="s">
        <v>39</v>
      </c>
      <c r="W136" s="642" t="s">
        <v>39</v>
      </c>
      <c r="X136" s="642" t="s">
        <v>40</v>
      </c>
      <c r="Y136" s="642" t="s">
        <v>39</v>
      </c>
      <c r="Z136" s="642" t="s">
        <v>39</v>
      </c>
      <c r="AA136" s="172">
        <f t="shared" si="22"/>
        <v>7</v>
      </c>
      <c r="AB136" s="172">
        <f t="shared" si="23"/>
        <v>1</v>
      </c>
      <c r="AC136" s="299">
        <f t="shared" si="26"/>
        <v>0.875</v>
      </c>
      <c r="AD136" s="299">
        <f t="shared" si="27"/>
        <v>0.125</v>
      </c>
      <c r="AE136" s="173" t="str">
        <f t="shared" si="28"/>
        <v>NO</v>
      </c>
      <c r="AF136" s="173"/>
      <c r="AG136" s="202"/>
      <c r="AH136" s="522" t="s">
        <v>884</v>
      </c>
      <c r="AI136" s="645" t="s">
        <v>885</v>
      </c>
      <c r="AJ136" s="202" t="s">
        <v>731</v>
      </c>
      <c r="AK136" s="645"/>
      <c r="AL136" s="845"/>
      <c r="AM136" s="718"/>
    </row>
    <row r="137" spans="1:40" ht="41.4" x14ac:dyDescent="0.3">
      <c r="B137" s="66" t="s">
        <v>11</v>
      </c>
      <c r="C137" s="925" t="s">
        <v>524</v>
      </c>
      <c r="D137" s="421"/>
      <c r="E137" s="62" t="s">
        <v>97</v>
      </c>
      <c r="F137" s="636">
        <v>366</v>
      </c>
      <c r="G137" s="636">
        <v>2022</v>
      </c>
      <c r="H137" s="251">
        <v>44673</v>
      </c>
      <c r="I137" s="251">
        <v>45075</v>
      </c>
      <c r="J137" s="326">
        <v>172815545</v>
      </c>
      <c r="K137" s="330" t="s">
        <v>756</v>
      </c>
      <c r="L137" s="269">
        <v>45062</v>
      </c>
      <c r="M137" s="323">
        <v>22</v>
      </c>
      <c r="N137" s="675">
        <v>22</v>
      </c>
      <c r="O137" s="944">
        <v>80172</v>
      </c>
      <c r="P137" s="944"/>
      <c r="Q137" s="201" t="s">
        <v>692</v>
      </c>
      <c r="R137" s="649" t="s">
        <v>173</v>
      </c>
      <c r="S137" s="642" t="s">
        <v>39</v>
      </c>
      <c r="T137" s="642" t="s">
        <v>39</v>
      </c>
      <c r="U137" s="642" t="s">
        <v>39</v>
      </c>
      <c r="V137" s="642" t="s">
        <v>39</v>
      </c>
      <c r="W137" s="642" t="s">
        <v>39</v>
      </c>
      <c r="X137" s="642" t="s">
        <v>40</v>
      </c>
      <c r="Y137" s="642" t="s">
        <v>39</v>
      </c>
      <c r="Z137" s="642" t="s">
        <v>39</v>
      </c>
      <c r="AA137" s="172">
        <f t="shared" si="22"/>
        <v>7</v>
      </c>
      <c r="AB137" s="172">
        <f t="shared" si="23"/>
        <v>1</v>
      </c>
      <c r="AC137" s="299">
        <f t="shared" si="26"/>
        <v>0.875</v>
      </c>
      <c r="AD137" s="299">
        <f t="shared" si="27"/>
        <v>0.125</v>
      </c>
      <c r="AE137" s="173" t="str">
        <f t="shared" si="28"/>
        <v>NO</v>
      </c>
      <c r="AF137" s="173"/>
      <c r="AG137" s="202"/>
      <c r="AH137" s="522" t="s">
        <v>884</v>
      </c>
      <c r="AI137" s="645" t="s">
        <v>885</v>
      </c>
      <c r="AJ137" s="202" t="s">
        <v>731</v>
      </c>
      <c r="AK137" s="645"/>
      <c r="AL137" s="845"/>
      <c r="AM137" s="718"/>
    </row>
    <row r="138" spans="1:40" s="1" customFormat="1" ht="55.2" hidden="1" x14ac:dyDescent="0.3">
      <c r="A138" s="244"/>
      <c r="B138" s="917" t="s">
        <v>11</v>
      </c>
      <c r="C138" s="330" t="s">
        <v>886</v>
      </c>
      <c r="D138" s="253">
        <f>15457313/51524376</f>
        <v>0.30000000388165787</v>
      </c>
      <c r="E138" s="253" t="s">
        <v>477</v>
      </c>
      <c r="F138" s="41">
        <v>642</v>
      </c>
      <c r="G138" s="41">
        <v>2022</v>
      </c>
      <c r="H138" s="205">
        <v>44942</v>
      </c>
      <c r="I138" s="136">
        <v>45122</v>
      </c>
      <c r="J138" s="326">
        <v>51524376</v>
      </c>
      <c r="K138" s="575" t="s">
        <v>756</v>
      </c>
      <c r="L138" s="358">
        <v>45063</v>
      </c>
      <c r="M138" s="66">
        <v>1</v>
      </c>
      <c r="N138" s="755">
        <v>6</v>
      </c>
      <c r="O138" s="946">
        <v>15457313</v>
      </c>
      <c r="P138" s="946"/>
      <c r="Q138" s="201" t="s">
        <v>887</v>
      </c>
      <c r="R138" s="649" t="s">
        <v>888</v>
      </c>
      <c r="S138" s="153"/>
      <c r="T138" s="642" t="s">
        <v>39</v>
      </c>
      <c r="U138" s="642" t="s">
        <v>39</v>
      </c>
      <c r="V138" s="642" t="s">
        <v>39</v>
      </c>
      <c r="W138" s="642" t="s">
        <v>39</v>
      </c>
      <c r="X138" s="642" t="s">
        <v>39</v>
      </c>
      <c r="Y138" s="642" t="s">
        <v>39</v>
      </c>
      <c r="Z138" s="642" t="s">
        <v>39</v>
      </c>
      <c r="AA138" s="172">
        <f t="shared" si="22"/>
        <v>7</v>
      </c>
      <c r="AB138" s="172">
        <f t="shared" si="23"/>
        <v>0</v>
      </c>
      <c r="AC138" s="299">
        <f t="shared" si="26"/>
        <v>0.875</v>
      </c>
      <c r="AD138" s="299">
        <f t="shared" si="27"/>
        <v>0</v>
      </c>
      <c r="AE138" s="173" t="str">
        <f t="shared" si="28"/>
        <v>NO</v>
      </c>
      <c r="AF138" s="173"/>
      <c r="AG138" s="202"/>
      <c r="AH138" s="522" t="s">
        <v>889</v>
      </c>
      <c r="AI138" s="645">
        <v>45065</v>
      </c>
      <c r="AJ138" s="202" t="s">
        <v>3</v>
      </c>
      <c r="AK138" s="644">
        <v>45070</v>
      </c>
      <c r="AL138" s="845"/>
      <c r="AM138" s="718"/>
      <c r="AN138" s="5"/>
    </row>
    <row r="139" spans="1:40" ht="36" hidden="1" customHeight="1" x14ac:dyDescent="0.3">
      <c r="A139" s="150"/>
      <c r="B139" s="66" t="s">
        <v>11</v>
      </c>
      <c r="C139" s="330" t="s">
        <v>880</v>
      </c>
      <c r="D139" s="648">
        <v>0.64</v>
      </c>
      <c r="E139" s="66" t="s">
        <v>314</v>
      </c>
      <c r="F139" s="66">
        <v>371</v>
      </c>
      <c r="G139" s="633">
        <v>2022</v>
      </c>
      <c r="H139" s="202">
        <v>44743</v>
      </c>
      <c r="I139" s="202">
        <v>45107</v>
      </c>
      <c r="J139" s="466">
        <v>208830784</v>
      </c>
      <c r="K139" s="242" t="s">
        <v>756</v>
      </c>
      <c r="L139" s="358">
        <v>45058</v>
      </c>
      <c r="M139" s="66">
        <v>8</v>
      </c>
      <c r="N139" s="755">
        <v>9</v>
      </c>
      <c r="O139" s="466">
        <v>21640009</v>
      </c>
      <c r="P139" s="466"/>
      <c r="Q139" s="201" t="s">
        <v>437</v>
      </c>
      <c r="R139" s="649" t="s">
        <v>890</v>
      </c>
      <c r="S139" s="642" t="s">
        <v>39</v>
      </c>
      <c r="T139" s="642" t="s">
        <v>39</v>
      </c>
      <c r="U139" s="642" t="s">
        <v>39</v>
      </c>
      <c r="V139" s="642" t="s">
        <v>39</v>
      </c>
      <c r="W139" s="642" t="s">
        <v>39</v>
      </c>
      <c r="X139" s="642" t="s">
        <v>39</v>
      </c>
      <c r="Y139" s="642" t="s">
        <v>39</v>
      </c>
      <c r="Z139" s="642" t="s">
        <v>39</v>
      </c>
      <c r="AA139" s="335">
        <f t="shared" si="22"/>
        <v>8</v>
      </c>
      <c r="AB139" s="335">
        <f t="shared" si="23"/>
        <v>0</v>
      </c>
      <c r="AC139" s="393">
        <f t="shared" si="26"/>
        <v>1</v>
      </c>
      <c r="AD139" s="393">
        <f t="shared" si="27"/>
        <v>0</v>
      </c>
      <c r="AE139" s="394" t="s">
        <v>514</v>
      </c>
      <c r="AF139" s="394"/>
      <c r="AG139" s="202"/>
      <c r="AH139" s="906" t="s">
        <v>678</v>
      </c>
      <c r="AI139" s="645"/>
      <c r="AJ139" s="358" t="s">
        <v>3</v>
      </c>
      <c r="AK139" s="644">
        <v>45070</v>
      </c>
      <c r="AL139" s="845"/>
      <c r="AM139" s="718"/>
    </row>
    <row r="140" spans="1:40" ht="36" hidden="1" customHeight="1" x14ac:dyDescent="0.3">
      <c r="A140" s="150"/>
      <c r="B140" s="66" t="s">
        <v>11</v>
      </c>
      <c r="C140" s="330" t="s">
        <v>820</v>
      </c>
      <c r="D140" s="648">
        <f>(47985765+31990510+47985765)/159952550</f>
        <v>0.8</v>
      </c>
      <c r="E140" s="66" t="s">
        <v>53</v>
      </c>
      <c r="F140" s="66">
        <v>639</v>
      </c>
      <c r="G140" s="633">
        <v>2022</v>
      </c>
      <c r="H140" s="202">
        <v>44944</v>
      </c>
      <c r="I140" s="202">
        <v>45124</v>
      </c>
      <c r="J140" s="466">
        <v>159952550</v>
      </c>
      <c r="K140" s="242" t="s">
        <v>756</v>
      </c>
      <c r="L140" s="358">
        <v>45064</v>
      </c>
      <c r="M140" s="66">
        <v>3</v>
      </c>
      <c r="N140" s="755">
        <v>6</v>
      </c>
      <c r="O140" s="466">
        <v>47985765</v>
      </c>
      <c r="P140" s="466"/>
      <c r="Q140" s="201" t="s">
        <v>664</v>
      </c>
      <c r="R140" s="201" t="s">
        <v>891</v>
      </c>
      <c r="S140" s="769" t="s">
        <v>39</v>
      </c>
      <c r="T140" s="699" t="s">
        <v>39</v>
      </c>
      <c r="U140" s="699" t="s">
        <v>39</v>
      </c>
      <c r="V140" s="723" t="s">
        <v>39</v>
      </c>
      <c r="W140" s="723" t="s">
        <v>39</v>
      </c>
      <c r="X140" s="723" t="s">
        <v>39</v>
      </c>
      <c r="Y140" s="723" t="s">
        <v>39</v>
      </c>
      <c r="Z140" s="723" t="s">
        <v>39</v>
      </c>
      <c r="AA140" s="700">
        <f t="shared" si="22"/>
        <v>8</v>
      </c>
      <c r="AB140" s="700">
        <f t="shared" si="23"/>
        <v>0</v>
      </c>
      <c r="AC140" s="627">
        <f t="shared" si="26"/>
        <v>1</v>
      </c>
      <c r="AD140" s="627">
        <f t="shared" si="27"/>
        <v>0</v>
      </c>
      <c r="AE140" s="701" t="s">
        <v>619</v>
      </c>
      <c r="AF140" s="920"/>
      <c r="AG140" s="267"/>
      <c r="AH140" s="921"/>
      <c r="AI140" s="863"/>
      <c r="AJ140" s="922" t="s">
        <v>3</v>
      </c>
      <c r="AK140" s="681">
        <v>45069</v>
      </c>
      <c r="AL140" s="864"/>
      <c r="AM140" s="633"/>
    </row>
    <row r="141" spans="1:40" s="1" customFormat="1" ht="27.6" hidden="1" x14ac:dyDescent="0.3">
      <c r="A141" s="244"/>
      <c r="B141" s="323" t="s">
        <v>11</v>
      </c>
      <c r="C141" s="325" t="s">
        <v>892</v>
      </c>
      <c r="D141" s="650" t="s">
        <v>893</v>
      </c>
      <c r="E141" s="323" t="s">
        <v>506</v>
      </c>
      <c r="F141" s="323">
        <v>526</v>
      </c>
      <c r="G141" s="636">
        <v>2021</v>
      </c>
      <c r="H141" s="269">
        <v>44663</v>
      </c>
      <c r="I141" s="269">
        <v>45046</v>
      </c>
      <c r="J141" s="326">
        <v>387000000</v>
      </c>
      <c r="K141" s="720" t="s">
        <v>113</v>
      </c>
      <c r="L141" s="548">
        <v>45064</v>
      </c>
      <c r="M141" s="323">
        <v>2</v>
      </c>
      <c r="N141" s="675">
        <v>6</v>
      </c>
      <c r="O141" s="958">
        <v>46822980</v>
      </c>
      <c r="P141" s="958"/>
      <c r="Q141" s="201"/>
      <c r="R141" s="154" t="s">
        <v>228</v>
      </c>
      <c r="S141" s="207" t="s">
        <v>39</v>
      </c>
      <c r="T141" s="207" t="s">
        <v>39</v>
      </c>
      <c r="U141" s="207" t="s">
        <v>39</v>
      </c>
      <c r="V141" s="207" t="s">
        <v>39</v>
      </c>
      <c r="W141" s="207" t="s">
        <v>39</v>
      </c>
      <c r="X141" s="207" t="s">
        <v>39</v>
      </c>
      <c r="Y141" s="207" t="s">
        <v>39</v>
      </c>
      <c r="Z141" s="207" t="s">
        <v>39</v>
      </c>
      <c r="AA141" s="335">
        <f t="shared" ref="AA141:AA172" si="29">COUNTIF(S141:Z141,"CUMPLE")</f>
        <v>8</v>
      </c>
      <c r="AB141" s="335">
        <f t="shared" ref="AB141:AB172" si="30">COUNTIF(S141:Z141,"NO CUMPLE")</f>
        <v>0</v>
      </c>
      <c r="AC141" s="393">
        <f t="shared" si="26"/>
        <v>1</v>
      </c>
      <c r="AD141" s="393">
        <f t="shared" si="27"/>
        <v>0</v>
      </c>
      <c r="AE141" s="394" t="s">
        <v>619</v>
      </c>
      <c r="AF141" s="907"/>
      <c r="AG141" s="202"/>
      <c r="AH141" s="906"/>
      <c r="AI141" s="645"/>
      <c r="AJ141" s="941" t="s">
        <v>3</v>
      </c>
      <c r="AK141" s="761">
        <v>45069</v>
      </c>
      <c r="AL141" s="845"/>
      <c r="AM141" s="633"/>
      <c r="AN141" s="5"/>
    </row>
    <row r="142" spans="1:40" s="1" customFormat="1" ht="41.4" hidden="1" x14ac:dyDescent="0.3">
      <c r="A142" s="926"/>
      <c r="B142" s="66" t="s">
        <v>11</v>
      </c>
      <c r="C142" s="325" t="s">
        <v>715</v>
      </c>
      <c r="D142" s="648">
        <v>0.90580000000000005</v>
      </c>
      <c r="E142" s="253" t="s">
        <v>63</v>
      </c>
      <c r="F142" s="41">
        <v>112</v>
      </c>
      <c r="G142" s="41">
        <v>2022</v>
      </c>
      <c r="H142" s="205">
        <v>44746</v>
      </c>
      <c r="I142" s="136">
        <v>45110</v>
      </c>
      <c r="J142" s="466">
        <v>16251192</v>
      </c>
      <c r="K142" s="330" t="s">
        <v>113</v>
      </c>
      <c r="L142" s="202">
        <v>45064</v>
      </c>
      <c r="M142" s="66">
        <v>10</v>
      </c>
      <c r="N142" s="330">
        <v>12</v>
      </c>
      <c r="O142" s="946">
        <v>1354270</v>
      </c>
      <c r="P142" s="1115"/>
      <c r="Q142" s="257" t="s">
        <v>738</v>
      </c>
      <c r="R142" s="153" t="s">
        <v>81</v>
      </c>
      <c r="S142" s="756" t="s">
        <v>39</v>
      </c>
      <c r="T142" s="642" t="s">
        <v>39</v>
      </c>
      <c r="U142" s="642" t="s">
        <v>39</v>
      </c>
      <c r="V142" s="642" t="s">
        <v>39</v>
      </c>
      <c r="W142" s="642" t="s">
        <v>39</v>
      </c>
      <c r="X142" s="642" t="s">
        <v>39</v>
      </c>
      <c r="Y142" s="642" t="s">
        <v>39</v>
      </c>
      <c r="Z142" s="642" t="s">
        <v>39</v>
      </c>
      <c r="AA142" s="335">
        <f t="shared" si="29"/>
        <v>8</v>
      </c>
      <c r="AB142" s="335">
        <f t="shared" si="30"/>
        <v>0</v>
      </c>
      <c r="AC142" s="393">
        <f t="shared" si="26"/>
        <v>1</v>
      </c>
      <c r="AD142" s="393">
        <f t="shared" si="27"/>
        <v>0</v>
      </c>
      <c r="AE142" s="394" t="s">
        <v>619</v>
      </c>
      <c r="AF142" s="907"/>
      <c r="AG142" s="202"/>
      <c r="AH142" s="906"/>
      <c r="AI142" s="685"/>
      <c r="AJ142" s="358" t="s">
        <v>3</v>
      </c>
      <c r="AK142" s="644">
        <v>45069</v>
      </c>
      <c r="AL142" s="1074"/>
      <c r="AM142" s="633"/>
      <c r="AN142" s="5"/>
    </row>
    <row r="143" spans="1:40" s="1" customFormat="1" ht="41.4" hidden="1" x14ac:dyDescent="0.3">
      <c r="A143" s="244"/>
      <c r="B143" s="917" t="s">
        <v>11</v>
      </c>
      <c r="C143" s="325" t="s">
        <v>715</v>
      </c>
      <c r="D143" s="695">
        <v>0.91369999999999996</v>
      </c>
      <c r="E143" s="933" t="s">
        <v>63</v>
      </c>
      <c r="F143" s="263">
        <v>369</v>
      </c>
      <c r="G143" s="263">
        <v>2022</v>
      </c>
      <c r="H143" s="519">
        <v>44734</v>
      </c>
      <c r="I143" s="217">
        <v>45098</v>
      </c>
      <c r="J143" s="670">
        <v>17293080</v>
      </c>
      <c r="K143" s="575" t="s">
        <v>113</v>
      </c>
      <c r="L143" s="671">
        <v>45064</v>
      </c>
      <c r="M143" s="574">
        <v>10</v>
      </c>
      <c r="N143" s="1026">
        <v>11</v>
      </c>
      <c r="O143" s="1090">
        <v>1441090</v>
      </c>
      <c r="P143" s="1090"/>
      <c r="Q143" s="201" t="s">
        <v>738</v>
      </c>
      <c r="R143" s="153" t="s">
        <v>81</v>
      </c>
      <c r="S143" s="756" t="s">
        <v>39</v>
      </c>
      <c r="T143" s="642" t="s">
        <v>39</v>
      </c>
      <c r="U143" s="642" t="s">
        <v>39</v>
      </c>
      <c r="V143" s="642" t="s">
        <v>39</v>
      </c>
      <c r="W143" s="642" t="s">
        <v>39</v>
      </c>
      <c r="X143" s="642" t="s">
        <v>39</v>
      </c>
      <c r="Y143" s="642" t="s">
        <v>39</v>
      </c>
      <c r="Z143" s="642" t="s">
        <v>39</v>
      </c>
      <c r="AA143" s="335">
        <f t="shared" si="29"/>
        <v>8</v>
      </c>
      <c r="AB143" s="335">
        <f t="shared" si="30"/>
        <v>0</v>
      </c>
      <c r="AC143" s="393">
        <f t="shared" si="26"/>
        <v>1</v>
      </c>
      <c r="AD143" s="393">
        <f t="shared" si="27"/>
        <v>0</v>
      </c>
      <c r="AE143" s="394" t="s">
        <v>619</v>
      </c>
      <c r="AF143" s="907"/>
      <c r="AG143" s="202"/>
      <c r="AH143" s="906"/>
      <c r="AI143" s="645"/>
      <c r="AJ143" s="922" t="s">
        <v>3</v>
      </c>
      <c r="AK143" s="681">
        <v>45069</v>
      </c>
      <c r="AL143" s="845"/>
      <c r="AM143" s="633"/>
      <c r="AN143" s="5"/>
    </row>
    <row r="144" spans="1:40" s="1" customFormat="1" ht="55.2" hidden="1" x14ac:dyDescent="0.3">
      <c r="A144" s="244"/>
      <c r="B144" s="861" t="s">
        <v>11</v>
      </c>
      <c r="C144" s="925" t="s">
        <v>894</v>
      </c>
      <c r="D144" s="253">
        <v>1</v>
      </c>
      <c r="E144" s="253" t="s">
        <v>314</v>
      </c>
      <c r="F144" s="41">
        <v>645</v>
      </c>
      <c r="G144" s="41">
        <v>2022</v>
      </c>
      <c r="H144" s="205">
        <v>44930</v>
      </c>
      <c r="I144" s="136">
        <v>45019</v>
      </c>
      <c r="J144" s="466">
        <v>35118000</v>
      </c>
      <c r="K144" s="575" t="s">
        <v>76</v>
      </c>
      <c r="L144" s="358">
        <v>45064</v>
      </c>
      <c r="M144" s="66">
        <v>1</v>
      </c>
      <c r="N144" s="330">
        <v>1</v>
      </c>
      <c r="O144" s="447">
        <v>35116480</v>
      </c>
      <c r="P144" s="968"/>
      <c r="Q144" s="736" t="s">
        <v>895</v>
      </c>
      <c r="R144" s="736" t="s">
        <v>896</v>
      </c>
      <c r="S144" s="153" t="s">
        <v>40</v>
      </c>
      <c r="T144" s="153" t="s">
        <v>40</v>
      </c>
      <c r="U144" s="153" t="s">
        <v>40</v>
      </c>
      <c r="V144" s="153" t="s">
        <v>40</v>
      </c>
      <c r="W144" s="153" t="s">
        <v>39</v>
      </c>
      <c r="X144" s="153" t="s">
        <v>40</v>
      </c>
      <c r="Y144" s="153" t="s">
        <v>39</v>
      </c>
      <c r="Z144" s="153" t="s">
        <v>40</v>
      </c>
      <c r="AA144" s="335">
        <f t="shared" si="29"/>
        <v>2</v>
      </c>
      <c r="AB144" s="335">
        <f t="shared" si="30"/>
        <v>6</v>
      </c>
      <c r="AC144" s="393">
        <f t="shared" si="26"/>
        <v>0.25</v>
      </c>
      <c r="AD144" s="393">
        <f t="shared" si="27"/>
        <v>0.75</v>
      </c>
      <c r="AE144" s="394" t="s">
        <v>514</v>
      </c>
      <c r="AF144" s="907" t="s">
        <v>40</v>
      </c>
      <c r="AG144" s="907" t="s">
        <v>40</v>
      </c>
      <c r="AH144" s="912" t="s">
        <v>897</v>
      </c>
      <c r="AI144" s="645">
        <v>45069</v>
      </c>
      <c r="AJ144" s="908" t="s">
        <v>4</v>
      </c>
      <c r="AK144" s="644"/>
      <c r="AL144" s="845"/>
      <c r="AM144" s="633"/>
      <c r="AN144" s="5"/>
    </row>
    <row r="145" spans="1:40" s="1" customFormat="1" ht="27.6" hidden="1" x14ac:dyDescent="0.3">
      <c r="A145" s="244"/>
      <c r="B145" s="323" t="s">
        <v>11</v>
      </c>
      <c r="C145" s="330" t="s">
        <v>898</v>
      </c>
      <c r="D145" s="650">
        <f>+O145/J145</f>
        <v>0.20000000223528025</v>
      </c>
      <c r="E145" s="253" t="s">
        <v>53</v>
      </c>
      <c r="F145" s="41">
        <v>659</v>
      </c>
      <c r="G145" s="41">
        <v>2022</v>
      </c>
      <c r="H145" s="205">
        <v>44992</v>
      </c>
      <c r="I145" s="136">
        <v>45144</v>
      </c>
      <c r="J145" s="466">
        <v>89474239</v>
      </c>
      <c r="K145" s="575" t="s">
        <v>76</v>
      </c>
      <c r="L145" s="358">
        <v>45064</v>
      </c>
      <c r="M145" s="66">
        <v>1</v>
      </c>
      <c r="N145" s="330">
        <v>4</v>
      </c>
      <c r="O145" s="946">
        <v>17894848</v>
      </c>
      <c r="P145" s="946"/>
      <c r="Q145" s="201" t="s">
        <v>743</v>
      </c>
      <c r="R145" s="736" t="s">
        <v>513</v>
      </c>
      <c r="S145" s="642" t="s">
        <v>39</v>
      </c>
      <c r="T145" s="643" t="s">
        <v>39</v>
      </c>
      <c r="U145" s="643" t="s">
        <v>39</v>
      </c>
      <c r="V145" s="643" t="s">
        <v>39</v>
      </c>
      <c r="W145" s="153" t="s">
        <v>40</v>
      </c>
      <c r="X145" s="153" t="s">
        <v>40</v>
      </c>
      <c r="Y145" s="643" t="s">
        <v>39</v>
      </c>
      <c r="Z145" s="643" t="s">
        <v>39</v>
      </c>
      <c r="AA145" s="335">
        <f t="shared" si="29"/>
        <v>6</v>
      </c>
      <c r="AB145" s="335">
        <f t="shared" si="30"/>
        <v>2</v>
      </c>
      <c r="AC145" s="393">
        <f t="shared" si="26"/>
        <v>0.75</v>
      </c>
      <c r="AD145" s="393">
        <f t="shared" si="27"/>
        <v>0.25</v>
      </c>
      <c r="AE145" s="394" t="s">
        <v>514</v>
      </c>
      <c r="AF145" s="907"/>
      <c r="AG145" s="202"/>
      <c r="AH145" s="910" t="s">
        <v>899</v>
      </c>
      <c r="AI145" s="645">
        <v>45069</v>
      </c>
      <c r="AJ145" s="202" t="s">
        <v>3</v>
      </c>
      <c r="AK145" s="645">
        <v>45069</v>
      </c>
      <c r="AL145" s="845"/>
      <c r="AM145" s="633"/>
      <c r="AN145" s="5"/>
    </row>
    <row r="146" spans="1:40" s="1" customFormat="1" ht="69" hidden="1" x14ac:dyDescent="0.3">
      <c r="A146" s="926"/>
      <c r="B146" s="66" t="s">
        <v>11</v>
      </c>
      <c r="C146" s="242" t="s">
        <v>831</v>
      </c>
      <c r="D146" s="648">
        <v>0.8</v>
      </c>
      <c r="E146" s="927" t="s">
        <v>187</v>
      </c>
      <c r="F146" s="41">
        <v>671</v>
      </c>
      <c r="G146" s="41">
        <v>2022</v>
      </c>
      <c r="H146" s="267">
        <v>44936</v>
      </c>
      <c r="I146" s="267">
        <v>45116</v>
      </c>
      <c r="J146" s="670">
        <v>446866126</v>
      </c>
      <c r="K146" s="575" t="s">
        <v>76</v>
      </c>
      <c r="L146" s="358">
        <v>45064</v>
      </c>
      <c r="M146" s="66">
        <v>2</v>
      </c>
      <c r="N146" s="330">
        <v>3</v>
      </c>
      <c r="O146" s="946">
        <v>105490786</v>
      </c>
      <c r="P146" s="946"/>
      <c r="Q146" s="201" t="s">
        <v>650</v>
      </c>
      <c r="R146" s="201" t="s">
        <v>460</v>
      </c>
      <c r="S146" s="642" t="s">
        <v>39</v>
      </c>
      <c r="T146" s="643" t="s">
        <v>40</v>
      </c>
      <c r="U146" s="643" t="s">
        <v>39</v>
      </c>
      <c r="V146" s="643" t="s">
        <v>39</v>
      </c>
      <c r="W146" s="153" t="s">
        <v>40</v>
      </c>
      <c r="X146" s="153" t="s">
        <v>40</v>
      </c>
      <c r="Y146" s="643" t="s">
        <v>39</v>
      </c>
      <c r="Z146" s="153" t="s">
        <v>40</v>
      </c>
      <c r="AA146" s="335">
        <f t="shared" si="29"/>
        <v>4</v>
      </c>
      <c r="AB146" s="335">
        <f t="shared" si="30"/>
        <v>4</v>
      </c>
      <c r="AC146" s="393">
        <f t="shared" si="26"/>
        <v>0.5</v>
      </c>
      <c r="AD146" s="393">
        <f t="shared" si="27"/>
        <v>0.5</v>
      </c>
      <c r="AE146" s="394" t="s">
        <v>514</v>
      </c>
      <c r="AF146" s="907"/>
      <c r="AG146" s="202"/>
      <c r="AH146" s="916" t="s">
        <v>900</v>
      </c>
      <c r="AI146" s="645">
        <v>45069</v>
      </c>
      <c r="AJ146" s="908" t="s">
        <v>4</v>
      </c>
      <c r="AK146" s="644"/>
      <c r="AL146" s="845"/>
      <c r="AM146" s="633"/>
      <c r="AN146" s="5"/>
    </row>
    <row r="147" spans="1:40" s="1" customFormat="1" hidden="1" x14ac:dyDescent="0.3">
      <c r="A147" s="244"/>
      <c r="B147" s="574" t="s">
        <v>11</v>
      </c>
      <c r="C147" s="330" t="s">
        <v>901</v>
      </c>
      <c r="D147" s="933">
        <v>1</v>
      </c>
      <c r="E147" s="253" t="s">
        <v>75</v>
      </c>
      <c r="F147" s="41">
        <v>102973</v>
      </c>
      <c r="G147" s="41">
        <v>2022</v>
      </c>
      <c r="H147" s="205">
        <v>44944</v>
      </c>
      <c r="I147" s="136">
        <v>45124</v>
      </c>
      <c r="J147" s="466">
        <v>171639774</v>
      </c>
      <c r="K147" s="575" t="s">
        <v>113</v>
      </c>
      <c r="L147" s="358">
        <v>44944</v>
      </c>
      <c r="M147" s="66">
        <v>1</v>
      </c>
      <c r="N147" s="330">
        <v>1</v>
      </c>
      <c r="O147" s="959">
        <v>171639774</v>
      </c>
      <c r="P147" s="959"/>
      <c r="Q147" s="201" t="s">
        <v>738</v>
      </c>
      <c r="R147" s="153" t="s">
        <v>81</v>
      </c>
      <c r="S147" s="756" t="s">
        <v>39</v>
      </c>
      <c r="T147" s="642" t="s">
        <v>39</v>
      </c>
      <c r="U147" s="642" t="s">
        <v>39</v>
      </c>
      <c r="V147" s="642" t="s">
        <v>39</v>
      </c>
      <c r="W147" s="642" t="s">
        <v>39</v>
      </c>
      <c r="X147" s="642" t="s">
        <v>39</v>
      </c>
      <c r="Y147" s="642" t="s">
        <v>39</v>
      </c>
      <c r="Z147" s="642" t="s">
        <v>39</v>
      </c>
      <c r="AA147" s="335">
        <f t="shared" si="29"/>
        <v>8</v>
      </c>
      <c r="AB147" s="335">
        <f t="shared" si="30"/>
        <v>0</v>
      </c>
      <c r="AC147" s="393">
        <f t="shared" si="26"/>
        <v>1</v>
      </c>
      <c r="AD147" s="393">
        <f t="shared" si="27"/>
        <v>0</v>
      </c>
      <c r="AE147" s="394" t="s">
        <v>619</v>
      </c>
      <c r="AF147" s="907"/>
      <c r="AG147" s="202"/>
      <c r="AH147" s="910"/>
      <c r="AI147" s="645"/>
      <c r="AJ147" s="908" t="s">
        <v>3</v>
      </c>
      <c r="AK147" s="644">
        <v>45069</v>
      </c>
      <c r="AL147" s="845"/>
      <c r="AM147" s="633"/>
      <c r="AN147" s="5"/>
    </row>
    <row r="148" spans="1:40" s="1" customFormat="1" ht="82.8" hidden="1" x14ac:dyDescent="0.3">
      <c r="A148" s="260"/>
      <c r="B148" s="66" t="s">
        <v>11</v>
      </c>
      <c r="C148" s="330" t="s">
        <v>902</v>
      </c>
      <c r="D148" s="648">
        <v>1</v>
      </c>
      <c r="E148" s="253" t="s">
        <v>314</v>
      </c>
      <c r="F148" s="66">
        <v>335</v>
      </c>
      <c r="G148" s="66">
        <v>2023</v>
      </c>
      <c r="H148" s="522">
        <v>45044</v>
      </c>
      <c r="I148" s="202">
        <v>45073</v>
      </c>
      <c r="J148" s="466">
        <v>13970600</v>
      </c>
      <c r="L148" s="575" t="s">
        <v>756</v>
      </c>
      <c r="M148" s="66">
        <v>1</v>
      </c>
      <c r="N148" s="330">
        <v>1</v>
      </c>
      <c r="O148" s="447">
        <v>13970600</v>
      </c>
      <c r="P148" s="447"/>
      <c r="Q148" s="201" t="s">
        <v>903</v>
      </c>
      <c r="R148" s="736" t="s">
        <v>904</v>
      </c>
      <c r="S148" s="642" t="s">
        <v>39</v>
      </c>
      <c r="T148" s="643" t="s">
        <v>40</v>
      </c>
      <c r="U148" s="643" t="s">
        <v>40</v>
      </c>
      <c r="V148" s="643" t="s">
        <v>39</v>
      </c>
      <c r="W148" s="153" t="s">
        <v>40</v>
      </c>
      <c r="X148" s="153" t="s">
        <v>40</v>
      </c>
      <c r="Y148" s="643" t="s">
        <v>40</v>
      </c>
      <c r="Z148" s="643" t="s">
        <v>39</v>
      </c>
      <c r="AA148" s="335">
        <f t="shared" si="29"/>
        <v>3</v>
      </c>
      <c r="AB148" s="335">
        <f t="shared" si="30"/>
        <v>5</v>
      </c>
      <c r="AC148" s="393">
        <f t="shared" si="26"/>
        <v>0.375</v>
      </c>
      <c r="AD148" s="393">
        <f t="shared" si="27"/>
        <v>0.625</v>
      </c>
      <c r="AE148" s="394" t="s">
        <v>514</v>
      </c>
      <c r="AF148" s="907"/>
      <c r="AG148" s="202"/>
      <c r="AH148" s="943" t="s">
        <v>905</v>
      </c>
      <c r="AI148" s="645">
        <v>45069</v>
      </c>
      <c r="AJ148" s="908" t="s">
        <v>3</v>
      </c>
      <c r="AK148" s="644">
        <v>45070</v>
      </c>
      <c r="AL148" s="845"/>
      <c r="AM148" s="633"/>
      <c r="AN148" s="72"/>
    </row>
    <row r="149" spans="1:40" s="1" customFormat="1" ht="28.8" hidden="1" x14ac:dyDescent="0.3">
      <c r="A149" s="244"/>
      <c r="B149" s="66" t="s">
        <v>11</v>
      </c>
      <c r="C149" s="330" t="s">
        <v>649</v>
      </c>
      <c r="D149" s="253">
        <v>1</v>
      </c>
      <c r="E149" s="253" t="s">
        <v>716</v>
      </c>
      <c r="F149" s="41">
        <v>471</v>
      </c>
      <c r="G149" s="41">
        <v>2022</v>
      </c>
      <c r="H149" s="205">
        <v>44866</v>
      </c>
      <c r="I149" s="136">
        <v>45016</v>
      </c>
      <c r="J149" s="466">
        <v>100000000</v>
      </c>
      <c r="K149" s="575" t="s">
        <v>756</v>
      </c>
      <c r="L149" s="358">
        <v>45064</v>
      </c>
      <c r="M149" s="66">
        <v>3</v>
      </c>
      <c r="N149" s="330">
        <v>3</v>
      </c>
      <c r="O149" s="946">
        <v>10000000</v>
      </c>
      <c r="P149" s="946"/>
      <c r="Q149" s="201" t="s">
        <v>650</v>
      </c>
      <c r="R149" s="153" t="s">
        <v>906</v>
      </c>
      <c r="S149" s="153" t="s">
        <v>39</v>
      </c>
      <c r="T149" s="153" t="s">
        <v>39</v>
      </c>
      <c r="U149" s="153" t="s">
        <v>39</v>
      </c>
      <c r="V149" s="153" t="s">
        <v>39</v>
      </c>
      <c r="W149" s="153" t="s">
        <v>39</v>
      </c>
      <c r="X149" s="642" t="s">
        <v>39</v>
      </c>
      <c r="Y149" s="642" t="s">
        <v>39</v>
      </c>
      <c r="Z149" s="642" t="s">
        <v>39</v>
      </c>
      <c r="AA149" s="335">
        <f t="shared" si="29"/>
        <v>8</v>
      </c>
      <c r="AB149" s="335">
        <f t="shared" si="30"/>
        <v>0</v>
      </c>
      <c r="AC149" s="393">
        <f t="shared" si="26"/>
        <v>1</v>
      </c>
      <c r="AD149" s="393">
        <f t="shared" si="27"/>
        <v>0</v>
      </c>
      <c r="AE149" s="394" t="s">
        <v>514</v>
      </c>
      <c r="AF149" s="907"/>
      <c r="AG149" s="202"/>
      <c r="AH149" s="911" t="s">
        <v>907</v>
      </c>
      <c r="AI149" s="645" t="s">
        <v>664</v>
      </c>
      <c r="AJ149" s="908" t="s">
        <v>3</v>
      </c>
      <c r="AK149" s="644">
        <v>45070</v>
      </c>
      <c r="AL149" s="845"/>
      <c r="AM149" s="633"/>
      <c r="AN149" s="5"/>
    </row>
    <row r="150" spans="1:40" s="1" customFormat="1" hidden="1" x14ac:dyDescent="0.3">
      <c r="A150" s="244"/>
      <c r="B150" s="861" t="s">
        <v>11</v>
      </c>
      <c r="C150" s="330" t="s">
        <v>558</v>
      </c>
      <c r="D150" s="253">
        <v>1</v>
      </c>
      <c r="E150" s="253" t="s">
        <v>908</v>
      </c>
      <c r="F150" s="41">
        <v>358</v>
      </c>
      <c r="G150" s="41">
        <v>2023</v>
      </c>
      <c r="H150" s="205">
        <v>45070</v>
      </c>
      <c r="I150" s="136">
        <v>47848</v>
      </c>
      <c r="J150" s="670">
        <v>5812628000</v>
      </c>
      <c r="K150" s="575" t="s">
        <v>113</v>
      </c>
      <c r="L150" s="358">
        <v>45071</v>
      </c>
      <c r="M150" s="66">
        <v>1</v>
      </c>
      <c r="N150" s="330">
        <v>1</v>
      </c>
      <c r="O150" s="959">
        <v>5812628000</v>
      </c>
      <c r="P150" s="959"/>
      <c r="Q150" s="201" t="s">
        <v>909</v>
      </c>
      <c r="R150" s="153" t="s">
        <v>910</v>
      </c>
      <c r="S150" s="642" t="s">
        <v>39</v>
      </c>
      <c r="T150" s="642" t="s">
        <v>39</v>
      </c>
      <c r="U150" s="642" t="s">
        <v>39</v>
      </c>
      <c r="V150" s="642" t="s">
        <v>39</v>
      </c>
      <c r="W150" s="642" t="s">
        <v>39</v>
      </c>
      <c r="X150" s="642" t="s">
        <v>39</v>
      </c>
      <c r="Y150" s="642" t="s">
        <v>39</v>
      </c>
      <c r="Z150" s="642" t="s">
        <v>39</v>
      </c>
      <c r="AA150" s="335">
        <f t="shared" si="29"/>
        <v>8</v>
      </c>
      <c r="AB150" s="335">
        <f t="shared" si="30"/>
        <v>0</v>
      </c>
      <c r="AC150" s="393">
        <f t="shared" si="26"/>
        <v>1</v>
      </c>
      <c r="AD150" s="393">
        <f t="shared" si="27"/>
        <v>0</v>
      </c>
      <c r="AE150" s="394" t="str">
        <f>IF(AA150=8,"SI","NO")</f>
        <v>SI</v>
      </c>
      <c r="AF150" s="907"/>
      <c r="AG150" s="202"/>
      <c r="AH150" s="906"/>
      <c r="AI150" s="645"/>
      <c r="AJ150" s="908" t="s">
        <v>3</v>
      </c>
      <c r="AK150" s="644">
        <v>45071</v>
      </c>
      <c r="AL150" s="845"/>
      <c r="AM150" s="633"/>
      <c r="AN150" s="5"/>
    </row>
    <row r="151" spans="1:40" s="1" customFormat="1" ht="55.2" hidden="1" x14ac:dyDescent="0.3">
      <c r="A151" s="244"/>
      <c r="B151" s="965" t="s">
        <v>11</v>
      </c>
      <c r="C151" s="325" t="s">
        <v>911</v>
      </c>
      <c r="D151" s="327">
        <v>1</v>
      </c>
      <c r="E151" s="327" t="s">
        <v>506</v>
      </c>
      <c r="F151" s="62">
        <v>5714</v>
      </c>
      <c r="G151" s="62">
        <v>2023</v>
      </c>
      <c r="H151" s="517">
        <v>44988</v>
      </c>
      <c r="I151" s="251">
        <v>45291</v>
      </c>
      <c r="J151" s="696">
        <v>1101000000</v>
      </c>
      <c r="K151" s="720" t="s">
        <v>756</v>
      </c>
      <c r="L151" s="548">
        <v>45072</v>
      </c>
      <c r="M151" s="323">
        <v>1</v>
      </c>
      <c r="N151" s="325">
        <v>1</v>
      </c>
      <c r="O151" s="696">
        <v>1101000000</v>
      </c>
      <c r="P151" s="696"/>
      <c r="Q151" s="738" t="s">
        <v>433</v>
      </c>
      <c r="R151" s="738" t="s">
        <v>912</v>
      </c>
      <c r="S151" s="643" t="s">
        <v>39</v>
      </c>
      <c r="T151" s="643" t="s">
        <v>39</v>
      </c>
      <c r="U151" s="643" t="s">
        <v>39</v>
      </c>
      <c r="V151" s="643" t="s">
        <v>39</v>
      </c>
      <c r="W151" s="307" t="s">
        <v>39</v>
      </c>
      <c r="X151" s="307" t="s">
        <v>39</v>
      </c>
      <c r="Y151" s="643" t="s">
        <v>39</v>
      </c>
      <c r="Z151" s="643" t="s">
        <v>39</v>
      </c>
      <c r="AA151" s="663">
        <f t="shared" si="29"/>
        <v>8</v>
      </c>
      <c r="AB151" s="663">
        <f t="shared" si="30"/>
        <v>0</v>
      </c>
      <c r="AC151" s="624">
        <f t="shared" si="26"/>
        <v>1</v>
      </c>
      <c r="AD151" s="624">
        <f t="shared" si="27"/>
        <v>0</v>
      </c>
      <c r="AE151" s="664" t="s">
        <v>619</v>
      </c>
      <c r="AF151" s="876"/>
      <c r="AG151" s="269"/>
      <c r="AH151" s="969" t="s">
        <v>664</v>
      </c>
      <c r="AI151" s="729" t="s">
        <v>664</v>
      </c>
      <c r="AJ151" s="941" t="s">
        <v>3</v>
      </c>
      <c r="AK151" s="761">
        <v>45072</v>
      </c>
      <c r="AL151" s="850"/>
      <c r="AM151" s="636"/>
      <c r="AN151" s="5"/>
    </row>
    <row r="152" spans="1:40" ht="30" hidden="1" customHeight="1" x14ac:dyDescent="0.3">
      <c r="A152" s="811"/>
      <c r="B152" s="66" t="s">
        <v>12</v>
      </c>
      <c r="C152" s="330" t="s">
        <v>689</v>
      </c>
      <c r="D152" s="648"/>
      <c r="E152" s="66" t="s">
        <v>187</v>
      </c>
      <c r="F152" s="633">
        <v>364</v>
      </c>
      <c r="G152" s="633">
        <v>2022</v>
      </c>
      <c r="H152" s="202">
        <v>44668</v>
      </c>
      <c r="I152" s="202">
        <v>45084</v>
      </c>
      <c r="J152" s="466">
        <f>881107000+129764919+39000000</f>
        <v>1049871919</v>
      </c>
      <c r="K152" s="330" t="s">
        <v>913</v>
      </c>
      <c r="L152" s="358">
        <v>45086</v>
      </c>
      <c r="M152" s="78">
        <v>14</v>
      </c>
      <c r="N152" s="78">
        <v>15</v>
      </c>
      <c r="O152" s="152">
        <v>28605368</v>
      </c>
      <c r="P152" s="1113"/>
      <c r="Q152" s="848" t="s">
        <v>752</v>
      </c>
      <c r="R152" s="154" t="s">
        <v>77</v>
      </c>
      <c r="S152" s="642" t="s">
        <v>39</v>
      </c>
      <c r="T152" s="642" t="s">
        <v>39</v>
      </c>
      <c r="U152" s="642" t="s">
        <v>39</v>
      </c>
      <c r="V152" s="642" t="s">
        <v>39</v>
      </c>
      <c r="W152" s="153" t="s">
        <v>40</v>
      </c>
      <c r="X152" s="153" t="s">
        <v>40</v>
      </c>
      <c r="Y152" s="642" t="s">
        <v>39</v>
      </c>
      <c r="Z152" s="642" t="s">
        <v>39</v>
      </c>
      <c r="AA152" s="335">
        <f t="shared" si="29"/>
        <v>6</v>
      </c>
      <c r="AB152" s="335">
        <f t="shared" si="30"/>
        <v>2</v>
      </c>
      <c r="AC152" s="393">
        <f t="shared" si="26"/>
        <v>0.75</v>
      </c>
      <c r="AD152" s="393">
        <f t="shared" si="27"/>
        <v>0.25</v>
      </c>
      <c r="AE152" s="394" t="s">
        <v>514</v>
      </c>
      <c r="AF152" s="394"/>
      <c r="AG152" s="202"/>
      <c r="AH152" s="522" t="s">
        <v>914</v>
      </c>
      <c r="AI152" s="644">
        <v>45086</v>
      </c>
      <c r="AJ152" s="358" t="s">
        <v>3</v>
      </c>
      <c r="AK152" s="645">
        <v>45091</v>
      </c>
      <c r="AL152" s="845"/>
      <c r="AM152" s="150"/>
      <c r="AN152" s="890"/>
    </row>
    <row r="153" spans="1:40" s="1" customFormat="1" hidden="1" x14ac:dyDescent="0.3">
      <c r="A153" s="940"/>
      <c r="B153" s="574" t="s">
        <v>12</v>
      </c>
      <c r="C153" s="575" t="s">
        <v>831</v>
      </c>
      <c r="D153" s="695">
        <v>0.8</v>
      </c>
      <c r="E153" s="967" t="s">
        <v>187</v>
      </c>
      <c r="F153" s="574">
        <v>671</v>
      </c>
      <c r="G153" s="574">
        <v>2022</v>
      </c>
      <c r="H153" s="267">
        <v>44936</v>
      </c>
      <c r="I153" s="820">
        <v>45116</v>
      </c>
      <c r="J153" s="670">
        <v>446866126</v>
      </c>
      <c r="K153" s="575" t="s">
        <v>76</v>
      </c>
      <c r="L153" s="922">
        <v>45064</v>
      </c>
      <c r="M153" s="574">
        <v>2</v>
      </c>
      <c r="N153" s="575">
        <v>3</v>
      </c>
      <c r="O153" s="968">
        <v>105490786</v>
      </c>
      <c r="P153" s="968"/>
      <c r="Q153" s="736" t="s">
        <v>650</v>
      </c>
      <c r="R153" s="736" t="s">
        <v>460</v>
      </c>
      <c r="S153" s="723" t="s">
        <v>39</v>
      </c>
      <c r="T153" s="699" t="s">
        <v>39</v>
      </c>
      <c r="U153" s="699" t="s">
        <v>39</v>
      </c>
      <c r="V153" s="699" t="s">
        <v>39</v>
      </c>
      <c r="W153" s="699" t="s">
        <v>39</v>
      </c>
      <c r="X153" s="699" t="s">
        <v>39</v>
      </c>
      <c r="Y153" s="699" t="s">
        <v>39</v>
      </c>
      <c r="Z153" s="699" t="s">
        <v>39</v>
      </c>
      <c r="AA153" s="700">
        <f t="shared" si="29"/>
        <v>8</v>
      </c>
      <c r="AB153" s="700">
        <f t="shared" si="30"/>
        <v>0</v>
      </c>
      <c r="AC153" s="627">
        <f t="shared" ref="AC153:AC185" si="31">+AA153/8</f>
        <v>1</v>
      </c>
      <c r="AD153" s="627">
        <f t="shared" ref="AD153:AD185" si="32">+AB153/8</f>
        <v>0</v>
      </c>
      <c r="AE153" s="701" t="s">
        <v>619</v>
      </c>
      <c r="AF153" s="920"/>
      <c r="AG153" s="267"/>
      <c r="AH153" s="971"/>
      <c r="AI153" s="863"/>
      <c r="AJ153" s="922" t="s">
        <v>3</v>
      </c>
      <c r="AK153" s="681">
        <v>45086</v>
      </c>
      <c r="AL153" s="864"/>
      <c r="AM153" s="647"/>
      <c r="AN153" s="72"/>
    </row>
    <row r="154" spans="1:40" s="1" customFormat="1" ht="42.75" hidden="1" customHeight="1" x14ac:dyDescent="0.3">
      <c r="A154" s="244"/>
      <c r="B154" s="66" t="s">
        <v>12</v>
      </c>
      <c r="C154" s="330" t="s">
        <v>658</v>
      </c>
      <c r="D154" s="648">
        <v>0.98</v>
      </c>
      <c r="E154" s="66" t="s">
        <v>53</v>
      </c>
      <c r="F154" s="633">
        <v>532</v>
      </c>
      <c r="G154" s="633">
        <v>2021</v>
      </c>
      <c r="H154" s="522">
        <v>44781</v>
      </c>
      <c r="I154" s="202">
        <v>44964</v>
      </c>
      <c r="J154" s="466">
        <v>178980500</v>
      </c>
      <c r="K154" s="78" t="s">
        <v>76</v>
      </c>
      <c r="L154" s="358">
        <v>45050</v>
      </c>
      <c r="M154" s="66">
        <v>3</v>
      </c>
      <c r="N154" s="66">
        <v>3</v>
      </c>
      <c r="O154" s="670">
        <v>59030530</v>
      </c>
      <c r="P154" s="670"/>
      <c r="Q154" s="658" t="s">
        <v>719</v>
      </c>
      <c r="R154" s="201" t="s">
        <v>480</v>
      </c>
      <c r="S154" s="914" t="s">
        <v>39</v>
      </c>
      <c r="T154" s="661" t="s">
        <v>39</v>
      </c>
      <c r="U154" s="661" t="s">
        <v>39</v>
      </c>
      <c r="V154" s="661" t="s">
        <v>39</v>
      </c>
      <c r="W154" s="661" t="s">
        <v>39</v>
      </c>
      <c r="X154" s="661" t="s">
        <v>39</v>
      </c>
      <c r="Y154" s="661" t="s">
        <v>39</v>
      </c>
      <c r="Z154" s="661" t="s">
        <v>39</v>
      </c>
      <c r="AA154" s="335">
        <f t="shared" si="29"/>
        <v>8</v>
      </c>
      <c r="AB154" s="335">
        <f t="shared" si="30"/>
        <v>0</v>
      </c>
      <c r="AC154" s="393">
        <f t="shared" si="31"/>
        <v>1</v>
      </c>
      <c r="AD154" s="624">
        <f t="shared" si="32"/>
        <v>0</v>
      </c>
      <c r="AE154" s="394" t="str">
        <f>IF(AA154=8,"SI","NO")</f>
        <v>SI</v>
      </c>
      <c r="AF154" s="661" t="s">
        <v>39</v>
      </c>
      <c r="AG154" s="661" t="s">
        <v>39</v>
      </c>
      <c r="AH154" s="891" t="s">
        <v>664</v>
      </c>
      <c r="AI154" s="645"/>
      <c r="AJ154" s="908" t="s">
        <v>3</v>
      </c>
      <c r="AK154" s="644">
        <v>45086</v>
      </c>
      <c r="AL154" s="845"/>
      <c r="AM154" s="633"/>
      <c r="AN154" s="5"/>
    </row>
    <row r="155" spans="1:40" s="1" customFormat="1" ht="42.75" hidden="1" customHeight="1" x14ac:dyDescent="0.3">
      <c r="A155" s="244"/>
      <c r="B155" s="66" t="s">
        <v>12</v>
      </c>
      <c r="C155" s="330" t="s">
        <v>915</v>
      </c>
      <c r="D155" s="648">
        <f>679165082/(879896353+294304829)</f>
        <v>0.57840606227562119</v>
      </c>
      <c r="E155" s="66" t="s">
        <v>916</v>
      </c>
      <c r="F155" s="633">
        <v>641</v>
      </c>
      <c r="G155" s="633">
        <v>2022</v>
      </c>
      <c r="H155" s="522">
        <v>44918</v>
      </c>
      <c r="I155" s="202">
        <v>44748</v>
      </c>
      <c r="J155" s="466">
        <f>879896353+294304829</f>
        <v>1174201182</v>
      </c>
      <c r="K155" s="129" t="s">
        <v>756</v>
      </c>
      <c r="L155" s="358">
        <v>45086</v>
      </c>
      <c r="M155" s="66">
        <v>1</v>
      </c>
      <c r="N155" s="66">
        <v>2</v>
      </c>
      <c r="O155" s="670">
        <v>679165082</v>
      </c>
      <c r="P155" s="670"/>
      <c r="Q155" s="658" t="s">
        <v>733</v>
      </c>
      <c r="R155" s="201" t="s">
        <v>917</v>
      </c>
      <c r="S155" s="914" t="s">
        <v>39</v>
      </c>
      <c r="T155" s="661" t="s">
        <v>39</v>
      </c>
      <c r="U155" s="661" t="s">
        <v>40</v>
      </c>
      <c r="V155" s="661" t="s">
        <v>40</v>
      </c>
      <c r="W155" s="661" t="s">
        <v>39</v>
      </c>
      <c r="X155" s="661" t="s">
        <v>39</v>
      </c>
      <c r="Y155" s="661" t="s">
        <v>39</v>
      </c>
      <c r="Z155" s="661" t="s">
        <v>39</v>
      </c>
      <c r="AA155" s="335">
        <f t="shared" si="29"/>
        <v>6</v>
      </c>
      <c r="AB155" s="335">
        <f t="shared" si="30"/>
        <v>2</v>
      </c>
      <c r="AC155" s="393">
        <f t="shared" si="31"/>
        <v>0.75</v>
      </c>
      <c r="AD155" s="624">
        <f t="shared" si="32"/>
        <v>0.25</v>
      </c>
      <c r="AE155" s="394" t="s">
        <v>514</v>
      </c>
      <c r="AF155" s="661"/>
      <c r="AG155" s="661"/>
      <c r="AH155" s="891" t="s">
        <v>918</v>
      </c>
      <c r="AI155" s="645">
        <v>45090</v>
      </c>
      <c r="AJ155" s="358" t="s">
        <v>4</v>
      </c>
      <c r="AK155" s="644" t="s">
        <v>664</v>
      </c>
      <c r="AL155" s="845"/>
      <c r="AM155" s="633"/>
      <c r="AN155" s="5"/>
    </row>
    <row r="156" spans="1:40" s="1" customFormat="1" ht="27.6" hidden="1" x14ac:dyDescent="0.3">
      <c r="A156" s="244"/>
      <c r="B156" s="861" t="s">
        <v>12</v>
      </c>
      <c r="C156" s="942" t="s">
        <v>894</v>
      </c>
      <c r="D156" s="253">
        <v>1</v>
      </c>
      <c r="E156" s="253" t="s">
        <v>314</v>
      </c>
      <c r="F156" s="41">
        <v>645</v>
      </c>
      <c r="G156" s="41">
        <v>2022</v>
      </c>
      <c r="H156" s="205">
        <v>44930</v>
      </c>
      <c r="I156" s="136">
        <v>45019</v>
      </c>
      <c r="J156" s="466">
        <v>35118000</v>
      </c>
      <c r="K156" s="575" t="s">
        <v>76</v>
      </c>
      <c r="L156" s="358">
        <v>45090</v>
      </c>
      <c r="M156" s="66">
        <v>1</v>
      </c>
      <c r="N156" s="330">
        <v>1</v>
      </c>
      <c r="O156" s="447">
        <v>35116480</v>
      </c>
      <c r="P156" s="968"/>
      <c r="Q156" s="736" t="s">
        <v>895</v>
      </c>
      <c r="R156" s="736" t="s">
        <v>896</v>
      </c>
      <c r="S156" s="642" t="s">
        <v>39</v>
      </c>
      <c r="T156" s="642" t="s">
        <v>39</v>
      </c>
      <c r="U156" s="642" t="s">
        <v>39</v>
      </c>
      <c r="V156" s="642" t="s">
        <v>39</v>
      </c>
      <c r="W156" s="642" t="s">
        <v>39</v>
      </c>
      <c r="X156" s="642" t="s">
        <v>39</v>
      </c>
      <c r="Y156" s="642" t="s">
        <v>39</v>
      </c>
      <c r="Z156" s="642" t="s">
        <v>39</v>
      </c>
      <c r="AA156" s="335">
        <f t="shared" si="29"/>
        <v>8</v>
      </c>
      <c r="AB156" s="335">
        <f t="shared" si="30"/>
        <v>0</v>
      </c>
      <c r="AC156" s="393">
        <f t="shared" si="31"/>
        <v>1</v>
      </c>
      <c r="AD156" s="393">
        <f t="shared" si="32"/>
        <v>0</v>
      </c>
      <c r="AE156" s="394" t="s">
        <v>514</v>
      </c>
      <c r="AF156" s="642" t="s">
        <v>39</v>
      </c>
      <c r="AG156" s="642" t="s">
        <v>40</v>
      </c>
      <c r="AH156" s="943" t="s">
        <v>919</v>
      </c>
      <c r="AI156" s="645"/>
      <c r="AJ156" s="202" t="s">
        <v>3</v>
      </c>
      <c r="AK156" s="645">
        <v>45091</v>
      </c>
      <c r="AL156" s="845"/>
      <c r="AM156" s="633"/>
      <c r="AN156" s="5"/>
    </row>
    <row r="157" spans="1:40" ht="27.6" x14ac:dyDescent="0.3">
      <c r="B157" s="66" t="s">
        <v>12</v>
      </c>
      <c r="C157" s="942" t="s">
        <v>524</v>
      </c>
      <c r="D157" s="650">
        <v>0.99990000000000001</v>
      </c>
      <c r="E157" s="323" t="s">
        <v>97</v>
      </c>
      <c r="F157" s="636">
        <v>366</v>
      </c>
      <c r="G157" s="636">
        <v>2022</v>
      </c>
      <c r="H157" s="269">
        <v>44673</v>
      </c>
      <c r="I157" s="269">
        <v>45075</v>
      </c>
      <c r="J157" s="326">
        <v>172815545</v>
      </c>
      <c r="K157" s="330" t="s">
        <v>756</v>
      </c>
      <c r="L157" s="269">
        <v>45091</v>
      </c>
      <c r="M157" s="323">
        <v>14</v>
      </c>
      <c r="N157" s="675">
        <v>22</v>
      </c>
      <c r="O157" s="944">
        <v>1057479</v>
      </c>
      <c r="P157" s="948"/>
      <c r="Q157" s="736" t="s">
        <v>692</v>
      </c>
      <c r="R157" s="722" t="s">
        <v>173</v>
      </c>
      <c r="S157" s="642" t="s">
        <v>39</v>
      </c>
      <c r="T157" s="642" t="s">
        <v>39</v>
      </c>
      <c r="U157" s="642" t="s">
        <v>39</v>
      </c>
      <c r="V157" s="642" t="s">
        <v>39</v>
      </c>
      <c r="W157" s="642" t="s">
        <v>39</v>
      </c>
      <c r="X157" s="642" t="s">
        <v>39</v>
      </c>
      <c r="Y157" s="642" t="s">
        <v>39</v>
      </c>
      <c r="Z157" s="642" t="s">
        <v>39</v>
      </c>
      <c r="AA157" s="335">
        <f t="shared" si="29"/>
        <v>8</v>
      </c>
      <c r="AB157" s="335">
        <f t="shared" si="30"/>
        <v>0</v>
      </c>
      <c r="AC157" s="393">
        <f t="shared" si="31"/>
        <v>1</v>
      </c>
      <c r="AD157" s="393">
        <f t="shared" si="32"/>
        <v>0</v>
      </c>
      <c r="AE157" s="394" t="str">
        <f t="shared" ref="AE157:AE165" si="33">IF(AA157=8,"SI","NO")</f>
        <v>SI</v>
      </c>
      <c r="AF157" s="394"/>
      <c r="AG157" s="202"/>
      <c r="AH157" s="522"/>
      <c r="AI157" s="645" t="s">
        <v>664</v>
      </c>
      <c r="AJ157" s="202" t="s">
        <v>3</v>
      </c>
      <c r="AK157" s="645">
        <v>45091</v>
      </c>
      <c r="AL157" s="845"/>
      <c r="AM157" s="718"/>
    </row>
    <row r="158" spans="1:40" ht="27.6" x14ac:dyDescent="0.3">
      <c r="B158" s="66" t="s">
        <v>12</v>
      </c>
      <c r="C158" s="942" t="s">
        <v>524</v>
      </c>
      <c r="D158" s="650">
        <v>0.99990000000000001</v>
      </c>
      <c r="E158" s="323" t="s">
        <v>97</v>
      </c>
      <c r="F158" s="636">
        <v>366</v>
      </c>
      <c r="G158" s="636">
        <v>2022</v>
      </c>
      <c r="H158" s="269">
        <v>44673</v>
      </c>
      <c r="I158" s="269">
        <v>45075</v>
      </c>
      <c r="J158" s="326">
        <v>172815545</v>
      </c>
      <c r="K158" s="330" t="s">
        <v>756</v>
      </c>
      <c r="L158" s="269">
        <v>45091</v>
      </c>
      <c r="M158" s="323">
        <v>15</v>
      </c>
      <c r="N158" s="675">
        <v>22</v>
      </c>
      <c r="O158" s="944">
        <v>586850</v>
      </c>
      <c r="P158" s="944"/>
      <c r="Q158" s="201" t="s">
        <v>692</v>
      </c>
      <c r="R158" s="649" t="s">
        <v>173</v>
      </c>
      <c r="S158" s="642" t="s">
        <v>39</v>
      </c>
      <c r="T158" s="642" t="s">
        <v>39</v>
      </c>
      <c r="U158" s="642" t="s">
        <v>39</v>
      </c>
      <c r="V158" s="642" t="s">
        <v>39</v>
      </c>
      <c r="W158" s="642" t="s">
        <v>39</v>
      </c>
      <c r="X158" s="642" t="s">
        <v>39</v>
      </c>
      <c r="Y158" s="642" t="s">
        <v>39</v>
      </c>
      <c r="Z158" s="642" t="s">
        <v>39</v>
      </c>
      <c r="AA158" s="335">
        <f t="shared" si="29"/>
        <v>8</v>
      </c>
      <c r="AB158" s="335">
        <f t="shared" si="30"/>
        <v>0</v>
      </c>
      <c r="AC158" s="393">
        <f t="shared" si="31"/>
        <v>1</v>
      </c>
      <c r="AD158" s="393">
        <f t="shared" si="32"/>
        <v>0</v>
      </c>
      <c r="AE158" s="394" t="str">
        <f t="shared" si="33"/>
        <v>SI</v>
      </c>
      <c r="AF158" s="394"/>
      <c r="AG158" s="202"/>
      <c r="AH158" s="522"/>
      <c r="AI158" s="645" t="s">
        <v>664</v>
      </c>
      <c r="AJ158" s="202" t="s">
        <v>3</v>
      </c>
      <c r="AK158" s="645">
        <v>45091</v>
      </c>
      <c r="AL158" s="845"/>
      <c r="AM158" s="718"/>
    </row>
    <row r="159" spans="1:40" ht="27.6" x14ac:dyDescent="0.3">
      <c r="B159" s="66" t="s">
        <v>12</v>
      </c>
      <c r="C159" s="942" t="s">
        <v>524</v>
      </c>
      <c r="D159" s="650">
        <v>0.99990000000000001</v>
      </c>
      <c r="E159" s="323" t="s">
        <v>97</v>
      </c>
      <c r="F159" s="636">
        <v>366</v>
      </c>
      <c r="G159" s="636">
        <v>2022</v>
      </c>
      <c r="H159" s="269">
        <v>44673</v>
      </c>
      <c r="I159" s="269">
        <v>45075</v>
      </c>
      <c r="J159" s="326">
        <v>172815545</v>
      </c>
      <c r="K159" s="330" t="s">
        <v>756</v>
      </c>
      <c r="L159" s="269">
        <v>45091</v>
      </c>
      <c r="M159" s="323">
        <v>16</v>
      </c>
      <c r="N159" s="675">
        <v>22</v>
      </c>
      <c r="O159" s="944">
        <v>586850</v>
      </c>
      <c r="P159" s="944"/>
      <c r="Q159" s="201" t="s">
        <v>692</v>
      </c>
      <c r="R159" s="649" t="s">
        <v>173</v>
      </c>
      <c r="S159" s="642" t="s">
        <v>39</v>
      </c>
      <c r="T159" s="642" t="s">
        <v>39</v>
      </c>
      <c r="U159" s="642" t="s">
        <v>39</v>
      </c>
      <c r="V159" s="642" t="s">
        <v>39</v>
      </c>
      <c r="W159" s="642" t="s">
        <v>39</v>
      </c>
      <c r="X159" s="642" t="s">
        <v>39</v>
      </c>
      <c r="Y159" s="642" t="s">
        <v>39</v>
      </c>
      <c r="Z159" s="642" t="s">
        <v>39</v>
      </c>
      <c r="AA159" s="335">
        <f t="shared" si="29"/>
        <v>8</v>
      </c>
      <c r="AB159" s="335">
        <f t="shared" si="30"/>
        <v>0</v>
      </c>
      <c r="AC159" s="393">
        <f t="shared" si="31"/>
        <v>1</v>
      </c>
      <c r="AD159" s="393">
        <f t="shared" si="32"/>
        <v>0</v>
      </c>
      <c r="AE159" s="394" t="str">
        <f t="shared" si="33"/>
        <v>SI</v>
      </c>
      <c r="AF159" s="394"/>
      <c r="AG159" s="202"/>
      <c r="AH159" s="522"/>
      <c r="AI159" s="645" t="s">
        <v>664</v>
      </c>
      <c r="AJ159" s="202" t="s">
        <v>3</v>
      </c>
      <c r="AK159" s="645">
        <v>45091</v>
      </c>
      <c r="AL159" s="845"/>
      <c r="AM159" s="718"/>
    </row>
    <row r="160" spans="1:40" ht="27.6" x14ac:dyDescent="0.3">
      <c r="B160" s="66" t="s">
        <v>12</v>
      </c>
      <c r="C160" s="942" t="s">
        <v>524</v>
      </c>
      <c r="D160" s="650">
        <v>0.99990000000000001</v>
      </c>
      <c r="E160" s="323" t="s">
        <v>97</v>
      </c>
      <c r="F160" s="636">
        <v>366</v>
      </c>
      <c r="G160" s="636">
        <v>2022</v>
      </c>
      <c r="H160" s="269">
        <v>44673</v>
      </c>
      <c r="I160" s="269">
        <v>45075</v>
      </c>
      <c r="J160" s="326">
        <v>172815545</v>
      </c>
      <c r="K160" s="330" t="s">
        <v>756</v>
      </c>
      <c r="L160" s="269">
        <v>45091</v>
      </c>
      <c r="M160" s="323">
        <v>17</v>
      </c>
      <c r="N160" s="675">
        <v>22</v>
      </c>
      <c r="O160" s="944">
        <v>6455343</v>
      </c>
      <c r="P160" s="944"/>
      <c r="Q160" s="201" t="s">
        <v>692</v>
      </c>
      <c r="R160" s="649" t="s">
        <v>173</v>
      </c>
      <c r="S160" s="642" t="s">
        <v>39</v>
      </c>
      <c r="T160" s="642" t="s">
        <v>39</v>
      </c>
      <c r="U160" s="642" t="s">
        <v>39</v>
      </c>
      <c r="V160" s="642" t="s">
        <v>39</v>
      </c>
      <c r="W160" s="642" t="s">
        <v>39</v>
      </c>
      <c r="X160" s="642" t="s">
        <v>39</v>
      </c>
      <c r="Y160" s="642" t="s">
        <v>39</v>
      </c>
      <c r="Z160" s="642" t="s">
        <v>39</v>
      </c>
      <c r="AA160" s="335">
        <f t="shared" si="29"/>
        <v>8</v>
      </c>
      <c r="AB160" s="335">
        <f t="shared" si="30"/>
        <v>0</v>
      </c>
      <c r="AC160" s="393">
        <f t="shared" si="31"/>
        <v>1</v>
      </c>
      <c r="AD160" s="393">
        <f t="shared" si="32"/>
        <v>0</v>
      </c>
      <c r="AE160" s="394" t="str">
        <f t="shared" si="33"/>
        <v>SI</v>
      </c>
      <c r="AF160" s="394"/>
      <c r="AG160" s="202"/>
      <c r="AH160" s="522"/>
      <c r="AI160" s="645" t="s">
        <v>664</v>
      </c>
      <c r="AJ160" s="202" t="s">
        <v>3</v>
      </c>
      <c r="AK160" s="645">
        <v>45091</v>
      </c>
      <c r="AL160" s="845"/>
      <c r="AM160" s="718"/>
    </row>
    <row r="161" spans="1:40" ht="27.6" x14ac:dyDescent="0.3">
      <c r="B161" s="66" t="s">
        <v>12</v>
      </c>
      <c r="C161" s="942" t="s">
        <v>524</v>
      </c>
      <c r="D161" s="650">
        <v>0.99990000000000001</v>
      </c>
      <c r="E161" s="323" t="s">
        <v>97</v>
      </c>
      <c r="F161" s="636">
        <v>366</v>
      </c>
      <c r="G161" s="636">
        <v>2022</v>
      </c>
      <c r="H161" s="269">
        <v>44673</v>
      </c>
      <c r="I161" s="269">
        <v>45075</v>
      </c>
      <c r="J161" s="326">
        <v>172815545</v>
      </c>
      <c r="K161" s="330" t="s">
        <v>756</v>
      </c>
      <c r="L161" s="269">
        <v>45091</v>
      </c>
      <c r="M161" s="323">
        <v>18</v>
      </c>
      <c r="N161" s="675">
        <v>22</v>
      </c>
      <c r="O161" s="944">
        <v>5420531</v>
      </c>
      <c r="P161" s="944"/>
      <c r="Q161" s="201" t="s">
        <v>692</v>
      </c>
      <c r="R161" s="649" t="s">
        <v>173</v>
      </c>
      <c r="S161" s="642" t="s">
        <v>39</v>
      </c>
      <c r="T161" s="642" t="s">
        <v>39</v>
      </c>
      <c r="U161" s="642" t="s">
        <v>39</v>
      </c>
      <c r="V161" s="642" t="s">
        <v>39</v>
      </c>
      <c r="W161" s="642" t="s">
        <v>39</v>
      </c>
      <c r="X161" s="642" t="s">
        <v>39</v>
      </c>
      <c r="Y161" s="642" t="s">
        <v>39</v>
      </c>
      <c r="Z161" s="642" t="s">
        <v>39</v>
      </c>
      <c r="AA161" s="335">
        <f t="shared" si="29"/>
        <v>8</v>
      </c>
      <c r="AB161" s="335">
        <f t="shared" si="30"/>
        <v>0</v>
      </c>
      <c r="AC161" s="393">
        <f t="shared" si="31"/>
        <v>1</v>
      </c>
      <c r="AD161" s="393">
        <f t="shared" si="32"/>
        <v>0</v>
      </c>
      <c r="AE161" s="394" t="str">
        <f t="shared" si="33"/>
        <v>SI</v>
      </c>
      <c r="AF161" s="394"/>
      <c r="AG161" s="202"/>
      <c r="AH161" s="522"/>
      <c r="AI161" s="645" t="s">
        <v>664</v>
      </c>
      <c r="AJ161" s="202" t="s">
        <v>3</v>
      </c>
      <c r="AK161" s="645">
        <v>45091</v>
      </c>
      <c r="AL161" s="845"/>
      <c r="AM161" s="718"/>
    </row>
    <row r="162" spans="1:40" ht="27.6" x14ac:dyDescent="0.3">
      <c r="B162" s="66" t="s">
        <v>12</v>
      </c>
      <c r="C162" s="942" t="s">
        <v>524</v>
      </c>
      <c r="D162" s="650">
        <v>0.99990000000000001</v>
      </c>
      <c r="E162" s="323" t="s">
        <v>97</v>
      </c>
      <c r="F162" s="636">
        <v>366</v>
      </c>
      <c r="G162" s="636">
        <v>2022</v>
      </c>
      <c r="H162" s="269">
        <v>44673</v>
      </c>
      <c r="I162" s="269">
        <v>45075</v>
      </c>
      <c r="J162" s="326">
        <v>172815545</v>
      </c>
      <c r="K162" s="330" t="s">
        <v>756</v>
      </c>
      <c r="L162" s="269">
        <v>45091</v>
      </c>
      <c r="M162" s="323">
        <v>19</v>
      </c>
      <c r="N162" s="675">
        <v>22</v>
      </c>
      <c r="O162" s="944">
        <v>3354248</v>
      </c>
      <c r="P162" s="944"/>
      <c r="Q162" s="201" t="s">
        <v>692</v>
      </c>
      <c r="R162" s="649" t="s">
        <v>173</v>
      </c>
      <c r="S162" s="642" t="s">
        <v>39</v>
      </c>
      <c r="T162" s="642" t="s">
        <v>39</v>
      </c>
      <c r="U162" s="642" t="s">
        <v>39</v>
      </c>
      <c r="V162" s="642" t="s">
        <v>39</v>
      </c>
      <c r="W162" s="642" t="s">
        <v>39</v>
      </c>
      <c r="X162" s="642" t="s">
        <v>39</v>
      </c>
      <c r="Y162" s="642" t="s">
        <v>39</v>
      </c>
      <c r="Z162" s="642" t="s">
        <v>39</v>
      </c>
      <c r="AA162" s="335">
        <f t="shared" si="29"/>
        <v>8</v>
      </c>
      <c r="AB162" s="335">
        <f t="shared" si="30"/>
        <v>0</v>
      </c>
      <c r="AC162" s="393">
        <f t="shared" si="31"/>
        <v>1</v>
      </c>
      <c r="AD162" s="393">
        <f t="shared" si="32"/>
        <v>0</v>
      </c>
      <c r="AE162" s="394" t="str">
        <f t="shared" si="33"/>
        <v>SI</v>
      </c>
      <c r="AF162" s="394"/>
      <c r="AG162" s="202"/>
      <c r="AH162" s="522"/>
      <c r="AI162" s="645" t="s">
        <v>664</v>
      </c>
      <c r="AJ162" s="202" t="s">
        <v>3</v>
      </c>
      <c r="AK162" s="645">
        <v>45091</v>
      </c>
      <c r="AL162" s="845"/>
      <c r="AM162" s="718"/>
    </row>
    <row r="163" spans="1:40" ht="27.6" x14ac:dyDescent="0.3">
      <c r="B163" s="66" t="s">
        <v>12</v>
      </c>
      <c r="C163" s="942" t="s">
        <v>524</v>
      </c>
      <c r="D163" s="650">
        <v>0.99990000000000001</v>
      </c>
      <c r="E163" s="323" t="s">
        <v>97</v>
      </c>
      <c r="F163" s="636">
        <v>366</v>
      </c>
      <c r="G163" s="636">
        <v>2022</v>
      </c>
      <c r="H163" s="269">
        <v>44673</v>
      </c>
      <c r="I163" s="269">
        <v>45075</v>
      </c>
      <c r="J163" s="326">
        <v>172815545</v>
      </c>
      <c r="K163" s="330" t="s">
        <v>756</v>
      </c>
      <c r="L163" s="269">
        <v>45091</v>
      </c>
      <c r="M163" s="323">
        <v>20</v>
      </c>
      <c r="N163" s="675">
        <v>22</v>
      </c>
      <c r="O163" s="944">
        <v>5354802</v>
      </c>
      <c r="P163" s="944"/>
      <c r="Q163" s="201" t="s">
        <v>692</v>
      </c>
      <c r="R163" s="649" t="s">
        <v>173</v>
      </c>
      <c r="S163" s="642" t="s">
        <v>39</v>
      </c>
      <c r="T163" s="642" t="s">
        <v>39</v>
      </c>
      <c r="U163" s="642" t="s">
        <v>39</v>
      </c>
      <c r="V163" s="642" t="s">
        <v>39</v>
      </c>
      <c r="W163" s="642" t="s">
        <v>39</v>
      </c>
      <c r="X163" s="642" t="s">
        <v>39</v>
      </c>
      <c r="Y163" s="642" t="s">
        <v>39</v>
      </c>
      <c r="Z163" s="642" t="s">
        <v>39</v>
      </c>
      <c r="AA163" s="335">
        <f t="shared" si="29"/>
        <v>8</v>
      </c>
      <c r="AB163" s="335">
        <f t="shared" si="30"/>
        <v>0</v>
      </c>
      <c r="AC163" s="393">
        <f t="shared" si="31"/>
        <v>1</v>
      </c>
      <c r="AD163" s="393">
        <f t="shared" si="32"/>
        <v>0</v>
      </c>
      <c r="AE163" s="394" t="str">
        <f t="shared" si="33"/>
        <v>SI</v>
      </c>
      <c r="AF163" s="394"/>
      <c r="AG163" s="202"/>
      <c r="AH163" s="522"/>
      <c r="AI163" s="645" t="s">
        <v>664</v>
      </c>
      <c r="AJ163" s="202" t="s">
        <v>3</v>
      </c>
      <c r="AK163" s="645">
        <v>45091</v>
      </c>
      <c r="AL163" s="845"/>
      <c r="AM163" s="718"/>
    </row>
    <row r="164" spans="1:40" ht="27.6" x14ac:dyDescent="0.3">
      <c r="B164" s="66" t="s">
        <v>12</v>
      </c>
      <c r="C164" s="942" t="s">
        <v>524</v>
      </c>
      <c r="D164" s="650">
        <v>0.99990000000000001</v>
      </c>
      <c r="E164" s="323" t="s">
        <v>97</v>
      </c>
      <c r="F164" s="636">
        <v>366</v>
      </c>
      <c r="G164" s="636">
        <v>2022</v>
      </c>
      <c r="H164" s="269">
        <v>44673</v>
      </c>
      <c r="I164" s="269">
        <v>45075</v>
      </c>
      <c r="J164" s="326">
        <v>172815545</v>
      </c>
      <c r="K164" s="330" t="s">
        <v>756</v>
      </c>
      <c r="L164" s="269">
        <v>45091</v>
      </c>
      <c r="M164" s="323">
        <v>21</v>
      </c>
      <c r="N164" s="675">
        <v>22</v>
      </c>
      <c r="O164" s="944">
        <v>9825520</v>
      </c>
      <c r="P164" s="944"/>
      <c r="Q164" s="201" t="s">
        <v>692</v>
      </c>
      <c r="R164" s="649" t="s">
        <v>173</v>
      </c>
      <c r="S164" s="642" t="s">
        <v>39</v>
      </c>
      <c r="T164" s="642" t="s">
        <v>39</v>
      </c>
      <c r="U164" s="642" t="s">
        <v>39</v>
      </c>
      <c r="V164" s="642" t="s">
        <v>39</v>
      </c>
      <c r="W164" s="642" t="s">
        <v>39</v>
      </c>
      <c r="X164" s="642" t="s">
        <v>39</v>
      </c>
      <c r="Y164" s="642" t="s">
        <v>39</v>
      </c>
      <c r="Z164" s="642" t="s">
        <v>39</v>
      </c>
      <c r="AA164" s="335">
        <f t="shared" si="29"/>
        <v>8</v>
      </c>
      <c r="AB164" s="335">
        <f t="shared" si="30"/>
        <v>0</v>
      </c>
      <c r="AC164" s="393">
        <f t="shared" si="31"/>
        <v>1</v>
      </c>
      <c r="AD164" s="393">
        <f t="shared" si="32"/>
        <v>0</v>
      </c>
      <c r="AE164" s="394" t="str">
        <f t="shared" si="33"/>
        <v>SI</v>
      </c>
      <c r="AF164" s="394"/>
      <c r="AG164" s="202"/>
      <c r="AH164" s="522"/>
      <c r="AI164" s="645" t="s">
        <v>664</v>
      </c>
      <c r="AJ164" s="202" t="s">
        <v>3</v>
      </c>
      <c r="AK164" s="645">
        <v>45091</v>
      </c>
      <c r="AL164" s="845"/>
      <c r="AM164" s="718"/>
    </row>
    <row r="165" spans="1:40" ht="27.6" x14ac:dyDescent="0.3">
      <c r="B165" s="66" t="s">
        <v>12</v>
      </c>
      <c r="C165" s="942" t="s">
        <v>524</v>
      </c>
      <c r="D165" s="650">
        <v>0.99990000000000001</v>
      </c>
      <c r="E165" s="323" t="s">
        <v>97</v>
      </c>
      <c r="F165" s="636">
        <v>366</v>
      </c>
      <c r="G165" s="636">
        <v>2022</v>
      </c>
      <c r="H165" s="269">
        <v>44673</v>
      </c>
      <c r="I165" s="269">
        <v>45075</v>
      </c>
      <c r="J165" s="326">
        <v>172815545</v>
      </c>
      <c r="K165" s="330" t="s">
        <v>756</v>
      </c>
      <c r="L165" s="269">
        <v>45091</v>
      </c>
      <c r="M165" s="323">
        <v>22</v>
      </c>
      <c r="N165" s="675">
        <v>22</v>
      </c>
      <c r="O165" s="944">
        <v>80172</v>
      </c>
      <c r="P165" s="944"/>
      <c r="Q165" s="201" t="s">
        <v>692</v>
      </c>
      <c r="R165" s="649" t="s">
        <v>173</v>
      </c>
      <c r="S165" s="642" t="s">
        <v>39</v>
      </c>
      <c r="T165" s="642" t="s">
        <v>39</v>
      </c>
      <c r="U165" s="642" t="s">
        <v>39</v>
      </c>
      <c r="V165" s="642" t="s">
        <v>39</v>
      </c>
      <c r="W165" s="642" t="s">
        <v>39</v>
      </c>
      <c r="X165" s="642" t="s">
        <v>39</v>
      </c>
      <c r="Y165" s="642" t="s">
        <v>39</v>
      </c>
      <c r="Z165" s="642" t="s">
        <v>39</v>
      </c>
      <c r="AA165" s="335">
        <f t="shared" si="29"/>
        <v>8</v>
      </c>
      <c r="AB165" s="335">
        <f t="shared" si="30"/>
        <v>0</v>
      </c>
      <c r="AC165" s="393">
        <f t="shared" si="31"/>
        <v>1</v>
      </c>
      <c r="AD165" s="393">
        <f t="shared" si="32"/>
        <v>0</v>
      </c>
      <c r="AE165" s="394" t="str">
        <f t="shared" si="33"/>
        <v>SI</v>
      </c>
      <c r="AF165" s="394"/>
      <c r="AG165" s="202"/>
      <c r="AH165" s="522"/>
      <c r="AI165" s="645" t="s">
        <v>664</v>
      </c>
      <c r="AJ165" s="202" t="s">
        <v>3</v>
      </c>
      <c r="AK165" s="645">
        <v>45091</v>
      </c>
      <c r="AL165" s="845"/>
      <c r="AM165" s="718"/>
    </row>
    <row r="166" spans="1:40" s="1" customFormat="1" ht="27.6" x14ac:dyDescent="0.3">
      <c r="A166" s="244"/>
      <c r="B166" s="323" t="s">
        <v>12</v>
      </c>
      <c r="C166" s="325" t="s">
        <v>134</v>
      </c>
      <c r="D166" s="650">
        <v>0.79269999999999996</v>
      </c>
      <c r="E166" s="327" t="s">
        <v>75</v>
      </c>
      <c r="F166" s="62">
        <v>74228</v>
      </c>
      <c r="G166" s="62">
        <v>2021</v>
      </c>
      <c r="H166" s="269">
        <v>44426</v>
      </c>
      <c r="I166" s="269">
        <v>45186</v>
      </c>
      <c r="J166" s="326">
        <f>90000000+45000000</f>
        <v>135000000</v>
      </c>
      <c r="K166" s="261" t="s">
        <v>76</v>
      </c>
      <c r="L166" s="358">
        <v>45091</v>
      </c>
      <c r="M166" s="66">
        <v>24</v>
      </c>
      <c r="N166" s="330">
        <v>29</v>
      </c>
      <c r="O166" s="945">
        <v>6480788</v>
      </c>
      <c r="P166" s="945"/>
      <c r="Q166" s="693" t="s">
        <v>692</v>
      </c>
      <c r="R166" s="649" t="s">
        <v>173</v>
      </c>
      <c r="S166" s="642" t="s">
        <v>39</v>
      </c>
      <c r="T166" s="642" t="s">
        <v>39</v>
      </c>
      <c r="U166" s="642" t="s">
        <v>39</v>
      </c>
      <c r="V166" s="642" t="s">
        <v>39</v>
      </c>
      <c r="W166" s="642" t="s">
        <v>39</v>
      </c>
      <c r="X166" s="642" t="s">
        <v>39</v>
      </c>
      <c r="Y166" s="642" t="s">
        <v>39</v>
      </c>
      <c r="Z166" s="642" t="s">
        <v>39</v>
      </c>
      <c r="AA166" s="335">
        <f t="shared" si="29"/>
        <v>8</v>
      </c>
      <c r="AB166" s="335">
        <f t="shared" si="30"/>
        <v>0</v>
      </c>
      <c r="AC166" s="393">
        <f t="shared" si="31"/>
        <v>1</v>
      </c>
      <c r="AD166" s="393">
        <f t="shared" si="32"/>
        <v>0</v>
      </c>
      <c r="AE166" s="394" t="s">
        <v>619</v>
      </c>
      <c r="AF166" s="394"/>
      <c r="AG166" s="202"/>
      <c r="AH166" s="906"/>
      <c r="AI166" s="645"/>
      <c r="AJ166" s="202" t="s">
        <v>3</v>
      </c>
      <c r="AK166" s="645">
        <v>45091</v>
      </c>
      <c r="AL166" s="845"/>
      <c r="AM166" s="718"/>
      <c r="AN166" s="5"/>
    </row>
    <row r="167" spans="1:40" s="1" customFormat="1" hidden="1" x14ac:dyDescent="0.3">
      <c r="A167" s="926"/>
      <c r="B167" s="66" t="s">
        <v>12</v>
      </c>
      <c r="C167" s="330" t="s">
        <v>108</v>
      </c>
      <c r="D167" s="253">
        <v>1</v>
      </c>
      <c r="E167" s="253" t="s">
        <v>110</v>
      </c>
      <c r="F167" s="41">
        <v>12</v>
      </c>
      <c r="G167" s="41">
        <v>2023</v>
      </c>
      <c r="H167" s="205">
        <v>44927</v>
      </c>
      <c r="I167" s="136">
        <v>45107</v>
      </c>
      <c r="J167" s="466">
        <v>3861000000</v>
      </c>
      <c r="K167" s="330" t="s">
        <v>113</v>
      </c>
      <c r="L167" s="908">
        <v>45090</v>
      </c>
      <c r="M167" s="66">
        <v>6</v>
      </c>
      <c r="N167" s="330">
        <v>6</v>
      </c>
      <c r="O167" s="944">
        <v>643500000</v>
      </c>
      <c r="P167" s="944"/>
      <c r="Q167" s="201" t="s">
        <v>440</v>
      </c>
      <c r="R167" s="153" t="s">
        <v>751</v>
      </c>
      <c r="S167" s="642" t="s">
        <v>39</v>
      </c>
      <c r="T167" s="642" t="s">
        <v>39</v>
      </c>
      <c r="U167" s="642" t="s">
        <v>39</v>
      </c>
      <c r="V167" s="642" t="s">
        <v>39</v>
      </c>
      <c r="W167" s="642" t="s">
        <v>39</v>
      </c>
      <c r="X167" s="642" t="s">
        <v>39</v>
      </c>
      <c r="Y167" s="642" t="s">
        <v>39</v>
      </c>
      <c r="Z167" s="642" t="s">
        <v>39</v>
      </c>
      <c r="AA167" s="335">
        <f t="shared" si="29"/>
        <v>8</v>
      </c>
      <c r="AB167" s="335">
        <f t="shared" si="30"/>
        <v>0</v>
      </c>
      <c r="AC167" s="393">
        <f t="shared" si="31"/>
        <v>1</v>
      </c>
      <c r="AD167" s="393">
        <f t="shared" si="32"/>
        <v>0</v>
      </c>
      <c r="AE167" s="394" t="s">
        <v>619</v>
      </c>
      <c r="AF167" s="907"/>
      <c r="AG167" s="202"/>
      <c r="AH167" s="906"/>
      <c r="AI167" s="645"/>
      <c r="AJ167" s="202" t="s">
        <v>3</v>
      </c>
      <c r="AK167" s="645">
        <v>45091</v>
      </c>
      <c r="AL167" s="845"/>
      <c r="AM167" s="633"/>
      <c r="AN167" s="5"/>
    </row>
    <row r="168" spans="1:40" s="1" customFormat="1" hidden="1" x14ac:dyDescent="0.3">
      <c r="A168" s="926"/>
      <c r="B168" s="66" t="s">
        <v>12</v>
      </c>
      <c r="C168" s="330" t="s">
        <v>108</v>
      </c>
      <c r="D168" s="253">
        <v>0.71789999999999998</v>
      </c>
      <c r="E168" s="253" t="s">
        <v>110</v>
      </c>
      <c r="F168" s="41">
        <v>13</v>
      </c>
      <c r="G168" s="41">
        <v>2023</v>
      </c>
      <c r="H168" s="205">
        <v>44927</v>
      </c>
      <c r="I168" s="136">
        <v>45107</v>
      </c>
      <c r="J168" s="466">
        <v>54000000</v>
      </c>
      <c r="K168" s="330" t="s">
        <v>113</v>
      </c>
      <c r="L168" s="908">
        <v>45090</v>
      </c>
      <c r="M168" s="66">
        <v>4</v>
      </c>
      <c r="N168" s="330">
        <v>6</v>
      </c>
      <c r="O168" s="946">
        <v>9866672</v>
      </c>
      <c r="P168" s="946"/>
      <c r="Q168" s="201" t="s">
        <v>440</v>
      </c>
      <c r="R168" s="153" t="s">
        <v>751</v>
      </c>
      <c r="S168" s="642" t="s">
        <v>39</v>
      </c>
      <c r="T168" s="642" t="s">
        <v>39</v>
      </c>
      <c r="U168" s="642" t="s">
        <v>39</v>
      </c>
      <c r="V168" s="642" t="s">
        <v>39</v>
      </c>
      <c r="W168" s="642" t="s">
        <v>39</v>
      </c>
      <c r="X168" s="642" t="s">
        <v>39</v>
      </c>
      <c r="Y168" s="642" t="s">
        <v>39</v>
      </c>
      <c r="Z168" s="642" t="s">
        <v>39</v>
      </c>
      <c r="AA168" s="335">
        <f t="shared" si="29"/>
        <v>8</v>
      </c>
      <c r="AB168" s="335">
        <f t="shared" si="30"/>
        <v>0</v>
      </c>
      <c r="AC168" s="393">
        <f t="shared" si="31"/>
        <v>1</v>
      </c>
      <c r="AD168" s="393">
        <f t="shared" si="32"/>
        <v>0</v>
      </c>
      <c r="AE168" s="394" t="s">
        <v>619</v>
      </c>
      <c r="AF168" s="907"/>
      <c r="AG168" s="202"/>
      <c r="AH168" s="906"/>
      <c r="AI168" s="645"/>
      <c r="AJ168" s="202" t="s">
        <v>3</v>
      </c>
      <c r="AK168" s="645">
        <v>45091</v>
      </c>
      <c r="AL168" s="845"/>
      <c r="AM168" s="633"/>
      <c r="AN168" s="5"/>
    </row>
    <row r="169" spans="1:40" ht="36" hidden="1" customHeight="1" x14ac:dyDescent="0.3">
      <c r="A169" s="150"/>
      <c r="B169" s="574" t="s">
        <v>12</v>
      </c>
      <c r="C169" s="575" t="s">
        <v>303</v>
      </c>
      <c r="D169" s="695">
        <v>0.59</v>
      </c>
      <c r="E169" s="574" t="s">
        <v>130</v>
      </c>
      <c r="F169" s="574">
        <v>368</v>
      </c>
      <c r="G169" s="647">
        <v>2022</v>
      </c>
      <c r="H169" s="267">
        <v>44735</v>
      </c>
      <c r="I169" s="267">
        <v>45160</v>
      </c>
      <c r="J169" s="670">
        <f>14900820381+3795715000</f>
        <v>18696535381</v>
      </c>
      <c r="K169" s="262" t="s">
        <v>756</v>
      </c>
      <c r="L169" s="358">
        <v>45091</v>
      </c>
      <c r="M169" s="66">
        <v>7</v>
      </c>
      <c r="N169" s="330">
        <v>15</v>
      </c>
      <c r="O169" s="466">
        <v>906835075</v>
      </c>
      <c r="P169" s="466"/>
      <c r="Q169" s="201" t="s">
        <v>437</v>
      </c>
      <c r="R169" s="649" t="s">
        <v>874</v>
      </c>
      <c r="S169" s="642" t="s">
        <v>39</v>
      </c>
      <c r="T169" s="642" t="s">
        <v>39</v>
      </c>
      <c r="U169" s="642" t="s">
        <v>39</v>
      </c>
      <c r="V169" s="642" t="s">
        <v>39</v>
      </c>
      <c r="W169" s="642" t="s">
        <v>39</v>
      </c>
      <c r="X169" s="642" t="s">
        <v>39</v>
      </c>
      <c r="Y169" s="642" t="s">
        <v>39</v>
      </c>
      <c r="Z169" s="642" t="s">
        <v>39</v>
      </c>
      <c r="AA169" s="335">
        <f t="shared" si="29"/>
        <v>8</v>
      </c>
      <c r="AB169" s="335">
        <f t="shared" si="30"/>
        <v>0</v>
      </c>
      <c r="AC169" s="393">
        <f t="shared" si="31"/>
        <v>1</v>
      </c>
      <c r="AD169" s="393">
        <f t="shared" si="32"/>
        <v>0</v>
      </c>
      <c r="AE169" s="394" t="s">
        <v>619</v>
      </c>
      <c r="AF169" s="394"/>
      <c r="AG169" s="202"/>
      <c r="AH169" s="522"/>
      <c r="AI169" s="645" t="s">
        <v>664</v>
      </c>
      <c r="AJ169" s="358" t="s">
        <v>3</v>
      </c>
      <c r="AK169" s="644">
        <v>45091</v>
      </c>
      <c r="AL169" s="845"/>
      <c r="AM169" s="718"/>
    </row>
    <row r="170" spans="1:40" s="1" customFormat="1" ht="75.75" hidden="1" customHeight="1" x14ac:dyDescent="0.3">
      <c r="A170" s="244"/>
      <c r="B170" s="66" t="s">
        <v>12</v>
      </c>
      <c r="C170" s="330" t="s">
        <v>920</v>
      </c>
      <c r="D170" s="253">
        <f>(208761300+398403962)/1159785000</f>
        <v>0.52351536017451505</v>
      </c>
      <c r="E170" s="253" t="s">
        <v>187</v>
      </c>
      <c r="F170" s="41">
        <v>551</v>
      </c>
      <c r="G170" s="41">
        <v>2022</v>
      </c>
      <c r="H170" s="205">
        <v>45240</v>
      </c>
      <c r="I170" s="136">
        <v>45147</v>
      </c>
      <c r="J170" s="326">
        <v>1159785000</v>
      </c>
      <c r="K170" s="720" t="s">
        <v>756</v>
      </c>
      <c r="L170" s="548">
        <v>45091</v>
      </c>
      <c r="M170" s="66">
        <v>2</v>
      </c>
      <c r="N170" s="330">
        <v>10</v>
      </c>
      <c r="O170" s="946">
        <v>417522642</v>
      </c>
      <c r="P170" s="946"/>
      <c r="Q170" s="201" t="s">
        <v>825</v>
      </c>
      <c r="R170" s="153" t="s">
        <v>826</v>
      </c>
      <c r="S170" s="642" t="s">
        <v>39</v>
      </c>
      <c r="T170" s="642" t="s">
        <v>39</v>
      </c>
      <c r="U170" s="642" t="s">
        <v>39</v>
      </c>
      <c r="V170" s="642" t="s">
        <v>39</v>
      </c>
      <c r="W170" s="642" t="s">
        <v>39</v>
      </c>
      <c r="X170" s="642" t="s">
        <v>39</v>
      </c>
      <c r="Y170" s="642" t="s">
        <v>39</v>
      </c>
      <c r="Z170" s="642" t="s">
        <v>40</v>
      </c>
      <c r="AA170" s="335">
        <f t="shared" si="29"/>
        <v>7</v>
      </c>
      <c r="AB170" s="335">
        <f t="shared" si="30"/>
        <v>1</v>
      </c>
      <c r="AC170" s="393">
        <f t="shared" si="31"/>
        <v>0.875</v>
      </c>
      <c r="AD170" s="393">
        <f t="shared" si="32"/>
        <v>0.125</v>
      </c>
      <c r="AE170" s="394" t="s">
        <v>514</v>
      </c>
      <c r="AF170" s="394"/>
      <c r="AG170" s="202"/>
      <c r="AH170" s="777" t="s">
        <v>921</v>
      </c>
      <c r="AI170" s="645">
        <v>45091</v>
      </c>
      <c r="AJ170" s="358" t="s">
        <v>4</v>
      </c>
      <c r="AK170" s="644"/>
      <c r="AL170" s="845"/>
      <c r="AM170" s="718"/>
      <c r="AN170" s="5"/>
    </row>
    <row r="171" spans="1:40" s="73" customFormat="1" hidden="1" x14ac:dyDescent="0.3">
      <c r="A171" s="260"/>
      <c r="B171" s="66" t="s">
        <v>12</v>
      </c>
      <c r="C171" s="330" t="s">
        <v>922</v>
      </c>
      <c r="D171" s="648"/>
      <c r="E171" s="253" t="s">
        <v>716</v>
      </c>
      <c r="F171" s="66">
        <v>367</v>
      </c>
      <c r="G171" s="66">
        <v>2022</v>
      </c>
      <c r="H171" s="522">
        <v>44735</v>
      </c>
      <c r="I171" s="668">
        <v>45160</v>
      </c>
      <c r="J171" s="466">
        <v>1820056295</v>
      </c>
      <c r="K171" s="330" t="s">
        <v>113</v>
      </c>
      <c r="L171" s="358">
        <v>45091</v>
      </c>
      <c r="M171" s="861">
        <v>11</v>
      </c>
      <c r="N171" s="330">
        <v>18</v>
      </c>
      <c r="O171" s="447">
        <v>113161857</v>
      </c>
      <c r="P171" s="1116"/>
      <c r="Q171" s="486" t="s">
        <v>437</v>
      </c>
      <c r="R171" s="486" t="s">
        <v>198</v>
      </c>
      <c r="S171" s="153" t="s">
        <v>39</v>
      </c>
      <c r="T171" s="153" t="s">
        <v>39</v>
      </c>
      <c r="U171" s="153" t="s">
        <v>39</v>
      </c>
      <c r="V171" s="153" t="s">
        <v>39</v>
      </c>
      <c r="W171" s="153" t="s">
        <v>39</v>
      </c>
      <c r="X171" s="642" t="s">
        <v>39</v>
      </c>
      <c r="Y171" s="642" t="s">
        <v>39</v>
      </c>
      <c r="Z171" s="642" t="s">
        <v>39</v>
      </c>
      <c r="AA171" s="335">
        <f t="shared" si="29"/>
        <v>8</v>
      </c>
      <c r="AB171" s="335">
        <f t="shared" si="30"/>
        <v>0</v>
      </c>
      <c r="AC171" s="393">
        <f t="shared" si="31"/>
        <v>1</v>
      </c>
      <c r="AD171" s="393">
        <f t="shared" si="32"/>
        <v>0</v>
      </c>
      <c r="AE171" s="394" t="s">
        <v>619</v>
      </c>
      <c r="AF171" s="394"/>
      <c r="AG171" s="202"/>
      <c r="AH171" s="522"/>
      <c r="AI171" s="645"/>
      <c r="AJ171" s="358" t="s">
        <v>3</v>
      </c>
      <c r="AK171" s="644">
        <v>45061</v>
      </c>
      <c r="AL171" s="845"/>
      <c r="AM171" s="718"/>
      <c r="AN171" s="72"/>
    </row>
    <row r="172" spans="1:40" ht="36" hidden="1" customHeight="1" x14ac:dyDescent="0.3">
      <c r="A172" s="150"/>
      <c r="B172" s="66" t="s">
        <v>12</v>
      </c>
      <c r="C172" s="330" t="s">
        <v>820</v>
      </c>
      <c r="D172" s="648">
        <f>(47985765+31990510+47985765+15995255)/159952550</f>
        <v>0.9</v>
      </c>
      <c r="E172" s="66" t="s">
        <v>53</v>
      </c>
      <c r="F172" s="66">
        <v>639</v>
      </c>
      <c r="G172" s="634">
        <v>2022</v>
      </c>
      <c r="H172" s="202">
        <v>44944</v>
      </c>
      <c r="I172" s="202">
        <v>45124</v>
      </c>
      <c r="J172" s="670">
        <v>159952550</v>
      </c>
      <c r="K172" s="262" t="s">
        <v>756</v>
      </c>
      <c r="L172" s="671">
        <v>45091</v>
      </c>
      <c r="M172" s="66">
        <v>4</v>
      </c>
      <c r="N172" s="755">
        <v>6</v>
      </c>
      <c r="O172" s="466">
        <v>15995255</v>
      </c>
      <c r="P172" s="463"/>
      <c r="Q172" s="486" t="s">
        <v>437</v>
      </c>
      <c r="R172" s="201" t="s">
        <v>923</v>
      </c>
      <c r="S172" s="769" t="s">
        <v>39</v>
      </c>
      <c r="T172" s="723" t="s">
        <v>39</v>
      </c>
      <c r="U172" s="723" t="s">
        <v>39</v>
      </c>
      <c r="V172" s="723" t="s">
        <v>39</v>
      </c>
      <c r="W172" s="723" t="s">
        <v>39</v>
      </c>
      <c r="X172" s="723" t="s">
        <v>39</v>
      </c>
      <c r="Y172" s="723" t="s">
        <v>39</v>
      </c>
      <c r="Z172" s="723" t="s">
        <v>39</v>
      </c>
      <c r="AA172" s="700">
        <f t="shared" si="29"/>
        <v>8</v>
      </c>
      <c r="AB172" s="700">
        <f t="shared" si="30"/>
        <v>0</v>
      </c>
      <c r="AC172" s="627">
        <f t="shared" si="31"/>
        <v>1</v>
      </c>
      <c r="AD172" s="627">
        <f t="shared" si="32"/>
        <v>0</v>
      </c>
      <c r="AE172" s="701" t="s">
        <v>619</v>
      </c>
      <c r="AF172" s="920"/>
      <c r="AG172" s="267"/>
      <c r="AH172" s="921"/>
      <c r="AI172" s="863"/>
      <c r="AJ172" s="922" t="s">
        <v>3</v>
      </c>
      <c r="AK172" s="681">
        <v>45061</v>
      </c>
      <c r="AL172" s="864"/>
      <c r="AM172" s="633"/>
    </row>
    <row r="173" spans="1:40" s="73" customFormat="1" ht="123.75" hidden="1" customHeight="1" x14ac:dyDescent="0.3">
      <c r="A173" s="260"/>
      <c r="B173" s="66" t="s">
        <v>12</v>
      </c>
      <c r="C173" s="330" t="s">
        <v>924</v>
      </c>
      <c r="D173" s="253" t="s">
        <v>331</v>
      </c>
      <c r="E173" s="253" t="s">
        <v>187</v>
      </c>
      <c r="F173" s="66">
        <v>333</v>
      </c>
      <c r="G173" s="66">
        <v>2023</v>
      </c>
      <c r="H173" s="522">
        <v>45043</v>
      </c>
      <c r="I173" s="202">
        <v>45072</v>
      </c>
      <c r="J173" s="466">
        <v>21780000</v>
      </c>
      <c r="K173" s="575" t="s">
        <v>76</v>
      </c>
      <c r="L173" s="358">
        <v>45091</v>
      </c>
      <c r="M173" s="66">
        <v>1</v>
      </c>
      <c r="N173" s="330">
        <v>1</v>
      </c>
      <c r="O173" s="447">
        <v>21780000</v>
      </c>
      <c r="P173" s="447"/>
      <c r="Q173" s="201" t="s">
        <v>903</v>
      </c>
      <c r="R173" s="201" t="s">
        <v>904</v>
      </c>
      <c r="S173" s="769" t="s">
        <v>39</v>
      </c>
      <c r="T173" s="769" t="s">
        <v>40</v>
      </c>
      <c r="U173" s="699" t="s">
        <v>39</v>
      </c>
      <c r="V173" s="769" t="s">
        <v>40</v>
      </c>
      <c r="W173" s="769" t="s">
        <v>40</v>
      </c>
      <c r="X173" s="769" t="s">
        <v>40</v>
      </c>
      <c r="Y173" s="723" t="s">
        <v>39</v>
      </c>
      <c r="Z173" s="769" t="s">
        <v>40</v>
      </c>
      <c r="AA173" s="700">
        <f t="shared" ref="AA173:AA204" si="34">COUNTIF(S173:Z173,"CUMPLE")</f>
        <v>3</v>
      </c>
      <c r="AB173" s="700">
        <f t="shared" ref="AB173:AB185" si="35">COUNTIF(S173:Z173,"NO CUMPLE")</f>
        <v>5</v>
      </c>
      <c r="AC173" s="627">
        <f t="shared" si="31"/>
        <v>0.375</v>
      </c>
      <c r="AD173" s="627">
        <f t="shared" si="32"/>
        <v>0.625</v>
      </c>
      <c r="AE173" s="394" t="s">
        <v>514</v>
      </c>
      <c r="AF173" s="769" t="s">
        <v>40</v>
      </c>
      <c r="AG173" s="769" t="s">
        <v>40</v>
      </c>
      <c r="AH173" s="847" t="s">
        <v>925</v>
      </c>
      <c r="AI173" s="645">
        <v>45091</v>
      </c>
      <c r="AJ173" s="358" t="s">
        <v>4</v>
      </c>
      <c r="AK173" s="644"/>
      <c r="AL173" s="845"/>
      <c r="AM173" s="718"/>
      <c r="AN173" s="72"/>
    </row>
    <row r="174" spans="1:40" s="1" customFormat="1" ht="41.4" hidden="1" x14ac:dyDescent="0.3">
      <c r="A174" s="244"/>
      <c r="B174" s="861" t="s">
        <v>12</v>
      </c>
      <c r="C174" s="325" t="s">
        <v>715</v>
      </c>
      <c r="D174" s="648">
        <v>0.91600000000000004</v>
      </c>
      <c r="E174" s="253" t="s">
        <v>63</v>
      </c>
      <c r="F174" s="41">
        <v>369</v>
      </c>
      <c r="G174" s="41">
        <v>2022</v>
      </c>
      <c r="H174" s="205">
        <v>44734</v>
      </c>
      <c r="I174" s="136">
        <v>45098</v>
      </c>
      <c r="J174" s="466">
        <v>17293080</v>
      </c>
      <c r="K174" s="575" t="s">
        <v>76</v>
      </c>
      <c r="L174" s="358">
        <v>45091</v>
      </c>
      <c r="M174" s="66">
        <v>11</v>
      </c>
      <c r="N174" s="755">
        <v>12</v>
      </c>
      <c r="O174" s="946">
        <v>1441090</v>
      </c>
      <c r="P174" s="946"/>
      <c r="Q174" s="201" t="s">
        <v>738</v>
      </c>
      <c r="R174" s="153" t="s">
        <v>81</v>
      </c>
      <c r="S174" s="756" t="s">
        <v>39</v>
      </c>
      <c r="T174" s="642" t="s">
        <v>39</v>
      </c>
      <c r="U174" s="642" t="s">
        <v>39</v>
      </c>
      <c r="V174" s="642" t="s">
        <v>39</v>
      </c>
      <c r="W174" s="642" t="s">
        <v>39</v>
      </c>
      <c r="X174" s="642" t="s">
        <v>39</v>
      </c>
      <c r="Y174" s="642" t="s">
        <v>39</v>
      </c>
      <c r="Z174" s="642" t="s">
        <v>39</v>
      </c>
      <c r="AA174" s="335">
        <f t="shared" si="34"/>
        <v>8</v>
      </c>
      <c r="AB174" s="335">
        <f t="shared" si="35"/>
        <v>0</v>
      </c>
      <c r="AC174" s="393">
        <f t="shared" si="31"/>
        <v>1</v>
      </c>
      <c r="AD174" s="393">
        <f t="shared" si="32"/>
        <v>0</v>
      </c>
      <c r="AE174" s="394" t="s">
        <v>619</v>
      </c>
      <c r="AF174" s="907"/>
      <c r="AG174" s="202"/>
      <c r="AH174" s="906"/>
      <c r="AI174" s="645"/>
      <c r="AJ174" s="908" t="s">
        <v>3</v>
      </c>
      <c r="AK174" s="644">
        <v>45091</v>
      </c>
      <c r="AL174" s="845"/>
      <c r="AM174" s="633"/>
      <c r="AN174" s="5"/>
    </row>
    <row r="175" spans="1:40" s="73" customFormat="1" ht="23.25" hidden="1" customHeight="1" x14ac:dyDescent="0.3">
      <c r="A175" s="260"/>
      <c r="B175" s="861" t="s">
        <v>12</v>
      </c>
      <c r="C175" s="330" t="s">
        <v>926</v>
      </c>
      <c r="D175" s="253">
        <v>0.5</v>
      </c>
      <c r="E175" s="253" t="s">
        <v>187</v>
      </c>
      <c r="F175" s="66">
        <v>651</v>
      </c>
      <c r="G175" s="66">
        <v>2022</v>
      </c>
      <c r="H175" s="522">
        <v>44925</v>
      </c>
      <c r="I175" s="202">
        <v>45106</v>
      </c>
      <c r="J175" s="466">
        <v>327739905</v>
      </c>
      <c r="K175" s="575" t="s">
        <v>76</v>
      </c>
      <c r="L175" s="358">
        <v>45091</v>
      </c>
      <c r="M175" s="66">
        <v>2</v>
      </c>
      <c r="N175" s="330">
        <v>4</v>
      </c>
      <c r="O175" s="447">
        <v>98321971</v>
      </c>
      <c r="P175" s="447"/>
      <c r="Q175" s="201" t="s">
        <v>743</v>
      </c>
      <c r="R175" s="201" t="s">
        <v>513</v>
      </c>
      <c r="S175" s="642" t="s">
        <v>39</v>
      </c>
      <c r="T175" s="642" t="s">
        <v>39</v>
      </c>
      <c r="U175" s="642" t="s">
        <v>39</v>
      </c>
      <c r="V175" s="642" t="s">
        <v>39</v>
      </c>
      <c r="W175" s="642" t="s">
        <v>39</v>
      </c>
      <c r="X175" s="642" t="s">
        <v>39</v>
      </c>
      <c r="Y175" s="642" t="s">
        <v>39</v>
      </c>
      <c r="Z175" s="642" t="s">
        <v>40</v>
      </c>
      <c r="AA175" s="700">
        <f t="shared" si="34"/>
        <v>7</v>
      </c>
      <c r="AB175" s="700">
        <f t="shared" si="35"/>
        <v>1</v>
      </c>
      <c r="AC175" s="627">
        <f t="shared" si="31"/>
        <v>0.875</v>
      </c>
      <c r="AD175" s="627">
        <f t="shared" si="32"/>
        <v>0.125</v>
      </c>
      <c r="AE175" s="394" t="s">
        <v>514</v>
      </c>
      <c r="AF175" s="394"/>
      <c r="AG175" s="202"/>
      <c r="AH175" s="522" t="s">
        <v>927</v>
      </c>
      <c r="AI175" s="644">
        <v>45092</v>
      </c>
      <c r="AJ175" s="358" t="s">
        <v>3</v>
      </c>
      <c r="AK175" s="644">
        <v>45092</v>
      </c>
      <c r="AL175" s="845"/>
      <c r="AM175" s="718"/>
      <c r="AN175" s="72"/>
    </row>
    <row r="176" spans="1:40" ht="36" hidden="1" customHeight="1" x14ac:dyDescent="0.3">
      <c r="A176" s="665"/>
      <c r="B176" s="66" t="s">
        <v>12</v>
      </c>
      <c r="C176" s="330" t="s">
        <v>882</v>
      </c>
      <c r="D176" s="648">
        <f>(52232915+88849373)/296164577</f>
        <v>0.47636449108496859</v>
      </c>
      <c r="E176" s="66" t="s">
        <v>187</v>
      </c>
      <c r="F176" s="66">
        <v>660</v>
      </c>
      <c r="G176" s="633">
        <v>2022</v>
      </c>
      <c r="H176" s="202">
        <v>44991</v>
      </c>
      <c r="I176" s="202">
        <v>45174</v>
      </c>
      <c r="J176" s="466">
        <v>296164577</v>
      </c>
      <c r="K176" s="575" t="s">
        <v>756</v>
      </c>
      <c r="L176" s="358">
        <v>45092</v>
      </c>
      <c r="M176" s="66">
        <v>2</v>
      </c>
      <c r="N176" s="330">
        <v>6</v>
      </c>
      <c r="O176" s="466">
        <v>88849373</v>
      </c>
      <c r="P176" s="466"/>
      <c r="Q176" s="201" t="s">
        <v>743</v>
      </c>
      <c r="R176" s="722" t="s">
        <v>513</v>
      </c>
      <c r="S176" s="642" t="s">
        <v>39</v>
      </c>
      <c r="T176" s="642" t="s">
        <v>39</v>
      </c>
      <c r="U176" s="642" t="s">
        <v>39</v>
      </c>
      <c r="V176" s="642" t="s">
        <v>39</v>
      </c>
      <c r="W176" s="642" t="s">
        <v>39</v>
      </c>
      <c r="X176" s="642" t="s">
        <v>39</v>
      </c>
      <c r="Y176" s="642" t="s">
        <v>39</v>
      </c>
      <c r="Z176" s="642" t="s">
        <v>39</v>
      </c>
      <c r="AA176" s="335">
        <f t="shared" si="34"/>
        <v>8</v>
      </c>
      <c r="AB176" s="335">
        <f t="shared" si="35"/>
        <v>0</v>
      </c>
      <c r="AC176" s="393">
        <f t="shared" si="31"/>
        <v>1</v>
      </c>
      <c r="AD176" s="393">
        <f t="shared" si="32"/>
        <v>0</v>
      </c>
      <c r="AE176" s="394" t="s">
        <v>619</v>
      </c>
      <c r="AF176" s="394"/>
      <c r="AG176" s="202"/>
      <c r="AH176" s="906"/>
      <c r="AI176" s="645"/>
      <c r="AJ176" s="358" t="s">
        <v>3</v>
      </c>
      <c r="AK176" s="761">
        <v>45092</v>
      </c>
      <c r="AL176" s="845"/>
      <c r="AM176" s="718"/>
    </row>
    <row r="177" spans="1:40" ht="23.25" hidden="1" customHeight="1" x14ac:dyDescent="0.3">
      <c r="A177" s="150"/>
      <c r="B177" s="66" t="s">
        <v>12</v>
      </c>
      <c r="C177" s="330" t="s">
        <v>880</v>
      </c>
      <c r="D177" s="648">
        <v>0.78</v>
      </c>
      <c r="E177" s="66" t="s">
        <v>314</v>
      </c>
      <c r="F177" s="66">
        <v>371</v>
      </c>
      <c r="G177" s="633">
        <v>2022</v>
      </c>
      <c r="H177" s="202">
        <v>44743</v>
      </c>
      <c r="I177" s="202">
        <v>45107</v>
      </c>
      <c r="J177" s="466">
        <v>208830784</v>
      </c>
      <c r="K177" s="330" t="s">
        <v>756</v>
      </c>
      <c r="L177" s="358">
        <v>45092</v>
      </c>
      <c r="M177" s="66">
        <v>8</v>
      </c>
      <c r="N177" s="755">
        <v>9</v>
      </c>
      <c r="O177" s="466">
        <v>28854058</v>
      </c>
      <c r="P177" s="466"/>
      <c r="Q177" s="201" t="s">
        <v>437</v>
      </c>
      <c r="R177" s="649" t="s">
        <v>890</v>
      </c>
      <c r="S177" s="642" t="s">
        <v>39</v>
      </c>
      <c r="T177" s="642" t="s">
        <v>39</v>
      </c>
      <c r="U177" s="642" t="s">
        <v>39</v>
      </c>
      <c r="V177" s="642" t="s">
        <v>39</v>
      </c>
      <c r="W177" s="642" t="s">
        <v>39</v>
      </c>
      <c r="X177" s="642" t="s">
        <v>39</v>
      </c>
      <c r="Y177" s="642" t="s">
        <v>39</v>
      </c>
      <c r="Z177" s="642" t="s">
        <v>39</v>
      </c>
      <c r="AA177" s="335">
        <f t="shared" si="34"/>
        <v>8</v>
      </c>
      <c r="AB177" s="335">
        <f t="shared" si="35"/>
        <v>0</v>
      </c>
      <c r="AC177" s="393">
        <f t="shared" si="31"/>
        <v>1</v>
      </c>
      <c r="AD177" s="393">
        <f t="shared" si="32"/>
        <v>0</v>
      </c>
      <c r="AE177" s="394" t="s">
        <v>514</v>
      </c>
      <c r="AF177" s="394"/>
      <c r="AG177" s="202"/>
      <c r="AH177" s="964" t="s">
        <v>928</v>
      </c>
      <c r="AI177" s="644" t="s">
        <v>664</v>
      </c>
      <c r="AJ177" s="555" t="s">
        <v>3</v>
      </c>
      <c r="AK177" s="645">
        <v>45103</v>
      </c>
      <c r="AL177" s="1074"/>
      <c r="AM177" s="718"/>
    </row>
    <row r="178" spans="1:40" s="73" customFormat="1" ht="30.75" hidden="1" customHeight="1" x14ac:dyDescent="0.3">
      <c r="A178" s="260"/>
      <c r="B178" s="861" t="s">
        <v>12</v>
      </c>
      <c r="C178" s="330" t="s">
        <v>929</v>
      </c>
      <c r="D178" s="1020">
        <v>6.6699999999999995E-2</v>
      </c>
      <c r="E178" s="253" t="s">
        <v>75</v>
      </c>
      <c r="F178" s="66">
        <v>108883</v>
      </c>
      <c r="G178" s="66">
        <v>2023</v>
      </c>
      <c r="H178" s="522">
        <v>45057</v>
      </c>
      <c r="I178" s="202">
        <v>45361</v>
      </c>
      <c r="J178" s="466">
        <v>243468654</v>
      </c>
      <c r="K178" s="575" t="s">
        <v>76</v>
      </c>
      <c r="L178" s="358">
        <v>45092</v>
      </c>
      <c r="M178" s="66">
        <v>1</v>
      </c>
      <c r="N178" s="330">
        <v>11</v>
      </c>
      <c r="O178" s="447">
        <v>17330640</v>
      </c>
      <c r="P178" s="976"/>
      <c r="Q178" s="798" t="s">
        <v>752</v>
      </c>
      <c r="R178" s="903" t="s">
        <v>77</v>
      </c>
      <c r="S178" s="748" t="s">
        <v>39</v>
      </c>
      <c r="T178" s="642" t="s">
        <v>39</v>
      </c>
      <c r="U178" s="642" t="s">
        <v>39</v>
      </c>
      <c r="V178" s="642" t="s">
        <v>39</v>
      </c>
      <c r="W178" s="642" t="s">
        <v>39</v>
      </c>
      <c r="X178" s="642" t="s">
        <v>39</v>
      </c>
      <c r="Y178" s="642" t="s">
        <v>39</v>
      </c>
      <c r="Z178" s="642" t="s">
        <v>40</v>
      </c>
      <c r="AA178" s="700">
        <f t="shared" si="34"/>
        <v>7</v>
      </c>
      <c r="AB178" s="700">
        <f t="shared" si="35"/>
        <v>1</v>
      </c>
      <c r="AC178" s="627">
        <f t="shared" si="31"/>
        <v>0.875</v>
      </c>
      <c r="AD178" s="627">
        <f t="shared" si="32"/>
        <v>0.125</v>
      </c>
      <c r="AE178" s="394" t="s">
        <v>514</v>
      </c>
      <c r="AF178" s="394"/>
      <c r="AG178" s="202"/>
      <c r="AH178" s="777" t="s">
        <v>930</v>
      </c>
      <c r="AI178" s="644">
        <v>45092</v>
      </c>
      <c r="AJ178" s="358" t="s">
        <v>3</v>
      </c>
      <c r="AK178" s="681">
        <v>45093</v>
      </c>
      <c r="AL178" s="845"/>
      <c r="AM178" s="718"/>
      <c r="AN178" s="72"/>
    </row>
    <row r="179" spans="1:40" s="73" customFormat="1" hidden="1" x14ac:dyDescent="0.3">
      <c r="A179" s="260"/>
      <c r="B179" s="861" t="s">
        <v>12</v>
      </c>
      <c r="C179" s="330" t="s">
        <v>931</v>
      </c>
      <c r="D179" s="253">
        <v>1</v>
      </c>
      <c r="E179" s="253" t="s">
        <v>75</v>
      </c>
      <c r="F179" s="66">
        <v>102821</v>
      </c>
      <c r="G179" s="66">
        <v>2022</v>
      </c>
      <c r="H179" s="522">
        <v>44944</v>
      </c>
      <c r="I179" s="202">
        <v>45124</v>
      </c>
      <c r="J179" s="466">
        <v>28948381</v>
      </c>
      <c r="K179" s="720" t="s">
        <v>913</v>
      </c>
      <c r="L179" s="358">
        <v>45092</v>
      </c>
      <c r="M179" s="66">
        <v>1</v>
      </c>
      <c r="N179" s="330">
        <v>1</v>
      </c>
      <c r="O179" s="447">
        <v>28948381</v>
      </c>
      <c r="P179" s="447">
        <v>0</v>
      </c>
      <c r="Q179" s="201" t="s">
        <v>738</v>
      </c>
      <c r="R179" s="153" t="s">
        <v>64</v>
      </c>
      <c r="S179" s="642"/>
      <c r="T179" s="642"/>
      <c r="U179" s="642"/>
      <c r="V179" s="642"/>
      <c r="W179" s="642"/>
      <c r="X179" s="642"/>
      <c r="Y179" s="642"/>
      <c r="Z179" s="642"/>
      <c r="AA179" s="700">
        <f t="shared" si="34"/>
        <v>0</v>
      </c>
      <c r="AB179" s="700">
        <f t="shared" si="35"/>
        <v>0</v>
      </c>
      <c r="AC179" s="627">
        <f t="shared" si="31"/>
        <v>0</v>
      </c>
      <c r="AD179" s="627">
        <f t="shared" si="32"/>
        <v>0</v>
      </c>
      <c r="AE179" s="394" t="s">
        <v>514</v>
      </c>
      <c r="AF179" s="394" t="s">
        <v>619</v>
      </c>
      <c r="AG179" s="202" t="s">
        <v>514</v>
      </c>
      <c r="AH179" s="997" t="s">
        <v>932</v>
      </c>
      <c r="AI179" s="645">
        <v>45092</v>
      </c>
      <c r="AJ179" s="358" t="s">
        <v>4</v>
      </c>
      <c r="AK179" s="644"/>
      <c r="AL179" s="845"/>
      <c r="AM179" s="718"/>
      <c r="AN179" s="72"/>
    </row>
    <row r="180" spans="1:40" s="73" customFormat="1" ht="27.6" hidden="1" x14ac:dyDescent="0.3">
      <c r="A180" s="975"/>
      <c r="B180" s="965" t="s">
        <v>12</v>
      </c>
      <c r="C180" s="325" t="s">
        <v>335</v>
      </c>
      <c r="D180" s="327">
        <v>0.68</v>
      </c>
      <c r="E180" s="327" t="s">
        <v>63</v>
      </c>
      <c r="F180" s="323">
        <v>511</v>
      </c>
      <c r="G180" s="323">
        <v>2022</v>
      </c>
      <c r="H180" s="651">
        <v>44896</v>
      </c>
      <c r="I180" s="269">
        <v>45070</v>
      </c>
      <c r="J180" s="449">
        <v>419722333</v>
      </c>
      <c r="K180" s="330" t="s">
        <v>913</v>
      </c>
      <c r="L180" s="941">
        <v>45092</v>
      </c>
      <c r="M180" s="323">
        <v>2</v>
      </c>
      <c r="N180" s="325">
        <v>3</v>
      </c>
      <c r="O180" s="976">
        <v>167888933</v>
      </c>
      <c r="P180" s="976"/>
      <c r="Q180" s="201" t="s">
        <v>743</v>
      </c>
      <c r="R180" s="154" t="s">
        <v>513</v>
      </c>
      <c r="S180" s="642" t="s">
        <v>39</v>
      </c>
      <c r="T180" s="642" t="s">
        <v>39</v>
      </c>
      <c r="U180" s="642" t="s">
        <v>39</v>
      </c>
      <c r="V180" s="642" t="s">
        <v>39</v>
      </c>
      <c r="W180" s="642" t="s">
        <v>39</v>
      </c>
      <c r="X180" s="642" t="s">
        <v>39</v>
      </c>
      <c r="Y180" s="642" t="s">
        <v>39</v>
      </c>
      <c r="Z180" s="642" t="s">
        <v>39</v>
      </c>
      <c r="AA180" s="977">
        <f t="shared" si="34"/>
        <v>8</v>
      </c>
      <c r="AB180" s="977">
        <f t="shared" si="35"/>
        <v>0</v>
      </c>
      <c r="AC180" s="978">
        <f t="shared" si="31"/>
        <v>1</v>
      </c>
      <c r="AD180" s="978">
        <f t="shared" si="32"/>
        <v>0</v>
      </c>
      <c r="AE180" s="664" t="s">
        <v>619</v>
      </c>
      <c r="AF180" s="664"/>
      <c r="AG180" s="269"/>
      <c r="AH180" s="998"/>
      <c r="AI180" s="729"/>
      <c r="AJ180" s="548" t="s">
        <v>3</v>
      </c>
      <c r="AK180" s="761">
        <v>45092</v>
      </c>
      <c r="AL180" s="850"/>
      <c r="AM180" s="814"/>
      <c r="AN180" s="72"/>
    </row>
    <row r="181" spans="1:40" s="260" customFormat="1" ht="27.6" hidden="1" x14ac:dyDescent="0.3">
      <c r="B181" s="66" t="s">
        <v>12</v>
      </c>
      <c r="C181" s="330" t="s">
        <v>933</v>
      </c>
      <c r="D181" s="253">
        <v>0.5</v>
      </c>
      <c r="E181" s="253" t="s">
        <v>506</v>
      </c>
      <c r="F181" s="66">
        <v>661</v>
      </c>
      <c r="G181" s="66">
        <v>2022</v>
      </c>
      <c r="H181" s="522">
        <v>44936</v>
      </c>
      <c r="I181" s="202">
        <v>45008</v>
      </c>
      <c r="J181" s="466">
        <v>29155000</v>
      </c>
      <c r="K181" s="575" t="s">
        <v>913</v>
      </c>
      <c r="L181" s="358">
        <v>45092</v>
      </c>
      <c r="M181" s="66">
        <v>2</v>
      </c>
      <c r="N181" s="330">
        <v>3</v>
      </c>
      <c r="O181" s="447">
        <v>14577500</v>
      </c>
      <c r="P181" s="447"/>
      <c r="Q181" s="201" t="s">
        <v>813</v>
      </c>
      <c r="R181" s="153" t="s">
        <v>814</v>
      </c>
      <c r="S181" s="642" t="s">
        <v>39</v>
      </c>
      <c r="T181" s="642" t="s">
        <v>39</v>
      </c>
      <c r="U181" s="642" t="s">
        <v>39</v>
      </c>
      <c r="V181" s="642" t="s">
        <v>39</v>
      </c>
      <c r="W181" s="642" t="s">
        <v>39</v>
      </c>
      <c r="X181" s="642" t="s">
        <v>40</v>
      </c>
      <c r="Y181" s="642" t="s">
        <v>39</v>
      </c>
      <c r="Z181" s="642" t="s">
        <v>40</v>
      </c>
      <c r="AA181" s="335">
        <f t="shared" si="34"/>
        <v>6</v>
      </c>
      <c r="AB181" s="335">
        <f t="shared" si="35"/>
        <v>2</v>
      </c>
      <c r="AC181" s="393">
        <f t="shared" si="31"/>
        <v>0.75</v>
      </c>
      <c r="AD181" s="393">
        <f t="shared" si="32"/>
        <v>0.25</v>
      </c>
      <c r="AE181" s="394" t="s">
        <v>514</v>
      </c>
      <c r="AF181" s="394"/>
      <c r="AG181" s="202"/>
      <c r="AH181" s="777" t="s">
        <v>934</v>
      </c>
      <c r="AI181" s="645">
        <v>45092</v>
      </c>
      <c r="AJ181" s="358" t="s">
        <v>3</v>
      </c>
      <c r="AK181" s="644">
        <v>45093</v>
      </c>
      <c r="AL181" s="845"/>
      <c r="AM181" s="633"/>
      <c r="AN181" s="356"/>
    </row>
    <row r="182" spans="1:40" s="260" customFormat="1" hidden="1" x14ac:dyDescent="0.3">
      <c r="B182" s="66" t="s">
        <v>12</v>
      </c>
      <c r="C182" s="330" t="s">
        <v>231</v>
      </c>
      <c r="D182" s="1020">
        <f>1271612525/1643737651</f>
        <v>0.77361038984924968</v>
      </c>
      <c r="E182" s="66" t="s">
        <v>53</v>
      </c>
      <c r="F182" s="66">
        <v>373</v>
      </c>
      <c r="G182" s="633">
        <v>2022</v>
      </c>
      <c r="H182" s="202">
        <v>44750</v>
      </c>
      <c r="I182" s="202">
        <v>45053</v>
      </c>
      <c r="J182" s="466">
        <v>1643737651</v>
      </c>
      <c r="K182" s="330" t="s">
        <v>113</v>
      </c>
      <c r="L182" s="358">
        <v>45091</v>
      </c>
      <c r="M182" s="66">
        <v>9</v>
      </c>
      <c r="N182" s="330">
        <v>10</v>
      </c>
      <c r="O182" s="447">
        <v>177137510</v>
      </c>
      <c r="P182" s="447"/>
      <c r="Q182" s="153" t="s">
        <v>437</v>
      </c>
      <c r="R182" s="153" t="s">
        <v>204</v>
      </c>
      <c r="S182" s="642" t="s">
        <v>39</v>
      </c>
      <c r="T182" s="642" t="s">
        <v>39</v>
      </c>
      <c r="U182" s="642" t="s">
        <v>39</v>
      </c>
      <c r="V182" s="642" t="s">
        <v>39</v>
      </c>
      <c r="W182" s="642" t="s">
        <v>39</v>
      </c>
      <c r="X182" s="642" t="s">
        <v>39</v>
      </c>
      <c r="Y182" s="642" t="s">
        <v>39</v>
      </c>
      <c r="Z182" s="642" t="s">
        <v>40</v>
      </c>
      <c r="AA182" s="335">
        <f t="shared" si="34"/>
        <v>7</v>
      </c>
      <c r="AB182" s="335">
        <f t="shared" si="35"/>
        <v>1</v>
      </c>
      <c r="AC182" s="393">
        <f t="shared" si="31"/>
        <v>0.875</v>
      </c>
      <c r="AD182" s="393">
        <f t="shared" si="32"/>
        <v>0.125</v>
      </c>
      <c r="AE182" s="394" t="s">
        <v>514</v>
      </c>
      <c r="AF182" s="394"/>
      <c r="AG182" s="202"/>
      <c r="AH182" s="777" t="s">
        <v>935</v>
      </c>
      <c r="AI182" s="645" t="s">
        <v>664</v>
      </c>
      <c r="AJ182" s="358" t="s">
        <v>3</v>
      </c>
      <c r="AK182" s="644">
        <v>45103</v>
      </c>
      <c r="AL182" s="845"/>
      <c r="AM182" s="633"/>
      <c r="AN182" s="356"/>
    </row>
    <row r="183" spans="1:40" s="260" customFormat="1" ht="41.4" hidden="1" x14ac:dyDescent="0.3">
      <c r="B183" s="574" t="s">
        <v>12</v>
      </c>
      <c r="C183" s="330" t="s">
        <v>936</v>
      </c>
      <c r="D183" s="253">
        <v>0.4</v>
      </c>
      <c r="E183" s="66" t="s">
        <v>63</v>
      </c>
      <c r="F183" s="66">
        <v>669</v>
      </c>
      <c r="G183" s="633">
        <v>2022</v>
      </c>
      <c r="H183" s="202">
        <v>44939</v>
      </c>
      <c r="I183" s="269">
        <v>45181</v>
      </c>
      <c r="J183" s="326">
        <v>733516009</v>
      </c>
      <c r="K183" s="325" t="s">
        <v>913</v>
      </c>
      <c r="L183" s="548">
        <v>45103</v>
      </c>
      <c r="M183" s="323">
        <v>1</v>
      </c>
      <c r="N183" s="325">
        <v>3</v>
      </c>
      <c r="O183" s="976">
        <v>293406404</v>
      </c>
      <c r="P183" s="976"/>
      <c r="Q183" s="307" t="s">
        <v>937</v>
      </c>
      <c r="R183" s="307" t="s">
        <v>212</v>
      </c>
      <c r="S183" s="643" t="s">
        <v>40</v>
      </c>
      <c r="T183" s="643" t="s">
        <v>40</v>
      </c>
      <c r="U183" s="643" t="s">
        <v>40</v>
      </c>
      <c r="V183" s="642" t="s">
        <v>40</v>
      </c>
      <c r="W183" s="642" t="s">
        <v>40</v>
      </c>
      <c r="X183" s="642" t="s">
        <v>40</v>
      </c>
      <c r="Y183" s="642" t="s">
        <v>40</v>
      </c>
      <c r="Z183" s="642" t="s">
        <v>40</v>
      </c>
      <c r="AA183" s="335">
        <f t="shared" si="34"/>
        <v>0</v>
      </c>
      <c r="AB183" s="335">
        <f t="shared" si="35"/>
        <v>8</v>
      </c>
      <c r="AC183" s="393">
        <f t="shared" si="31"/>
        <v>0</v>
      </c>
      <c r="AD183" s="393">
        <f t="shared" si="32"/>
        <v>1</v>
      </c>
      <c r="AE183" s="394" t="s">
        <v>514</v>
      </c>
      <c r="AF183" s="394"/>
      <c r="AG183" s="202"/>
      <c r="AH183" s="777" t="s">
        <v>938</v>
      </c>
      <c r="AI183" s="645">
        <v>45103</v>
      </c>
      <c r="AJ183" s="548" t="s">
        <v>4</v>
      </c>
      <c r="AK183" s="644"/>
      <c r="AL183" s="845"/>
      <c r="AM183" s="633"/>
      <c r="AN183" s="356"/>
    </row>
    <row r="184" spans="1:40" ht="165.75" hidden="1" customHeight="1" x14ac:dyDescent="0.3">
      <c r="B184" s="574" t="s">
        <v>939</v>
      </c>
      <c r="C184" s="330" t="s">
        <v>768</v>
      </c>
      <c r="D184" s="648">
        <v>0.95479999999999998</v>
      </c>
      <c r="E184" s="641" t="s">
        <v>716</v>
      </c>
      <c r="F184" s="633">
        <v>450</v>
      </c>
      <c r="G184" s="633">
        <v>2022</v>
      </c>
      <c r="H184" s="668">
        <v>44816</v>
      </c>
      <c r="I184" s="522" t="s">
        <v>940</v>
      </c>
      <c r="J184" s="466">
        <v>2657086602</v>
      </c>
      <c r="K184" s="658" t="s">
        <v>76</v>
      </c>
      <c r="L184" s="202" t="s">
        <v>769</v>
      </c>
      <c r="M184" s="633">
        <v>3</v>
      </c>
      <c r="N184" s="633">
        <v>4</v>
      </c>
      <c r="O184" s="1007">
        <v>745940347</v>
      </c>
      <c r="P184" s="1007"/>
      <c r="Q184" s="576" t="s">
        <v>770</v>
      </c>
      <c r="R184" s="367" t="s">
        <v>457</v>
      </c>
      <c r="S184" s="642" t="s">
        <v>39</v>
      </c>
      <c r="T184" s="642" t="s">
        <v>40</v>
      </c>
      <c r="U184" s="642" t="s">
        <v>39</v>
      </c>
      <c r="V184" s="756" t="s">
        <v>39</v>
      </c>
      <c r="W184" s="642" t="s">
        <v>39</v>
      </c>
      <c r="X184" s="642" t="s">
        <v>39</v>
      </c>
      <c r="Y184" s="642" t="s">
        <v>39</v>
      </c>
      <c r="Z184" s="642" t="s">
        <v>40</v>
      </c>
      <c r="AA184" s="335">
        <f t="shared" si="34"/>
        <v>6</v>
      </c>
      <c r="AB184" s="335">
        <f t="shared" si="35"/>
        <v>2</v>
      </c>
      <c r="AC184" s="393">
        <f t="shared" si="31"/>
        <v>0.75</v>
      </c>
      <c r="AD184" s="393">
        <f t="shared" si="32"/>
        <v>0.25</v>
      </c>
      <c r="AE184" s="394" t="s">
        <v>514</v>
      </c>
      <c r="AF184" s="873"/>
      <c r="AG184" s="763"/>
      <c r="AH184" s="847" t="s">
        <v>941</v>
      </c>
      <c r="AI184" s="986">
        <v>45120</v>
      </c>
      <c r="AJ184" s="358" t="s">
        <v>3</v>
      </c>
      <c r="AK184" s="644">
        <v>45094</v>
      </c>
      <c r="AL184" s="850"/>
      <c r="AM184" s="150"/>
      <c r="AN184" s="981"/>
    </row>
    <row r="185" spans="1:40" ht="24.75" hidden="1" customHeight="1" x14ac:dyDescent="0.3">
      <c r="A185" s="811"/>
      <c r="B185" s="574" t="s">
        <v>939</v>
      </c>
      <c r="C185" s="325" t="s">
        <v>689</v>
      </c>
      <c r="D185" s="650">
        <f>1041765714/1049871919</f>
        <v>0.99227886292289713</v>
      </c>
      <c r="E185" s="323" t="s">
        <v>187</v>
      </c>
      <c r="F185" s="636">
        <v>364</v>
      </c>
      <c r="G185" s="636">
        <v>2022</v>
      </c>
      <c r="H185" s="269">
        <v>44668</v>
      </c>
      <c r="I185" s="316">
        <v>45084</v>
      </c>
      <c r="J185" s="696">
        <f>881107000+129764919+39000000</f>
        <v>1049871919</v>
      </c>
      <c r="K185" s="720" t="s">
        <v>756</v>
      </c>
      <c r="L185" s="698">
        <v>45119</v>
      </c>
      <c r="M185" s="1056">
        <v>15</v>
      </c>
      <c r="N185" s="1056">
        <v>15</v>
      </c>
      <c r="O185" s="1057">
        <v>8009503</v>
      </c>
      <c r="P185" s="1117"/>
      <c r="Q185" s="1058" t="s">
        <v>752</v>
      </c>
      <c r="R185" s="1059" t="s">
        <v>77</v>
      </c>
      <c r="S185" s="699" t="s">
        <v>39</v>
      </c>
      <c r="T185" s="699" t="s">
        <v>40</v>
      </c>
      <c r="U185" s="699" t="s">
        <v>40</v>
      </c>
      <c r="V185" s="699" t="s">
        <v>39</v>
      </c>
      <c r="W185" s="583" t="s">
        <v>39</v>
      </c>
      <c r="X185" s="583" t="s">
        <v>40</v>
      </c>
      <c r="Y185" s="699" t="s">
        <v>39</v>
      </c>
      <c r="Z185" s="699" t="s">
        <v>39</v>
      </c>
      <c r="AA185" s="663">
        <f t="shared" si="34"/>
        <v>5</v>
      </c>
      <c r="AB185" s="663">
        <f t="shared" si="35"/>
        <v>3</v>
      </c>
      <c r="AC185" s="624">
        <f t="shared" si="31"/>
        <v>0.625</v>
      </c>
      <c r="AD185" s="624">
        <f t="shared" si="32"/>
        <v>0.375</v>
      </c>
      <c r="AE185" s="664" t="s">
        <v>514</v>
      </c>
      <c r="AF185" s="594" t="s">
        <v>39</v>
      </c>
      <c r="AG185" s="269" t="s">
        <v>514</v>
      </c>
      <c r="AH185" s="849" t="s">
        <v>942</v>
      </c>
      <c r="AI185" s="676" t="s">
        <v>664</v>
      </c>
      <c r="AJ185" s="633" t="s">
        <v>4</v>
      </c>
      <c r="AK185" s="783">
        <v>45128</v>
      </c>
      <c r="AL185" s="850"/>
      <c r="AM185" s="665"/>
      <c r="AN185" s="890"/>
    </row>
    <row r="186" spans="1:40" s="749" customFormat="1" ht="41.4" hidden="1" x14ac:dyDescent="0.3">
      <c r="B186" s="574" t="s">
        <v>939</v>
      </c>
      <c r="C186" s="994" t="s">
        <v>943</v>
      </c>
      <c r="D186" s="648">
        <v>0.95289999999999997</v>
      </c>
      <c r="E186" s="642" t="s">
        <v>944</v>
      </c>
      <c r="F186" s="633">
        <v>471</v>
      </c>
      <c r="G186" s="642">
        <v>2023</v>
      </c>
      <c r="H186" s="645">
        <v>45049</v>
      </c>
      <c r="I186" s="645">
        <v>45138</v>
      </c>
      <c r="J186" s="466">
        <v>1369951000</v>
      </c>
      <c r="K186" s="991" t="s">
        <v>945</v>
      </c>
      <c r="L186" s="645">
        <v>45118</v>
      </c>
      <c r="M186" s="642">
        <v>1</v>
      </c>
      <c r="N186" s="642">
        <v>2</v>
      </c>
      <c r="O186" s="1002">
        <v>1305453352</v>
      </c>
      <c r="P186" s="1002"/>
      <c r="Q186" s="642" t="s">
        <v>650</v>
      </c>
      <c r="R186" s="641" t="s">
        <v>460</v>
      </c>
      <c r="S186" s="642" t="s">
        <v>946</v>
      </c>
      <c r="T186" s="642" t="s">
        <v>443</v>
      </c>
      <c r="U186" s="642" t="s">
        <v>40</v>
      </c>
      <c r="V186" s="642" t="s">
        <v>443</v>
      </c>
      <c r="W186" s="642" t="s">
        <v>443</v>
      </c>
      <c r="X186" s="642" t="s">
        <v>443</v>
      </c>
      <c r="Y186" s="642" t="s">
        <v>39</v>
      </c>
      <c r="Z186" s="642" t="s">
        <v>39</v>
      </c>
      <c r="AA186" s="642"/>
      <c r="AB186" s="642"/>
      <c r="AC186" s="642"/>
      <c r="AD186" s="642"/>
      <c r="AE186" s="642" t="s">
        <v>514</v>
      </c>
      <c r="AF186" s="642"/>
      <c r="AG186" s="642"/>
      <c r="AH186" s="751" t="s">
        <v>947</v>
      </c>
      <c r="AI186" s="685">
        <v>45119</v>
      </c>
      <c r="AJ186" s="633" t="s">
        <v>3</v>
      </c>
      <c r="AK186" s="1006">
        <v>45120</v>
      </c>
      <c r="AL186" s="642"/>
      <c r="AM186" s="642"/>
      <c r="AN186" s="642"/>
    </row>
    <row r="187" spans="1:40" s="749" customFormat="1" ht="41.4" hidden="1" x14ac:dyDescent="0.3">
      <c r="B187" s="574" t="s">
        <v>939</v>
      </c>
      <c r="C187" s="994" t="s">
        <v>943</v>
      </c>
      <c r="D187" s="648">
        <v>1</v>
      </c>
      <c r="E187" s="643" t="s">
        <v>944</v>
      </c>
      <c r="F187" s="636">
        <v>471</v>
      </c>
      <c r="G187" s="643">
        <v>2023</v>
      </c>
      <c r="H187" s="729">
        <v>45049</v>
      </c>
      <c r="I187" s="729">
        <v>45138</v>
      </c>
      <c r="J187" s="326">
        <v>498750000</v>
      </c>
      <c r="K187" s="992" t="s">
        <v>945</v>
      </c>
      <c r="L187" s="729">
        <v>45118</v>
      </c>
      <c r="M187" s="643">
        <v>1</v>
      </c>
      <c r="N187" s="643">
        <v>1</v>
      </c>
      <c r="O187" s="1002">
        <v>498750000</v>
      </c>
      <c r="P187" s="1002"/>
      <c r="Q187" s="643" t="s">
        <v>650</v>
      </c>
      <c r="R187" s="735" t="s">
        <v>460</v>
      </c>
      <c r="S187" s="643" t="s">
        <v>946</v>
      </c>
      <c r="T187" s="643" t="s">
        <v>443</v>
      </c>
      <c r="U187" s="643" t="s">
        <v>40</v>
      </c>
      <c r="V187" s="643" t="s">
        <v>443</v>
      </c>
      <c r="W187" s="643" t="s">
        <v>443</v>
      </c>
      <c r="X187" s="643" t="s">
        <v>443</v>
      </c>
      <c r="Y187" s="643" t="s">
        <v>39</v>
      </c>
      <c r="Z187" s="643" t="s">
        <v>39</v>
      </c>
      <c r="AA187" s="643"/>
      <c r="AB187" s="643"/>
      <c r="AC187" s="643"/>
      <c r="AD187" s="643"/>
      <c r="AE187" s="643" t="s">
        <v>514</v>
      </c>
      <c r="AF187" s="643"/>
      <c r="AG187" s="643"/>
      <c r="AH187" s="762" t="s">
        <v>947</v>
      </c>
      <c r="AI187" s="857">
        <v>45119</v>
      </c>
      <c r="AJ187" s="633" t="s">
        <v>731</v>
      </c>
      <c r="AK187" s="1006"/>
      <c r="AL187" s="643"/>
      <c r="AM187" s="643"/>
      <c r="AN187" s="699"/>
    </row>
    <row r="188" spans="1:40" ht="34.5" hidden="1" customHeight="1" x14ac:dyDescent="0.3">
      <c r="B188" s="574" t="s">
        <v>939</v>
      </c>
      <c r="C188" s="994" t="s">
        <v>303</v>
      </c>
      <c r="D188" s="648">
        <f>11614192665/18695535381</f>
        <v>0.62122813967677726</v>
      </c>
      <c r="E188" s="641" t="s">
        <v>130</v>
      </c>
      <c r="F188" s="633">
        <v>368</v>
      </c>
      <c r="G188" s="633">
        <v>2022</v>
      </c>
      <c r="H188" s="202">
        <v>44735</v>
      </c>
      <c r="I188" s="522">
        <v>45282</v>
      </c>
      <c r="J188" s="466">
        <v>18696535381</v>
      </c>
      <c r="K188" s="576" t="s">
        <v>948</v>
      </c>
      <c r="L188" s="202">
        <v>45118</v>
      </c>
      <c r="M188" s="633">
        <v>8</v>
      </c>
      <c r="N188" s="633">
        <v>14</v>
      </c>
      <c r="O188" s="1002">
        <v>498688232</v>
      </c>
      <c r="P188" s="1002"/>
      <c r="Q188" s="576" t="s">
        <v>437</v>
      </c>
      <c r="R188" s="576" t="s">
        <v>712</v>
      </c>
      <c r="S188" s="642" t="s">
        <v>39</v>
      </c>
      <c r="T188" s="642" t="s">
        <v>40</v>
      </c>
      <c r="U188" s="642" t="s">
        <v>39</v>
      </c>
      <c r="V188" s="642" t="s">
        <v>39</v>
      </c>
      <c r="W188" s="642" t="s">
        <v>39</v>
      </c>
      <c r="X188" s="642" t="s">
        <v>653</v>
      </c>
      <c r="Y188" s="642" t="s">
        <v>653</v>
      </c>
      <c r="Z188" s="642" t="s">
        <v>653</v>
      </c>
      <c r="AA188" s="335">
        <f>COUNTIF(S188:Z188,"CUMPLE")</f>
        <v>4</v>
      </c>
      <c r="AB188" s="335">
        <f>COUNTIF(S188:Z188,"NO CUMPLE")</f>
        <v>1</v>
      </c>
      <c r="AC188" s="393">
        <f t="shared" ref="AC188:AD192" si="36">+AA188/8</f>
        <v>0.5</v>
      </c>
      <c r="AD188" s="393">
        <f t="shared" si="36"/>
        <v>0.125</v>
      </c>
      <c r="AE188" s="394" t="s">
        <v>514</v>
      </c>
      <c r="AF188" s="394"/>
      <c r="AG188" s="150"/>
      <c r="AH188" s="847" t="s">
        <v>949</v>
      </c>
      <c r="AI188" s="987" t="s">
        <v>664</v>
      </c>
      <c r="AJ188" s="358" t="s">
        <v>3</v>
      </c>
      <c r="AK188" s="989">
        <v>45121</v>
      </c>
      <c r="AL188" s="845"/>
      <c r="AM188" s="150"/>
      <c r="AN188" s="983"/>
    </row>
    <row r="189" spans="1:40" ht="15" hidden="1" customHeight="1" x14ac:dyDescent="0.3">
      <c r="B189" s="574" t="s">
        <v>939</v>
      </c>
      <c r="C189" s="330" t="s">
        <v>950</v>
      </c>
      <c r="D189" s="648">
        <v>0.42</v>
      </c>
      <c r="E189" s="641" t="s">
        <v>187</v>
      </c>
      <c r="F189" s="633">
        <v>653</v>
      </c>
      <c r="G189" s="633">
        <v>2022</v>
      </c>
      <c r="H189" s="202">
        <v>44936</v>
      </c>
      <c r="I189" s="522">
        <v>45077</v>
      </c>
      <c r="J189" s="466">
        <v>29962000</v>
      </c>
      <c r="K189" s="658" t="s">
        <v>951</v>
      </c>
      <c r="L189" s="202">
        <v>45118</v>
      </c>
      <c r="M189" s="633">
        <v>1</v>
      </c>
      <c r="N189" s="633">
        <v>4</v>
      </c>
      <c r="O189" s="1002">
        <v>12623783</v>
      </c>
      <c r="P189" s="1002"/>
      <c r="Q189" s="576" t="s">
        <v>952</v>
      </c>
      <c r="R189" s="576" t="s">
        <v>953</v>
      </c>
      <c r="S189" s="642" t="s">
        <v>39</v>
      </c>
      <c r="T189" s="642" t="s">
        <v>39</v>
      </c>
      <c r="U189" s="642" t="s">
        <v>39</v>
      </c>
      <c r="V189" s="642" t="s">
        <v>40</v>
      </c>
      <c r="W189" s="642" t="s">
        <v>39</v>
      </c>
      <c r="X189" s="642" t="s">
        <v>40</v>
      </c>
      <c r="Y189" s="642" t="s">
        <v>40</v>
      </c>
      <c r="Z189" s="642" t="s">
        <v>40</v>
      </c>
      <c r="AA189" s="335">
        <f>COUNTIF(S189:Z189,"CUMPLE")</f>
        <v>4</v>
      </c>
      <c r="AB189" s="335">
        <f>COUNTIF(S189:Z189,"NO CUMPLE")</f>
        <v>4</v>
      </c>
      <c r="AC189" s="393">
        <f t="shared" si="36"/>
        <v>0.5</v>
      </c>
      <c r="AD189" s="393">
        <f t="shared" si="36"/>
        <v>0.5</v>
      </c>
      <c r="AE189" s="394" t="s">
        <v>619</v>
      </c>
      <c r="AF189" s="394"/>
      <c r="AG189" s="150"/>
      <c r="AH189" s="983" t="s">
        <v>954</v>
      </c>
      <c r="AI189" s="987">
        <v>45119</v>
      </c>
      <c r="AJ189" s="647" t="s">
        <v>4</v>
      </c>
      <c r="AK189" s="989"/>
      <c r="AL189" s="845"/>
      <c r="AM189" s="150"/>
      <c r="AN189" s="983"/>
    </row>
    <row r="190" spans="1:40" ht="15" hidden="1" customHeight="1" x14ac:dyDescent="0.3">
      <c r="B190" s="574" t="s">
        <v>939</v>
      </c>
      <c r="C190" s="330" t="s">
        <v>955</v>
      </c>
      <c r="D190" s="648">
        <f>(17894848+26842272)/89474239</f>
        <v>0.50000000558820068</v>
      </c>
      <c r="E190" s="641" t="s">
        <v>187</v>
      </c>
      <c r="F190" s="633">
        <v>659</v>
      </c>
      <c r="G190" s="633">
        <v>2022</v>
      </c>
      <c r="H190" s="202">
        <v>44992</v>
      </c>
      <c r="I190" s="522">
        <v>45144</v>
      </c>
      <c r="J190" s="466">
        <v>89474239</v>
      </c>
      <c r="K190" s="575" t="s">
        <v>956</v>
      </c>
      <c r="L190" s="202">
        <v>45119</v>
      </c>
      <c r="M190" s="633">
        <v>2</v>
      </c>
      <c r="N190" s="633">
        <v>4</v>
      </c>
      <c r="O190" s="1002">
        <v>26842272</v>
      </c>
      <c r="P190" s="1002"/>
      <c r="Q190" s="576" t="s">
        <v>743</v>
      </c>
      <c r="R190" s="154" t="s">
        <v>513</v>
      </c>
      <c r="S190" s="642" t="s">
        <v>39</v>
      </c>
      <c r="T190" s="642" t="s">
        <v>40</v>
      </c>
      <c r="U190" s="642" t="s">
        <v>40</v>
      </c>
      <c r="V190" s="642" t="s">
        <v>39</v>
      </c>
      <c r="W190" s="642" t="s">
        <v>39</v>
      </c>
      <c r="X190" s="642" t="s">
        <v>39</v>
      </c>
      <c r="Y190" s="642" t="s">
        <v>653</v>
      </c>
      <c r="Z190" s="642" t="s">
        <v>40</v>
      </c>
      <c r="AA190" s="335">
        <f>COUNTIF(S190:Z190,"CUMPLE")</f>
        <v>4</v>
      </c>
      <c r="AB190" s="335">
        <f>COUNTIF(S190:Z190,"NO CUMPLE")</f>
        <v>3</v>
      </c>
      <c r="AC190" s="393">
        <f t="shared" si="36"/>
        <v>0.5</v>
      </c>
      <c r="AD190" s="393">
        <f t="shared" si="36"/>
        <v>0.375</v>
      </c>
      <c r="AE190" s="394" t="s">
        <v>514</v>
      </c>
      <c r="AF190" s="394"/>
      <c r="AG190" s="150"/>
      <c r="AH190" s="984" t="s">
        <v>957</v>
      </c>
      <c r="AI190" s="987">
        <v>45119</v>
      </c>
      <c r="AJ190" s="633" t="s">
        <v>4</v>
      </c>
      <c r="AK190" s="989"/>
      <c r="AL190" s="845"/>
      <c r="AM190" s="150"/>
      <c r="AN190" s="983"/>
    </row>
    <row r="191" spans="1:40" ht="31.5" hidden="1" customHeight="1" x14ac:dyDescent="0.3">
      <c r="B191" s="574" t="s">
        <v>939</v>
      </c>
      <c r="C191" s="330" t="s">
        <v>955</v>
      </c>
      <c r="D191" s="648">
        <v>0.8</v>
      </c>
      <c r="E191" s="641" t="s">
        <v>187</v>
      </c>
      <c r="F191" s="633">
        <v>659</v>
      </c>
      <c r="G191" s="633">
        <v>2022</v>
      </c>
      <c r="H191" s="202">
        <v>44992</v>
      </c>
      <c r="I191" s="522">
        <v>45144</v>
      </c>
      <c r="J191" s="326">
        <v>89474239</v>
      </c>
      <c r="K191" s="962" t="s">
        <v>958</v>
      </c>
      <c r="L191" s="269">
        <v>45119</v>
      </c>
      <c r="M191" s="633">
        <v>3</v>
      </c>
      <c r="N191" s="633">
        <v>4</v>
      </c>
      <c r="O191" s="1002">
        <v>26842272</v>
      </c>
      <c r="P191" s="1002"/>
      <c r="Q191" s="576" t="s">
        <v>743</v>
      </c>
      <c r="R191" s="154" t="s">
        <v>513</v>
      </c>
      <c r="S191" s="642" t="s">
        <v>39</v>
      </c>
      <c r="T191" s="642" t="s">
        <v>40</v>
      </c>
      <c r="U191" s="642" t="s">
        <v>40</v>
      </c>
      <c r="V191" s="642" t="s">
        <v>39</v>
      </c>
      <c r="W191" s="642" t="s">
        <v>39</v>
      </c>
      <c r="X191" s="642" t="s">
        <v>39</v>
      </c>
      <c r="Y191" s="642" t="s">
        <v>653</v>
      </c>
      <c r="Z191" s="642" t="s">
        <v>40</v>
      </c>
      <c r="AA191" s="335">
        <f>COUNTIF(S191:Z191,"CUMPLE")</f>
        <v>4</v>
      </c>
      <c r="AB191" s="335">
        <f>COUNTIF(S191:Z191,"NO CUMPLE")</f>
        <v>3</v>
      </c>
      <c r="AC191" s="393">
        <f t="shared" si="36"/>
        <v>0.5</v>
      </c>
      <c r="AD191" s="393">
        <f t="shared" si="36"/>
        <v>0.375</v>
      </c>
      <c r="AE191" s="394" t="s">
        <v>514</v>
      </c>
      <c r="AF191" s="394"/>
      <c r="AG191" s="150"/>
      <c r="AH191" s="984" t="s">
        <v>959</v>
      </c>
      <c r="AI191" s="987">
        <v>45119</v>
      </c>
      <c r="AJ191" s="636" t="s">
        <v>4</v>
      </c>
      <c r="AK191" s="989"/>
      <c r="AL191" s="845"/>
      <c r="AM191" s="150"/>
      <c r="AN191" s="983"/>
    </row>
    <row r="192" spans="1:40" s="73" customFormat="1" ht="27.6" hidden="1" x14ac:dyDescent="0.3">
      <c r="A192" s="975"/>
      <c r="B192" s="574" t="s">
        <v>939</v>
      </c>
      <c r="C192" s="325" t="s">
        <v>922</v>
      </c>
      <c r="D192" s="650">
        <v>0.54</v>
      </c>
      <c r="E192" s="327" t="s">
        <v>716</v>
      </c>
      <c r="F192" s="633">
        <v>367</v>
      </c>
      <c r="G192" s="323">
        <v>2022</v>
      </c>
      <c r="H192" s="651">
        <v>44735</v>
      </c>
      <c r="I192" s="830">
        <v>45160</v>
      </c>
      <c r="J192" s="466">
        <v>1820056295</v>
      </c>
      <c r="K192" s="330" t="s">
        <v>958</v>
      </c>
      <c r="L192" s="358">
        <v>45091</v>
      </c>
      <c r="M192" s="965">
        <v>12</v>
      </c>
      <c r="N192" s="325">
        <v>18</v>
      </c>
      <c r="O192" s="1002">
        <v>113161857</v>
      </c>
      <c r="P192" s="1118"/>
      <c r="Q192" s="985" t="s">
        <v>437</v>
      </c>
      <c r="R192" s="985" t="s">
        <v>198</v>
      </c>
      <c r="S192" s="307" t="s">
        <v>39</v>
      </c>
      <c r="T192" s="307" t="s">
        <v>39</v>
      </c>
      <c r="U192" s="307" t="s">
        <v>39</v>
      </c>
      <c r="V192" s="307" t="s">
        <v>39</v>
      </c>
      <c r="W192" s="307" t="s">
        <v>39</v>
      </c>
      <c r="X192" s="643" t="s">
        <v>39</v>
      </c>
      <c r="Y192" s="643" t="s">
        <v>39</v>
      </c>
      <c r="Z192" s="643" t="s">
        <v>40</v>
      </c>
      <c r="AA192" s="663">
        <f>COUNTIF(S192:Z192,"CUMPLE")</f>
        <v>7</v>
      </c>
      <c r="AB192" s="663">
        <f>COUNTIF(S192:Z192,"NO CUMPLE")</f>
        <v>1</v>
      </c>
      <c r="AC192" s="624">
        <f t="shared" si="36"/>
        <v>0.875</v>
      </c>
      <c r="AD192" s="624">
        <f t="shared" si="36"/>
        <v>0.125</v>
      </c>
      <c r="AE192" s="664" t="s">
        <v>514</v>
      </c>
      <c r="AF192" s="664"/>
      <c r="AG192" s="269"/>
      <c r="AH192" s="651" t="s">
        <v>960</v>
      </c>
      <c r="AI192" s="857">
        <v>45119</v>
      </c>
      <c r="AJ192" s="358" t="s">
        <v>3</v>
      </c>
      <c r="AK192" s="988">
        <v>45121</v>
      </c>
      <c r="AL192" s="850"/>
      <c r="AM192" s="814"/>
      <c r="AN192" s="72"/>
    </row>
    <row r="193" spans="1:39" s="749" customFormat="1" ht="41.4" x14ac:dyDescent="0.3">
      <c r="A193" s="642"/>
      <c r="B193" s="574" t="s">
        <v>939</v>
      </c>
      <c r="C193" s="330" t="s">
        <v>961</v>
      </c>
      <c r="D193" s="642"/>
      <c r="E193" s="641" t="s">
        <v>962</v>
      </c>
      <c r="F193" s="633">
        <v>390</v>
      </c>
      <c r="G193" s="642">
        <v>2023</v>
      </c>
      <c r="H193" s="645">
        <v>45076</v>
      </c>
      <c r="I193" s="645">
        <v>45093</v>
      </c>
      <c r="J193" s="723">
        <v>254949484</v>
      </c>
      <c r="K193" s="1036" t="s">
        <v>945</v>
      </c>
      <c r="L193" s="863">
        <v>45119</v>
      </c>
      <c r="M193" s="642">
        <v>1</v>
      </c>
      <c r="N193" s="642">
        <v>20</v>
      </c>
      <c r="O193" s="1002">
        <v>779770</v>
      </c>
      <c r="P193" s="1002"/>
      <c r="Q193" s="642" t="s">
        <v>692</v>
      </c>
      <c r="R193" s="641" t="s">
        <v>963</v>
      </c>
      <c r="S193" s="642" t="s">
        <v>39</v>
      </c>
      <c r="T193" s="642" t="s">
        <v>443</v>
      </c>
      <c r="U193" s="642" t="s">
        <v>39</v>
      </c>
      <c r="V193" s="642" t="s">
        <v>39</v>
      </c>
      <c r="W193" s="642" t="s">
        <v>39</v>
      </c>
      <c r="X193" s="642" t="s">
        <v>39</v>
      </c>
      <c r="Y193" s="642" t="s">
        <v>39</v>
      </c>
      <c r="Z193" s="642" t="s">
        <v>39</v>
      </c>
      <c r="AA193" s="642"/>
      <c r="AB193" s="642"/>
      <c r="AC193" s="642"/>
      <c r="AD193" s="642"/>
      <c r="AE193" s="642" t="s">
        <v>619</v>
      </c>
      <c r="AF193" s="642"/>
      <c r="AG193" s="642"/>
      <c r="AH193" s="642"/>
      <c r="AI193" s="661"/>
      <c r="AJ193" s="358" t="s">
        <v>3</v>
      </c>
      <c r="AK193" s="782">
        <v>45089</v>
      </c>
      <c r="AL193" s="642"/>
      <c r="AM193" s="642"/>
    </row>
    <row r="194" spans="1:39" s="749" customFormat="1" ht="41.4" x14ac:dyDescent="0.3">
      <c r="A194" s="642"/>
      <c r="B194" s="574" t="s">
        <v>939</v>
      </c>
      <c r="C194" s="330" t="s">
        <v>961</v>
      </c>
      <c r="D194" s="642"/>
      <c r="E194" s="641" t="s">
        <v>962</v>
      </c>
      <c r="F194" s="633">
        <v>390</v>
      </c>
      <c r="G194" s="642">
        <v>2023</v>
      </c>
      <c r="H194" s="645">
        <v>45076</v>
      </c>
      <c r="I194" s="645">
        <v>45093</v>
      </c>
      <c r="J194" s="642">
        <v>254949484</v>
      </c>
      <c r="K194" s="991" t="s">
        <v>945</v>
      </c>
      <c r="L194" s="645">
        <v>45119</v>
      </c>
      <c r="M194" s="642">
        <v>2</v>
      </c>
      <c r="N194" s="642">
        <v>20</v>
      </c>
      <c r="O194" s="1002">
        <v>830837</v>
      </c>
      <c r="P194" s="1002"/>
      <c r="Q194" s="642" t="s">
        <v>692</v>
      </c>
      <c r="R194" s="641" t="s">
        <v>963</v>
      </c>
      <c r="S194" s="642" t="s">
        <v>39</v>
      </c>
      <c r="T194" s="642" t="s">
        <v>443</v>
      </c>
      <c r="U194" s="642" t="s">
        <v>39</v>
      </c>
      <c r="V194" s="642" t="s">
        <v>39</v>
      </c>
      <c r="W194" s="642" t="s">
        <v>39</v>
      </c>
      <c r="X194" s="642" t="s">
        <v>39</v>
      </c>
      <c r="Y194" s="642" t="s">
        <v>39</v>
      </c>
      <c r="Z194" s="642" t="s">
        <v>39</v>
      </c>
      <c r="AA194" s="642"/>
      <c r="AB194" s="642"/>
      <c r="AC194" s="642"/>
      <c r="AD194" s="642"/>
      <c r="AE194" s="642" t="s">
        <v>619</v>
      </c>
      <c r="AF194" s="642"/>
      <c r="AG194" s="642"/>
      <c r="AH194" s="642"/>
      <c r="AI194" s="661"/>
      <c r="AJ194" s="358" t="s">
        <v>3</v>
      </c>
      <c r="AK194" s="782">
        <v>45089</v>
      </c>
      <c r="AL194" s="642"/>
      <c r="AM194" s="642"/>
    </row>
    <row r="195" spans="1:39" s="749" customFormat="1" ht="41.4" x14ac:dyDescent="0.3">
      <c r="A195" s="642"/>
      <c r="B195" s="574" t="s">
        <v>939</v>
      </c>
      <c r="C195" s="330" t="s">
        <v>961</v>
      </c>
      <c r="D195" s="642"/>
      <c r="E195" s="641" t="s">
        <v>962</v>
      </c>
      <c r="F195" s="633">
        <v>390</v>
      </c>
      <c r="G195" s="642">
        <v>2023</v>
      </c>
      <c r="H195" s="645">
        <v>45076</v>
      </c>
      <c r="I195" s="645">
        <v>45093</v>
      </c>
      <c r="J195" s="642">
        <v>254949484</v>
      </c>
      <c r="K195" s="991" t="s">
        <v>945</v>
      </c>
      <c r="L195" s="645">
        <v>45119</v>
      </c>
      <c r="M195" s="642">
        <v>3</v>
      </c>
      <c r="N195" s="642">
        <v>20</v>
      </c>
      <c r="O195" s="1002">
        <v>1423477</v>
      </c>
      <c r="P195" s="1002"/>
      <c r="Q195" s="642" t="s">
        <v>692</v>
      </c>
      <c r="R195" s="641" t="s">
        <v>963</v>
      </c>
      <c r="S195" s="642" t="s">
        <v>39</v>
      </c>
      <c r="T195" s="642" t="s">
        <v>443</v>
      </c>
      <c r="U195" s="642" t="s">
        <v>39</v>
      </c>
      <c r="V195" s="642" t="s">
        <v>39</v>
      </c>
      <c r="W195" s="642" t="s">
        <v>39</v>
      </c>
      <c r="X195" s="642" t="s">
        <v>39</v>
      </c>
      <c r="Y195" s="642" t="s">
        <v>39</v>
      </c>
      <c r="Z195" s="642" t="s">
        <v>39</v>
      </c>
      <c r="AA195" s="642"/>
      <c r="AB195" s="642"/>
      <c r="AC195" s="642"/>
      <c r="AD195" s="642"/>
      <c r="AE195" s="642" t="s">
        <v>619</v>
      </c>
      <c r="AF195" s="642"/>
      <c r="AG195" s="642"/>
      <c r="AH195" s="642"/>
      <c r="AI195" s="661"/>
      <c r="AJ195" s="358" t="s">
        <v>3</v>
      </c>
      <c r="AK195" s="782">
        <v>45089</v>
      </c>
      <c r="AL195" s="642"/>
      <c r="AM195" s="642"/>
    </row>
    <row r="196" spans="1:39" ht="41.4" x14ac:dyDescent="0.3">
      <c r="A196" s="150"/>
      <c r="B196" s="574" t="s">
        <v>939</v>
      </c>
      <c r="C196" s="330" t="s">
        <v>961</v>
      </c>
      <c r="D196" s="150"/>
      <c r="E196" s="641" t="s">
        <v>962</v>
      </c>
      <c r="F196" s="633">
        <v>390</v>
      </c>
      <c r="G196" s="150">
        <v>2023</v>
      </c>
      <c r="H196" s="690">
        <v>45076</v>
      </c>
      <c r="I196" s="690">
        <v>45093</v>
      </c>
      <c r="J196" s="150">
        <v>254949484</v>
      </c>
      <c r="K196" s="982" t="s">
        <v>945</v>
      </c>
      <c r="L196" s="690">
        <v>45119</v>
      </c>
      <c r="M196" s="150">
        <v>4</v>
      </c>
      <c r="N196" s="150">
        <v>20</v>
      </c>
      <c r="O196" s="1002">
        <v>830837</v>
      </c>
      <c r="P196" s="1002"/>
      <c r="Q196" s="150" t="s">
        <v>692</v>
      </c>
      <c r="R196" s="641" t="s">
        <v>963</v>
      </c>
      <c r="S196" s="150" t="s">
        <v>39</v>
      </c>
      <c r="T196" s="150" t="s">
        <v>443</v>
      </c>
      <c r="U196" s="150" t="s">
        <v>39</v>
      </c>
      <c r="V196" s="150" t="s">
        <v>39</v>
      </c>
      <c r="W196" s="150" t="s">
        <v>39</v>
      </c>
      <c r="X196" s="150" t="s">
        <v>39</v>
      </c>
      <c r="Y196" s="150" t="s">
        <v>39</v>
      </c>
      <c r="Z196" s="150" t="s">
        <v>39</v>
      </c>
      <c r="AA196" s="150"/>
      <c r="AB196" s="150"/>
      <c r="AC196" s="150"/>
      <c r="AD196" s="150"/>
      <c r="AE196" s="150" t="s">
        <v>619</v>
      </c>
      <c r="AF196" s="150"/>
      <c r="AG196" s="150"/>
      <c r="AH196" s="150"/>
      <c r="AI196" s="661"/>
      <c r="AJ196" s="358" t="s">
        <v>3</v>
      </c>
      <c r="AK196" s="990">
        <v>45089</v>
      </c>
      <c r="AL196" s="150"/>
      <c r="AM196" s="150"/>
    </row>
    <row r="197" spans="1:39" ht="41.4" x14ac:dyDescent="0.3">
      <c r="A197" s="150"/>
      <c r="B197" s="574" t="s">
        <v>939</v>
      </c>
      <c r="C197" s="330" t="s">
        <v>961</v>
      </c>
      <c r="D197" s="150"/>
      <c r="E197" s="641" t="s">
        <v>962</v>
      </c>
      <c r="F197" s="633">
        <v>390</v>
      </c>
      <c r="G197" s="150">
        <v>2023</v>
      </c>
      <c r="H197" s="690">
        <v>45076</v>
      </c>
      <c r="I197" s="690">
        <v>45093</v>
      </c>
      <c r="J197" s="150">
        <v>254949484</v>
      </c>
      <c r="K197" s="982" t="s">
        <v>945</v>
      </c>
      <c r="L197" s="690">
        <v>45119</v>
      </c>
      <c r="M197" s="150">
        <v>5</v>
      </c>
      <c r="N197" s="150">
        <v>20</v>
      </c>
      <c r="O197" s="1002">
        <v>1125922</v>
      </c>
      <c r="P197" s="1002"/>
      <c r="Q197" s="150" t="s">
        <v>692</v>
      </c>
      <c r="R197" s="641" t="s">
        <v>963</v>
      </c>
      <c r="S197" s="150" t="s">
        <v>39</v>
      </c>
      <c r="T197" s="150" t="s">
        <v>443</v>
      </c>
      <c r="U197" s="150" t="s">
        <v>39</v>
      </c>
      <c r="V197" s="150" t="s">
        <v>39</v>
      </c>
      <c r="W197" s="150" t="s">
        <v>39</v>
      </c>
      <c r="X197" s="150" t="s">
        <v>39</v>
      </c>
      <c r="Y197" s="150" t="s">
        <v>39</v>
      </c>
      <c r="Z197" s="150" t="s">
        <v>39</v>
      </c>
      <c r="AA197" s="150"/>
      <c r="AB197" s="150"/>
      <c r="AC197" s="150"/>
      <c r="AD197" s="150"/>
      <c r="AE197" s="150" t="s">
        <v>619</v>
      </c>
      <c r="AF197" s="150"/>
      <c r="AG197" s="150"/>
      <c r="AH197" s="150"/>
      <c r="AI197" s="661"/>
      <c r="AJ197" s="358" t="s">
        <v>3</v>
      </c>
      <c r="AK197" s="990">
        <v>45089</v>
      </c>
      <c r="AL197" s="150"/>
      <c r="AM197" s="150"/>
    </row>
    <row r="198" spans="1:39" ht="41.4" x14ac:dyDescent="0.3">
      <c r="A198" s="150"/>
      <c r="B198" s="574" t="s">
        <v>939</v>
      </c>
      <c r="C198" s="330" t="s">
        <v>961</v>
      </c>
      <c r="D198" s="150"/>
      <c r="E198" s="641" t="s">
        <v>962</v>
      </c>
      <c r="F198" s="633">
        <v>390</v>
      </c>
      <c r="G198" s="150">
        <v>2023</v>
      </c>
      <c r="H198" s="690">
        <v>45076</v>
      </c>
      <c r="I198" s="690">
        <v>45093</v>
      </c>
      <c r="J198" s="150">
        <v>254949484</v>
      </c>
      <c r="K198" s="982" t="s">
        <v>945</v>
      </c>
      <c r="L198" s="690">
        <v>45119</v>
      </c>
      <c r="M198" s="150">
        <v>6</v>
      </c>
      <c r="N198" s="150">
        <v>20</v>
      </c>
      <c r="O198" s="1002">
        <v>830837</v>
      </c>
      <c r="P198" s="1002"/>
      <c r="Q198" s="150" t="s">
        <v>692</v>
      </c>
      <c r="R198" s="641" t="s">
        <v>963</v>
      </c>
      <c r="S198" s="150" t="s">
        <v>39</v>
      </c>
      <c r="T198" s="150" t="s">
        <v>443</v>
      </c>
      <c r="U198" s="150" t="s">
        <v>39</v>
      </c>
      <c r="V198" s="150" t="s">
        <v>39</v>
      </c>
      <c r="W198" s="150" t="s">
        <v>39</v>
      </c>
      <c r="X198" s="150" t="s">
        <v>39</v>
      </c>
      <c r="Y198" s="150" t="s">
        <v>39</v>
      </c>
      <c r="Z198" s="150" t="s">
        <v>39</v>
      </c>
      <c r="AA198" s="150"/>
      <c r="AB198" s="150"/>
      <c r="AC198" s="150"/>
      <c r="AD198" s="150"/>
      <c r="AE198" s="150" t="s">
        <v>619</v>
      </c>
      <c r="AF198" s="150"/>
      <c r="AG198" s="150"/>
      <c r="AH198" s="150"/>
      <c r="AI198" s="661"/>
      <c r="AJ198" s="358" t="s">
        <v>3</v>
      </c>
      <c r="AK198" s="990">
        <v>45089</v>
      </c>
      <c r="AL198" s="150"/>
      <c r="AM198" s="150"/>
    </row>
    <row r="199" spans="1:39" ht="41.4" x14ac:dyDescent="0.3">
      <c r="A199" s="150"/>
      <c r="B199" s="574" t="s">
        <v>939</v>
      </c>
      <c r="C199" s="330" t="s">
        <v>961</v>
      </c>
      <c r="D199" s="150"/>
      <c r="E199" s="641" t="s">
        <v>962</v>
      </c>
      <c r="F199" s="633">
        <v>390</v>
      </c>
      <c r="G199" s="150">
        <v>2023</v>
      </c>
      <c r="H199" s="690">
        <v>45076</v>
      </c>
      <c r="I199" s="690">
        <v>45093</v>
      </c>
      <c r="J199" s="150">
        <v>254949484</v>
      </c>
      <c r="K199" s="982" t="s">
        <v>945</v>
      </c>
      <c r="L199" s="690">
        <v>45119</v>
      </c>
      <c r="M199" s="150">
        <v>7</v>
      </c>
      <c r="N199" s="150">
        <v>20</v>
      </c>
      <c r="O199" s="1002">
        <v>1325913</v>
      </c>
      <c r="P199" s="1002"/>
      <c r="Q199" s="150" t="s">
        <v>692</v>
      </c>
      <c r="R199" s="641" t="s">
        <v>963</v>
      </c>
      <c r="S199" s="150" t="s">
        <v>39</v>
      </c>
      <c r="T199" s="150" t="s">
        <v>443</v>
      </c>
      <c r="U199" s="150" t="s">
        <v>39</v>
      </c>
      <c r="V199" s="150" t="s">
        <v>39</v>
      </c>
      <c r="W199" s="150" t="s">
        <v>39</v>
      </c>
      <c r="X199" s="150" t="s">
        <v>39</v>
      </c>
      <c r="Y199" s="150" t="s">
        <v>39</v>
      </c>
      <c r="Z199" s="150" t="s">
        <v>39</v>
      </c>
      <c r="AA199" s="150"/>
      <c r="AB199" s="150"/>
      <c r="AC199" s="150"/>
      <c r="AD199" s="150"/>
      <c r="AE199" s="150" t="s">
        <v>619</v>
      </c>
      <c r="AF199" s="150"/>
      <c r="AG199" s="150"/>
      <c r="AH199" s="150"/>
      <c r="AI199" s="661"/>
      <c r="AJ199" s="358" t="s">
        <v>3</v>
      </c>
      <c r="AK199" s="990">
        <v>45089</v>
      </c>
      <c r="AL199" s="150"/>
      <c r="AM199" s="150"/>
    </row>
    <row r="200" spans="1:39" ht="41.4" x14ac:dyDescent="0.3">
      <c r="A200" s="150"/>
      <c r="B200" s="574" t="s">
        <v>939</v>
      </c>
      <c r="C200" s="330" t="s">
        <v>961</v>
      </c>
      <c r="D200" s="150"/>
      <c r="E200" s="641" t="s">
        <v>962</v>
      </c>
      <c r="F200" s="633">
        <v>390</v>
      </c>
      <c r="G200" s="150">
        <v>2023</v>
      </c>
      <c r="H200" s="690">
        <v>45076</v>
      </c>
      <c r="I200" s="690">
        <v>45093</v>
      </c>
      <c r="J200" s="150">
        <v>254949484</v>
      </c>
      <c r="K200" s="982" t="s">
        <v>945</v>
      </c>
      <c r="L200" s="690">
        <v>45119</v>
      </c>
      <c r="M200" s="150">
        <v>8</v>
      </c>
      <c r="N200" s="150">
        <v>20</v>
      </c>
      <c r="O200" s="1002">
        <v>1125922</v>
      </c>
      <c r="P200" s="1002"/>
      <c r="Q200" s="150" t="s">
        <v>692</v>
      </c>
      <c r="R200" s="641" t="s">
        <v>963</v>
      </c>
      <c r="S200" s="150" t="s">
        <v>39</v>
      </c>
      <c r="T200" s="150" t="s">
        <v>443</v>
      </c>
      <c r="U200" s="150" t="s">
        <v>39</v>
      </c>
      <c r="V200" s="150" t="s">
        <v>39</v>
      </c>
      <c r="W200" s="150" t="s">
        <v>39</v>
      </c>
      <c r="X200" s="150" t="s">
        <v>39</v>
      </c>
      <c r="Y200" s="150" t="s">
        <v>39</v>
      </c>
      <c r="Z200" s="150" t="s">
        <v>39</v>
      </c>
      <c r="AA200" s="150"/>
      <c r="AB200" s="150"/>
      <c r="AC200" s="150"/>
      <c r="AD200" s="150"/>
      <c r="AE200" s="150" t="s">
        <v>619</v>
      </c>
      <c r="AF200" s="150"/>
      <c r="AG200" s="150"/>
      <c r="AH200" s="150"/>
      <c r="AI200" s="661"/>
      <c r="AJ200" s="358" t="s">
        <v>3</v>
      </c>
      <c r="AK200" s="990">
        <v>45089</v>
      </c>
      <c r="AL200" s="150"/>
      <c r="AM200" s="150"/>
    </row>
    <row r="201" spans="1:39" ht="41.4" x14ac:dyDescent="0.3">
      <c r="A201" s="150"/>
      <c r="B201" s="574" t="s">
        <v>939</v>
      </c>
      <c r="C201" s="330" t="s">
        <v>961</v>
      </c>
      <c r="D201" s="150"/>
      <c r="E201" s="641" t="s">
        <v>962</v>
      </c>
      <c r="F201" s="633">
        <v>390</v>
      </c>
      <c r="G201" s="150">
        <v>2023</v>
      </c>
      <c r="H201" s="690">
        <v>45076</v>
      </c>
      <c r="I201" s="690">
        <v>45093</v>
      </c>
      <c r="J201" s="150">
        <v>254949484</v>
      </c>
      <c r="K201" s="982" t="s">
        <v>945</v>
      </c>
      <c r="L201" s="690">
        <v>45119</v>
      </c>
      <c r="M201" s="150">
        <v>9</v>
      </c>
      <c r="N201" s="150">
        <v>20</v>
      </c>
      <c r="O201" s="1002">
        <v>13837183</v>
      </c>
      <c r="P201" s="1002"/>
      <c r="Q201" s="150" t="s">
        <v>692</v>
      </c>
      <c r="R201" s="641" t="s">
        <v>963</v>
      </c>
      <c r="S201" s="150" t="s">
        <v>39</v>
      </c>
      <c r="T201" s="150" t="s">
        <v>443</v>
      </c>
      <c r="U201" s="150" t="s">
        <v>39</v>
      </c>
      <c r="V201" s="150" t="s">
        <v>39</v>
      </c>
      <c r="W201" s="150" t="s">
        <v>39</v>
      </c>
      <c r="X201" s="150" t="s">
        <v>39</v>
      </c>
      <c r="Y201" s="150" t="s">
        <v>39</v>
      </c>
      <c r="Z201" s="150" t="s">
        <v>39</v>
      </c>
      <c r="AA201" s="150"/>
      <c r="AB201" s="150"/>
      <c r="AC201" s="150"/>
      <c r="AD201" s="150"/>
      <c r="AE201" s="150" t="s">
        <v>619</v>
      </c>
      <c r="AF201" s="150"/>
      <c r="AG201" s="150"/>
      <c r="AH201" s="150"/>
      <c r="AI201" s="661"/>
      <c r="AJ201" s="358" t="s">
        <v>3</v>
      </c>
      <c r="AK201" s="990">
        <v>45089</v>
      </c>
      <c r="AL201" s="150"/>
      <c r="AM201" s="150"/>
    </row>
    <row r="202" spans="1:39" ht="41.4" x14ac:dyDescent="0.3">
      <c r="A202" s="150"/>
      <c r="B202" s="574" t="s">
        <v>939</v>
      </c>
      <c r="C202" s="330" t="s">
        <v>961</v>
      </c>
      <c r="D202" s="150"/>
      <c r="E202" s="641" t="s">
        <v>962</v>
      </c>
      <c r="F202" s="633">
        <v>390</v>
      </c>
      <c r="G202" s="150">
        <v>2023</v>
      </c>
      <c r="H202" s="690">
        <v>45076</v>
      </c>
      <c r="I202" s="690">
        <v>45093</v>
      </c>
      <c r="J202" s="150">
        <v>254949484</v>
      </c>
      <c r="K202" s="982" t="s">
        <v>945</v>
      </c>
      <c r="L202" s="690">
        <v>45119</v>
      </c>
      <c r="M202" s="150">
        <v>10</v>
      </c>
      <c r="N202" s="150">
        <v>20</v>
      </c>
      <c r="O202" s="1002">
        <v>62985211</v>
      </c>
      <c r="P202" s="1002"/>
      <c r="Q202" s="150" t="s">
        <v>692</v>
      </c>
      <c r="R202" s="641" t="s">
        <v>963</v>
      </c>
      <c r="S202" s="150" t="s">
        <v>39</v>
      </c>
      <c r="T202" s="150" t="s">
        <v>443</v>
      </c>
      <c r="U202" s="150" t="s">
        <v>39</v>
      </c>
      <c r="V202" s="150" t="s">
        <v>39</v>
      </c>
      <c r="W202" s="150" t="s">
        <v>39</v>
      </c>
      <c r="X202" s="150" t="s">
        <v>39</v>
      </c>
      <c r="Y202" s="150" t="s">
        <v>39</v>
      </c>
      <c r="Z202" s="150" t="s">
        <v>39</v>
      </c>
      <c r="AA202" s="150"/>
      <c r="AB202" s="150"/>
      <c r="AC202" s="150"/>
      <c r="AD202" s="150"/>
      <c r="AE202" s="150" t="s">
        <v>619</v>
      </c>
      <c r="AF202" s="150"/>
      <c r="AG202" s="150"/>
      <c r="AH202" s="150"/>
      <c r="AI202" s="661"/>
      <c r="AJ202" s="358" t="s">
        <v>3</v>
      </c>
      <c r="AK202" s="990">
        <v>45089</v>
      </c>
      <c r="AL202" s="150"/>
      <c r="AM202" s="150"/>
    </row>
    <row r="203" spans="1:39" ht="41.4" x14ac:dyDescent="0.3">
      <c r="A203" s="150"/>
      <c r="B203" s="574" t="s">
        <v>939</v>
      </c>
      <c r="C203" s="330" t="s">
        <v>961</v>
      </c>
      <c r="D203" s="150"/>
      <c r="E203" s="641" t="s">
        <v>962</v>
      </c>
      <c r="F203" s="633">
        <v>390</v>
      </c>
      <c r="G203" s="150">
        <v>2023</v>
      </c>
      <c r="H203" s="690">
        <v>45076</v>
      </c>
      <c r="I203" s="690">
        <v>45093</v>
      </c>
      <c r="J203" s="150">
        <v>254949484</v>
      </c>
      <c r="K203" s="982" t="s">
        <v>945</v>
      </c>
      <c r="L203" s="690">
        <v>45119</v>
      </c>
      <c r="M203" s="150">
        <v>11</v>
      </c>
      <c r="N203" s="150">
        <v>20</v>
      </c>
      <c r="O203" s="1002">
        <v>61272025</v>
      </c>
      <c r="P203" s="1002"/>
      <c r="Q203" s="150" t="s">
        <v>692</v>
      </c>
      <c r="R203" s="641" t="s">
        <v>963</v>
      </c>
      <c r="S203" s="150" t="s">
        <v>39</v>
      </c>
      <c r="T203" s="150" t="s">
        <v>443</v>
      </c>
      <c r="U203" s="150" t="s">
        <v>39</v>
      </c>
      <c r="V203" s="150" t="s">
        <v>39</v>
      </c>
      <c r="W203" s="150" t="s">
        <v>39</v>
      </c>
      <c r="X203" s="150" t="s">
        <v>39</v>
      </c>
      <c r="Y203" s="150" t="s">
        <v>39</v>
      </c>
      <c r="Z203" s="150" t="s">
        <v>39</v>
      </c>
      <c r="AA203" s="150"/>
      <c r="AB203" s="150"/>
      <c r="AC203" s="150"/>
      <c r="AD203" s="150"/>
      <c r="AE203" s="150" t="s">
        <v>619</v>
      </c>
      <c r="AF203" s="150"/>
      <c r="AG203" s="150"/>
      <c r="AH203" s="150"/>
      <c r="AI203" s="661"/>
      <c r="AJ203" s="358" t="s">
        <v>3</v>
      </c>
      <c r="AK203" s="990">
        <v>45089</v>
      </c>
      <c r="AL203" s="150"/>
      <c r="AM203" s="150"/>
    </row>
    <row r="204" spans="1:39" ht="41.4" x14ac:dyDescent="0.3">
      <c r="A204" s="150"/>
      <c r="B204" s="574" t="s">
        <v>939</v>
      </c>
      <c r="C204" s="330" t="s">
        <v>961</v>
      </c>
      <c r="D204" s="150"/>
      <c r="E204" s="641" t="s">
        <v>962</v>
      </c>
      <c r="F204" s="633">
        <v>390</v>
      </c>
      <c r="G204" s="150">
        <v>2023</v>
      </c>
      <c r="H204" s="690">
        <v>45076</v>
      </c>
      <c r="I204" s="690">
        <v>45093</v>
      </c>
      <c r="J204" s="150">
        <v>254949484</v>
      </c>
      <c r="K204" s="982" t="s">
        <v>945</v>
      </c>
      <c r="L204" s="690">
        <v>45119</v>
      </c>
      <c r="M204" s="150">
        <v>12</v>
      </c>
      <c r="N204" s="150">
        <v>20</v>
      </c>
      <c r="O204" s="1002">
        <v>1125922</v>
      </c>
      <c r="P204" s="1002"/>
      <c r="Q204" s="150" t="s">
        <v>692</v>
      </c>
      <c r="R204" s="641" t="s">
        <v>963</v>
      </c>
      <c r="S204" s="150" t="s">
        <v>39</v>
      </c>
      <c r="T204" s="150" t="s">
        <v>443</v>
      </c>
      <c r="U204" s="150" t="s">
        <v>39</v>
      </c>
      <c r="V204" s="150" t="s">
        <v>39</v>
      </c>
      <c r="W204" s="150" t="s">
        <v>39</v>
      </c>
      <c r="X204" s="150" t="s">
        <v>39</v>
      </c>
      <c r="Y204" s="150" t="s">
        <v>39</v>
      </c>
      <c r="Z204" s="150" t="s">
        <v>39</v>
      </c>
      <c r="AA204" s="150"/>
      <c r="AB204" s="150"/>
      <c r="AC204" s="150"/>
      <c r="AD204" s="150"/>
      <c r="AE204" s="150" t="s">
        <v>619</v>
      </c>
      <c r="AF204" s="150"/>
      <c r="AG204" s="150"/>
      <c r="AH204" s="150"/>
      <c r="AI204" s="661"/>
      <c r="AJ204" s="358" t="s">
        <v>3</v>
      </c>
      <c r="AK204" s="990">
        <v>45089</v>
      </c>
      <c r="AL204" s="150"/>
      <c r="AM204" s="150"/>
    </row>
    <row r="205" spans="1:39" ht="41.4" x14ac:dyDescent="0.3">
      <c r="A205" s="150"/>
      <c r="B205" s="574" t="s">
        <v>939</v>
      </c>
      <c r="C205" s="330" t="s">
        <v>961</v>
      </c>
      <c r="D205" s="150"/>
      <c r="E205" s="641" t="s">
        <v>962</v>
      </c>
      <c r="F205" s="633">
        <v>390</v>
      </c>
      <c r="G205" s="150">
        <v>2023</v>
      </c>
      <c r="H205" s="690">
        <v>45076</v>
      </c>
      <c r="I205" s="690">
        <v>45093</v>
      </c>
      <c r="J205" s="150">
        <v>254949484</v>
      </c>
      <c r="K205" s="982" t="s">
        <v>945</v>
      </c>
      <c r="L205" s="690">
        <v>45119</v>
      </c>
      <c r="M205" s="150">
        <v>13</v>
      </c>
      <c r="N205" s="150">
        <v>20</v>
      </c>
      <c r="O205" s="1002">
        <v>1125922</v>
      </c>
      <c r="P205" s="1002"/>
      <c r="Q205" s="150" t="s">
        <v>692</v>
      </c>
      <c r="R205" s="641" t="s">
        <v>963</v>
      </c>
      <c r="S205" s="150" t="s">
        <v>39</v>
      </c>
      <c r="T205" s="150" t="s">
        <v>443</v>
      </c>
      <c r="U205" s="150" t="s">
        <v>39</v>
      </c>
      <c r="V205" s="150" t="s">
        <v>39</v>
      </c>
      <c r="W205" s="150" t="s">
        <v>39</v>
      </c>
      <c r="X205" s="150" t="s">
        <v>39</v>
      </c>
      <c r="Y205" s="150" t="s">
        <v>39</v>
      </c>
      <c r="Z205" s="150" t="s">
        <v>39</v>
      </c>
      <c r="AA205" s="150"/>
      <c r="AB205" s="150"/>
      <c r="AC205" s="150"/>
      <c r="AD205" s="150"/>
      <c r="AE205" s="150" t="s">
        <v>619</v>
      </c>
      <c r="AF205" s="150"/>
      <c r="AG205" s="150"/>
      <c r="AH205" s="150"/>
      <c r="AI205" s="661"/>
      <c r="AJ205" s="358" t="s">
        <v>3</v>
      </c>
      <c r="AK205" s="990">
        <v>45089</v>
      </c>
      <c r="AL205" s="150"/>
      <c r="AM205" s="150"/>
    </row>
    <row r="206" spans="1:39" ht="41.4" x14ac:dyDescent="0.3">
      <c r="A206" s="150"/>
      <c r="B206" s="574" t="s">
        <v>939</v>
      </c>
      <c r="C206" s="330" t="s">
        <v>961</v>
      </c>
      <c r="D206" s="150"/>
      <c r="E206" s="641" t="s">
        <v>962</v>
      </c>
      <c r="F206" s="633">
        <v>390</v>
      </c>
      <c r="G206" s="150">
        <v>2023</v>
      </c>
      <c r="H206" s="690">
        <v>45076</v>
      </c>
      <c r="I206" s="690">
        <v>45093</v>
      </c>
      <c r="J206" s="150">
        <v>254949484</v>
      </c>
      <c r="K206" s="982" t="s">
        <v>945</v>
      </c>
      <c r="L206" s="690">
        <v>45119</v>
      </c>
      <c r="M206" s="150">
        <v>14</v>
      </c>
      <c r="N206" s="150">
        <v>20</v>
      </c>
      <c r="O206" s="1002">
        <v>1640581</v>
      </c>
      <c r="P206" s="1002"/>
      <c r="Q206" s="150" t="s">
        <v>692</v>
      </c>
      <c r="R206" s="641" t="s">
        <v>963</v>
      </c>
      <c r="S206" s="150" t="s">
        <v>39</v>
      </c>
      <c r="T206" s="150" t="s">
        <v>443</v>
      </c>
      <c r="U206" s="150" t="s">
        <v>39</v>
      </c>
      <c r="V206" s="150" t="s">
        <v>39</v>
      </c>
      <c r="W206" s="150" t="s">
        <v>39</v>
      </c>
      <c r="X206" s="150" t="s">
        <v>39</v>
      </c>
      <c r="Y206" s="150" t="s">
        <v>39</v>
      </c>
      <c r="Z206" s="150" t="s">
        <v>39</v>
      </c>
      <c r="AA206" s="150"/>
      <c r="AB206" s="150"/>
      <c r="AC206" s="150"/>
      <c r="AD206" s="150"/>
      <c r="AE206" s="150" t="s">
        <v>619</v>
      </c>
      <c r="AF206" s="150"/>
      <c r="AG206" s="150"/>
      <c r="AH206" s="150"/>
      <c r="AI206" s="661"/>
      <c r="AJ206" s="358" t="s">
        <v>3</v>
      </c>
      <c r="AK206" s="990">
        <v>45089</v>
      </c>
      <c r="AL206" s="150"/>
      <c r="AM206" s="150"/>
    </row>
    <row r="207" spans="1:39" ht="41.4" x14ac:dyDescent="0.3">
      <c r="A207" s="150"/>
      <c r="B207" s="574" t="s">
        <v>939</v>
      </c>
      <c r="C207" s="330" t="s">
        <v>961</v>
      </c>
      <c r="D207" s="150"/>
      <c r="E207" s="641" t="s">
        <v>962</v>
      </c>
      <c r="F207" s="633">
        <v>390</v>
      </c>
      <c r="G207" s="150">
        <v>2023</v>
      </c>
      <c r="H207" s="690">
        <v>45076</v>
      </c>
      <c r="I207" s="690">
        <v>45093</v>
      </c>
      <c r="J207" s="150">
        <v>254949484</v>
      </c>
      <c r="K207" s="982" t="s">
        <v>945</v>
      </c>
      <c r="L207" s="690">
        <v>45119</v>
      </c>
      <c r="M207" s="150">
        <v>15</v>
      </c>
      <c r="N207" s="150">
        <v>20</v>
      </c>
      <c r="O207" s="1002">
        <v>5829057</v>
      </c>
      <c r="P207" s="1002"/>
      <c r="Q207" s="150" t="s">
        <v>692</v>
      </c>
      <c r="R207" s="641" t="s">
        <v>963</v>
      </c>
      <c r="S207" s="150" t="s">
        <v>39</v>
      </c>
      <c r="T207" s="150" t="s">
        <v>443</v>
      </c>
      <c r="U207" s="150" t="s">
        <v>39</v>
      </c>
      <c r="V207" s="150" t="s">
        <v>39</v>
      </c>
      <c r="W207" s="150" t="s">
        <v>39</v>
      </c>
      <c r="X207" s="150" t="s">
        <v>39</v>
      </c>
      <c r="Y207" s="150" t="s">
        <v>39</v>
      </c>
      <c r="Z207" s="150" t="s">
        <v>39</v>
      </c>
      <c r="AA207" s="150"/>
      <c r="AB207" s="150"/>
      <c r="AC207" s="150"/>
      <c r="AD207" s="150"/>
      <c r="AE207" s="150" t="s">
        <v>619</v>
      </c>
      <c r="AF207" s="150"/>
      <c r="AG207" s="150"/>
      <c r="AH207" s="150"/>
      <c r="AI207" s="661"/>
      <c r="AJ207" s="358" t="s">
        <v>3</v>
      </c>
      <c r="AK207" s="990">
        <v>45089</v>
      </c>
      <c r="AL207" s="150"/>
      <c r="AM207" s="150"/>
    </row>
    <row r="208" spans="1:39" ht="41.4" x14ac:dyDescent="0.3">
      <c r="A208" s="150"/>
      <c r="B208" s="574" t="s">
        <v>939</v>
      </c>
      <c r="C208" s="330" t="s">
        <v>961</v>
      </c>
      <c r="D208" s="150"/>
      <c r="E208" s="641" t="s">
        <v>962</v>
      </c>
      <c r="F208" s="633">
        <v>390</v>
      </c>
      <c r="G208" s="150">
        <v>2023</v>
      </c>
      <c r="H208" s="690">
        <v>45076</v>
      </c>
      <c r="I208" s="690">
        <v>45093</v>
      </c>
      <c r="J208" s="150">
        <v>254949484</v>
      </c>
      <c r="K208" s="982" t="s">
        <v>945</v>
      </c>
      <c r="L208" s="690">
        <v>45119</v>
      </c>
      <c r="M208" s="150">
        <v>16</v>
      </c>
      <c r="N208" s="150">
        <v>20</v>
      </c>
      <c r="O208" s="1002">
        <v>5946990</v>
      </c>
      <c r="P208" s="1002"/>
      <c r="Q208" s="150" t="s">
        <v>692</v>
      </c>
      <c r="R208" s="641" t="s">
        <v>963</v>
      </c>
      <c r="S208" s="150" t="s">
        <v>39</v>
      </c>
      <c r="T208" s="150" t="s">
        <v>443</v>
      </c>
      <c r="U208" s="150" t="s">
        <v>39</v>
      </c>
      <c r="V208" s="150" t="s">
        <v>39</v>
      </c>
      <c r="W208" s="150" t="s">
        <v>39</v>
      </c>
      <c r="X208" s="150" t="s">
        <v>39</v>
      </c>
      <c r="Y208" s="150" t="s">
        <v>39</v>
      </c>
      <c r="Z208" s="150" t="s">
        <v>39</v>
      </c>
      <c r="AA208" s="150"/>
      <c r="AB208" s="150"/>
      <c r="AC208" s="150"/>
      <c r="AD208" s="150"/>
      <c r="AE208" s="150" t="s">
        <v>619</v>
      </c>
      <c r="AF208" s="150"/>
      <c r="AG208" s="150"/>
      <c r="AH208" s="150"/>
      <c r="AI208" s="661"/>
      <c r="AJ208" s="358" t="s">
        <v>3</v>
      </c>
      <c r="AK208" s="990">
        <v>45089</v>
      </c>
      <c r="AL208" s="150"/>
      <c r="AM208" s="150"/>
    </row>
    <row r="209" spans="1:40" ht="41.4" x14ac:dyDescent="0.3">
      <c r="A209" s="150"/>
      <c r="B209" s="574" t="s">
        <v>939</v>
      </c>
      <c r="C209" s="330" t="s">
        <v>961</v>
      </c>
      <c r="D209" s="150"/>
      <c r="E209" s="641" t="s">
        <v>962</v>
      </c>
      <c r="F209" s="633">
        <v>390</v>
      </c>
      <c r="G209" s="150">
        <v>2023</v>
      </c>
      <c r="H209" s="690">
        <v>45076</v>
      </c>
      <c r="I209" s="690">
        <v>45093</v>
      </c>
      <c r="J209" s="150">
        <v>254949484</v>
      </c>
      <c r="K209" s="982" t="s">
        <v>945</v>
      </c>
      <c r="L209" s="690">
        <v>45119</v>
      </c>
      <c r="M209" s="150">
        <v>17</v>
      </c>
      <c r="N209" s="150">
        <v>20</v>
      </c>
      <c r="O209" s="1002">
        <v>1125922</v>
      </c>
      <c r="P209" s="1002"/>
      <c r="Q209" s="150" t="s">
        <v>692</v>
      </c>
      <c r="R209" s="641" t="s">
        <v>963</v>
      </c>
      <c r="S209" s="150" t="s">
        <v>39</v>
      </c>
      <c r="T209" s="150" t="s">
        <v>443</v>
      </c>
      <c r="U209" s="150" t="s">
        <v>39</v>
      </c>
      <c r="V209" s="150" t="s">
        <v>39</v>
      </c>
      <c r="W209" s="150" t="s">
        <v>39</v>
      </c>
      <c r="X209" s="150" t="s">
        <v>39</v>
      </c>
      <c r="Y209" s="150" t="s">
        <v>39</v>
      </c>
      <c r="Z209" s="150" t="s">
        <v>39</v>
      </c>
      <c r="AA209" s="150"/>
      <c r="AB209" s="150"/>
      <c r="AC209" s="150"/>
      <c r="AD209" s="150"/>
      <c r="AE209" s="150" t="s">
        <v>619</v>
      </c>
      <c r="AF209" s="150"/>
      <c r="AG209" s="150"/>
      <c r="AH209" s="150"/>
      <c r="AI209" s="661"/>
      <c r="AJ209" s="358" t="s">
        <v>3</v>
      </c>
      <c r="AK209" s="990">
        <v>45089</v>
      </c>
      <c r="AL209" s="150"/>
      <c r="AM209" s="150"/>
    </row>
    <row r="210" spans="1:40" ht="41.4" x14ac:dyDescent="0.3">
      <c r="A210" s="150"/>
      <c r="B210" s="574" t="s">
        <v>939</v>
      </c>
      <c r="C210" s="330" t="s">
        <v>961</v>
      </c>
      <c r="D210" s="150"/>
      <c r="E210" s="641" t="s">
        <v>962</v>
      </c>
      <c r="F210" s="633">
        <v>390</v>
      </c>
      <c r="G210" s="150">
        <v>2023</v>
      </c>
      <c r="H210" s="690">
        <v>45076</v>
      </c>
      <c r="I210" s="690">
        <v>45093</v>
      </c>
      <c r="J210" s="150">
        <v>254949484</v>
      </c>
      <c r="K210" s="982" t="s">
        <v>945</v>
      </c>
      <c r="L210" s="690">
        <v>45119</v>
      </c>
      <c r="M210" s="150">
        <v>18</v>
      </c>
      <c r="N210" s="150">
        <v>20</v>
      </c>
      <c r="O210" s="1002">
        <v>1118202</v>
      </c>
      <c r="P210" s="1002"/>
      <c r="Q210" s="150" t="s">
        <v>692</v>
      </c>
      <c r="R210" s="641" t="s">
        <v>963</v>
      </c>
      <c r="S210" s="150" t="s">
        <v>39</v>
      </c>
      <c r="T210" s="150" t="s">
        <v>443</v>
      </c>
      <c r="U210" s="150" t="s">
        <v>39</v>
      </c>
      <c r="V210" s="150" t="s">
        <v>39</v>
      </c>
      <c r="W210" s="150" t="s">
        <v>39</v>
      </c>
      <c r="X210" s="150" t="s">
        <v>39</v>
      </c>
      <c r="Y210" s="150" t="s">
        <v>39</v>
      </c>
      <c r="Z210" s="150" t="s">
        <v>39</v>
      </c>
      <c r="AA210" s="150"/>
      <c r="AB210" s="150"/>
      <c r="AC210" s="150"/>
      <c r="AD210" s="150"/>
      <c r="AE210" s="150" t="s">
        <v>619</v>
      </c>
      <c r="AF210" s="150"/>
      <c r="AG210" s="150"/>
      <c r="AH210" s="150"/>
      <c r="AI210" s="661"/>
      <c r="AJ210" s="358" t="s">
        <v>3</v>
      </c>
      <c r="AK210" s="990">
        <v>45089</v>
      </c>
      <c r="AL210" s="150"/>
      <c r="AM210" s="150"/>
    </row>
    <row r="211" spans="1:40" ht="41.4" x14ac:dyDescent="0.3">
      <c r="A211" s="150"/>
      <c r="B211" s="574" t="s">
        <v>939</v>
      </c>
      <c r="C211" s="330" t="s">
        <v>961</v>
      </c>
      <c r="D211" s="150"/>
      <c r="E211" s="641" t="s">
        <v>962</v>
      </c>
      <c r="F211" s="633">
        <v>390</v>
      </c>
      <c r="G211" s="150">
        <v>2023</v>
      </c>
      <c r="H211" s="690">
        <v>45076</v>
      </c>
      <c r="I211" s="690">
        <v>45093</v>
      </c>
      <c r="J211" s="150">
        <v>254949484</v>
      </c>
      <c r="K211" s="982" t="s">
        <v>945</v>
      </c>
      <c r="L211" s="690">
        <v>45119</v>
      </c>
      <c r="M211" s="150">
        <v>19</v>
      </c>
      <c r="N211" s="150">
        <v>20</v>
      </c>
      <c r="O211" s="1002">
        <v>38184917</v>
      </c>
      <c r="P211" s="1002"/>
      <c r="Q211" s="150" t="s">
        <v>692</v>
      </c>
      <c r="R211" s="641" t="s">
        <v>963</v>
      </c>
      <c r="S211" s="150" t="s">
        <v>39</v>
      </c>
      <c r="T211" s="150" t="s">
        <v>443</v>
      </c>
      <c r="U211" s="150" t="s">
        <v>39</v>
      </c>
      <c r="V211" s="150" t="s">
        <v>39</v>
      </c>
      <c r="W211" s="150" t="s">
        <v>39</v>
      </c>
      <c r="X211" s="150" t="s">
        <v>39</v>
      </c>
      <c r="Y211" s="150" t="s">
        <v>39</v>
      </c>
      <c r="Z211" s="150" t="s">
        <v>39</v>
      </c>
      <c r="AA211" s="150"/>
      <c r="AB211" s="150"/>
      <c r="AC211" s="150"/>
      <c r="AD211" s="150"/>
      <c r="AE211" s="150" t="s">
        <v>619</v>
      </c>
      <c r="AF211" s="150"/>
      <c r="AG211" s="150"/>
      <c r="AH211" s="150"/>
      <c r="AI211" s="661"/>
      <c r="AJ211" s="358" t="s">
        <v>3</v>
      </c>
      <c r="AK211" s="990">
        <v>45089</v>
      </c>
      <c r="AL211" s="150"/>
      <c r="AM211" s="150"/>
    </row>
    <row r="212" spans="1:40" ht="28.8" x14ac:dyDescent="0.3">
      <c r="A212" s="150"/>
      <c r="B212" s="574" t="s">
        <v>939</v>
      </c>
      <c r="C212" s="330" t="s">
        <v>96</v>
      </c>
      <c r="D212" s="150"/>
      <c r="E212" s="641" t="s">
        <v>962</v>
      </c>
      <c r="F212" s="633">
        <v>390</v>
      </c>
      <c r="G212" s="150">
        <v>2023</v>
      </c>
      <c r="H212" s="690">
        <v>45076</v>
      </c>
      <c r="I212" s="690">
        <v>45093</v>
      </c>
      <c r="J212" s="150">
        <v>254949484</v>
      </c>
      <c r="K212" s="641" t="s">
        <v>945</v>
      </c>
      <c r="L212" s="690">
        <v>45119</v>
      </c>
      <c r="M212" s="150">
        <v>20</v>
      </c>
      <c r="N212" s="150">
        <v>20</v>
      </c>
      <c r="O212" s="1002">
        <v>1125922</v>
      </c>
      <c r="P212" s="1002"/>
      <c r="Q212" s="150" t="s">
        <v>692</v>
      </c>
      <c r="R212" s="641" t="s">
        <v>963</v>
      </c>
      <c r="S212" s="150" t="s">
        <v>39</v>
      </c>
      <c r="T212" s="150" t="s">
        <v>443</v>
      </c>
      <c r="U212" s="150" t="s">
        <v>39</v>
      </c>
      <c r="V212" s="150" t="s">
        <v>39</v>
      </c>
      <c r="W212" s="150" t="s">
        <v>39</v>
      </c>
      <c r="X212" s="150" t="s">
        <v>39</v>
      </c>
      <c r="Y212" s="150" t="s">
        <v>39</v>
      </c>
      <c r="Z212" s="150" t="s">
        <v>40</v>
      </c>
      <c r="AA212" s="150"/>
      <c r="AB212" s="150"/>
      <c r="AC212" s="150"/>
      <c r="AD212" s="150"/>
      <c r="AE212" s="150" t="s">
        <v>514</v>
      </c>
      <c r="AF212" s="150"/>
      <c r="AG212" s="150"/>
      <c r="AH212" s="982" t="s">
        <v>964</v>
      </c>
      <c r="AI212" s="685">
        <v>45119</v>
      </c>
      <c r="AJ212" s="678" t="s">
        <v>4</v>
      </c>
      <c r="AK212" s="990"/>
      <c r="AL212" s="150"/>
      <c r="AM212" s="150"/>
    </row>
    <row r="213" spans="1:40" ht="27.75" customHeight="1" x14ac:dyDescent="0.3">
      <c r="B213" s="66" t="s">
        <v>939</v>
      </c>
      <c r="C213" s="330" t="s">
        <v>965</v>
      </c>
      <c r="D213" s="648" t="s">
        <v>966</v>
      </c>
      <c r="E213" s="641" t="s">
        <v>75</v>
      </c>
      <c r="F213" s="633">
        <v>74228</v>
      </c>
      <c r="G213" s="633">
        <v>2021</v>
      </c>
      <c r="H213" s="202">
        <v>44426</v>
      </c>
      <c r="I213" s="522">
        <v>45186</v>
      </c>
      <c r="J213" s="466">
        <v>135000000</v>
      </c>
      <c r="K213" s="658" t="s">
        <v>951</v>
      </c>
      <c r="L213" s="202">
        <v>45118</v>
      </c>
      <c r="M213" s="633">
        <v>25</v>
      </c>
      <c r="N213" s="633">
        <v>29</v>
      </c>
      <c r="O213" s="1002">
        <v>6272143</v>
      </c>
      <c r="P213" s="1002"/>
      <c r="Q213" s="576" t="s">
        <v>692</v>
      </c>
      <c r="R213" s="576" t="s">
        <v>967</v>
      </c>
      <c r="S213" s="642" t="s">
        <v>39</v>
      </c>
      <c r="T213" s="642" t="s">
        <v>39</v>
      </c>
      <c r="U213" s="642" t="s">
        <v>39</v>
      </c>
      <c r="V213" s="642" t="s">
        <v>39</v>
      </c>
      <c r="W213" s="642" t="s">
        <v>39</v>
      </c>
      <c r="X213" s="642" t="s">
        <v>39</v>
      </c>
      <c r="Y213" s="642" t="s">
        <v>40</v>
      </c>
      <c r="Z213" s="642" t="s">
        <v>39</v>
      </c>
      <c r="AA213" s="335">
        <f t="shared" ref="AA213:AA226" si="37">COUNTIF(S213:Z213,"CUMPLE")</f>
        <v>7</v>
      </c>
      <c r="AB213" s="335">
        <f t="shared" ref="AB213:AB226" si="38">COUNTIF(S213:Z213,"NO CUMPLE")</f>
        <v>1</v>
      </c>
      <c r="AC213" s="393">
        <f t="shared" ref="AC213:AC226" si="39">+AA213/8</f>
        <v>0.875</v>
      </c>
      <c r="AD213" s="393">
        <f t="shared" ref="AD213:AD226" si="40">+AB213/8</f>
        <v>0.125</v>
      </c>
      <c r="AE213" s="394" t="s">
        <v>514</v>
      </c>
      <c r="AF213" s="394"/>
      <c r="AG213" s="150"/>
      <c r="AH213" s="1004" t="s">
        <v>968</v>
      </c>
      <c r="AI213" s="987">
        <v>45119</v>
      </c>
      <c r="AJ213" s="358" t="s">
        <v>3</v>
      </c>
      <c r="AK213" s="989">
        <v>45120</v>
      </c>
      <c r="AL213" s="845"/>
      <c r="AM213" s="150"/>
      <c r="AN213" s="983"/>
    </row>
    <row r="214" spans="1:40" ht="36" hidden="1" customHeight="1" x14ac:dyDescent="0.3">
      <c r="A214" s="150"/>
      <c r="B214" s="574" t="s">
        <v>939</v>
      </c>
      <c r="C214" s="575" t="s">
        <v>816</v>
      </c>
      <c r="D214" s="695">
        <f>(9038033+15325445)/94835600</f>
        <v>0.25690223924349082</v>
      </c>
      <c r="E214" s="575" t="s">
        <v>63</v>
      </c>
      <c r="F214" s="633">
        <v>441</v>
      </c>
      <c r="G214" s="574">
        <v>2022</v>
      </c>
      <c r="H214" s="267">
        <v>44810</v>
      </c>
      <c r="I214" s="267">
        <v>44990</v>
      </c>
      <c r="J214" s="670">
        <v>94835600</v>
      </c>
      <c r="K214" s="576" t="s">
        <v>756</v>
      </c>
      <c r="L214" s="267">
        <v>45124</v>
      </c>
      <c r="M214" s="574">
        <v>2</v>
      </c>
      <c r="N214" s="575">
        <v>2</v>
      </c>
      <c r="O214" s="1118">
        <v>15325445</v>
      </c>
      <c r="P214" s="1007"/>
      <c r="Q214" s="257" t="s">
        <v>817</v>
      </c>
      <c r="R214" s="201" t="s">
        <v>818</v>
      </c>
      <c r="S214" s="661" t="s">
        <v>39</v>
      </c>
      <c r="T214" s="642" t="s">
        <v>39</v>
      </c>
      <c r="U214" s="642" t="s">
        <v>39</v>
      </c>
      <c r="V214" s="642" t="s">
        <v>39</v>
      </c>
      <c r="W214" s="642" t="s">
        <v>39</v>
      </c>
      <c r="X214" s="642" t="s">
        <v>39</v>
      </c>
      <c r="Y214" s="642" t="s">
        <v>39</v>
      </c>
      <c r="Z214" s="723" t="s">
        <v>40</v>
      </c>
      <c r="AA214" s="666">
        <f t="shared" si="37"/>
        <v>7</v>
      </c>
      <c r="AB214" s="335">
        <f t="shared" si="38"/>
        <v>1</v>
      </c>
      <c r="AC214" s="393">
        <f t="shared" si="39"/>
        <v>0.875</v>
      </c>
      <c r="AD214" s="393">
        <f t="shared" si="40"/>
        <v>0.125</v>
      </c>
      <c r="AE214" s="394" t="s">
        <v>514</v>
      </c>
      <c r="AF214" s="394"/>
      <c r="AG214" s="202"/>
      <c r="AH214" s="847" t="s">
        <v>969</v>
      </c>
      <c r="AI214" s="685" t="s">
        <v>664</v>
      </c>
      <c r="AJ214" s="358" t="s">
        <v>3</v>
      </c>
      <c r="AK214" s="989">
        <v>45124</v>
      </c>
      <c r="AL214" s="845"/>
      <c r="AM214" s="633"/>
    </row>
    <row r="215" spans="1:40" ht="25.5" hidden="1" customHeight="1" x14ac:dyDescent="0.3">
      <c r="A215" s="150"/>
      <c r="B215" s="574" t="s">
        <v>939</v>
      </c>
      <c r="C215" s="575" t="s">
        <v>970</v>
      </c>
      <c r="D215" s="1124">
        <v>0.17</v>
      </c>
      <c r="E215" s="846" t="s">
        <v>75</v>
      </c>
      <c r="F215" s="633">
        <v>108883</v>
      </c>
      <c r="G215" s="574">
        <v>2023</v>
      </c>
      <c r="H215" s="267">
        <v>45057</v>
      </c>
      <c r="I215" s="267">
        <v>44995</v>
      </c>
      <c r="J215" s="670">
        <v>243468655</v>
      </c>
      <c r="K215" s="576" t="s">
        <v>113</v>
      </c>
      <c r="L215" s="267">
        <v>45118</v>
      </c>
      <c r="M215" s="574">
        <v>2</v>
      </c>
      <c r="N215" s="575">
        <v>11</v>
      </c>
      <c r="O215" s="1002">
        <v>24765658</v>
      </c>
      <c r="P215" s="1057"/>
      <c r="Q215" s="201" t="s">
        <v>687</v>
      </c>
      <c r="R215" s="201" t="s">
        <v>116</v>
      </c>
      <c r="S215" s="661" t="s">
        <v>443</v>
      </c>
      <c r="T215" s="642" t="s">
        <v>39</v>
      </c>
      <c r="U215" s="642" t="s">
        <v>40</v>
      </c>
      <c r="V215" s="642" t="s">
        <v>39</v>
      </c>
      <c r="W215" s="642" t="s">
        <v>39</v>
      </c>
      <c r="X215" s="642" t="s">
        <v>39</v>
      </c>
      <c r="Y215" s="642" t="s">
        <v>39</v>
      </c>
      <c r="Z215" s="723" t="s">
        <v>40</v>
      </c>
      <c r="AA215" s="666">
        <f t="shared" si="37"/>
        <v>5</v>
      </c>
      <c r="AB215" s="335">
        <f t="shared" si="38"/>
        <v>2</v>
      </c>
      <c r="AC215" s="393">
        <f t="shared" si="39"/>
        <v>0.625</v>
      </c>
      <c r="AD215" s="393">
        <f t="shared" si="40"/>
        <v>0.25</v>
      </c>
      <c r="AE215" s="394" t="s">
        <v>514</v>
      </c>
      <c r="AF215" s="394"/>
      <c r="AG215" s="202"/>
      <c r="AH215" s="847" t="s">
        <v>971</v>
      </c>
      <c r="AI215" s="685" t="s">
        <v>664</v>
      </c>
      <c r="AJ215" s="358" t="s">
        <v>3</v>
      </c>
      <c r="AK215" s="989">
        <v>45124</v>
      </c>
      <c r="AL215" s="845"/>
      <c r="AM215" s="633"/>
    </row>
    <row r="216" spans="1:40" ht="15" hidden="1" customHeight="1" x14ac:dyDescent="0.3">
      <c r="A216" s="150"/>
      <c r="B216" s="574" t="s">
        <v>14</v>
      </c>
      <c r="C216" s="575" t="s">
        <v>972</v>
      </c>
      <c r="D216" s="695"/>
      <c r="E216" s="846" t="s">
        <v>75</v>
      </c>
      <c r="F216" s="633">
        <v>85202</v>
      </c>
      <c r="G216" s="574">
        <v>2022</v>
      </c>
      <c r="H216" s="267">
        <v>44973</v>
      </c>
      <c r="I216" s="267">
        <v>45054</v>
      </c>
      <c r="J216" s="670">
        <v>298821398</v>
      </c>
      <c r="K216" s="576" t="s">
        <v>113</v>
      </c>
      <c r="L216" s="267">
        <v>45118</v>
      </c>
      <c r="M216" s="574">
        <v>16</v>
      </c>
      <c r="N216" s="575">
        <v>16</v>
      </c>
      <c r="O216" s="1002">
        <v>6169354</v>
      </c>
      <c r="P216" s="1002"/>
      <c r="Q216" s="201" t="s">
        <v>687</v>
      </c>
      <c r="R216" s="201" t="s">
        <v>116</v>
      </c>
      <c r="S216" s="661" t="s">
        <v>443</v>
      </c>
      <c r="T216" s="642" t="s">
        <v>39</v>
      </c>
      <c r="U216" s="642" t="s">
        <v>40</v>
      </c>
      <c r="V216" s="642" t="s">
        <v>39</v>
      </c>
      <c r="W216" s="642" t="s">
        <v>39</v>
      </c>
      <c r="X216" s="642" t="s">
        <v>39</v>
      </c>
      <c r="Y216" s="642" t="s">
        <v>39</v>
      </c>
      <c r="Z216" s="723" t="s">
        <v>39</v>
      </c>
      <c r="AA216" s="666">
        <f t="shared" si="37"/>
        <v>6</v>
      </c>
      <c r="AB216" s="335">
        <f t="shared" si="38"/>
        <v>1</v>
      </c>
      <c r="AC216" s="393">
        <f t="shared" si="39"/>
        <v>0.75</v>
      </c>
      <c r="AD216" s="393">
        <f t="shared" si="40"/>
        <v>0.125</v>
      </c>
      <c r="AE216" s="394" t="s">
        <v>514</v>
      </c>
      <c r="AF216" s="394"/>
      <c r="AG216" s="202"/>
      <c r="AH216" s="847" t="s">
        <v>973</v>
      </c>
      <c r="AI216" s="685">
        <v>45120</v>
      </c>
      <c r="AJ216" s="633" t="s">
        <v>4</v>
      </c>
      <c r="AK216" s="989"/>
      <c r="AL216" s="845"/>
      <c r="AM216" s="633"/>
    </row>
    <row r="217" spans="1:40" ht="65.25" hidden="1" customHeight="1" x14ac:dyDescent="0.3">
      <c r="A217" s="913"/>
      <c r="B217" s="66" t="s">
        <v>939</v>
      </c>
      <c r="C217" s="330" t="s">
        <v>790</v>
      </c>
      <c r="D217" s="648">
        <f>(42836109+29944658)/100000000</f>
        <v>0.72780767000000002</v>
      </c>
      <c r="E217" s="66" t="s">
        <v>314</v>
      </c>
      <c r="F217" s="633">
        <v>657</v>
      </c>
      <c r="G217" s="66">
        <v>2022</v>
      </c>
      <c r="H217" s="202">
        <v>44943</v>
      </c>
      <c r="I217" s="202">
        <v>45185</v>
      </c>
      <c r="J217" s="466">
        <v>100000000</v>
      </c>
      <c r="K217" s="330" t="s">
        <v>756</v>
      </c>
      <c r="L217" s="358">
        <v>45124</v>
      </c>
      <c r="M217" s="66">
        <v>2</v>
      </c>
      <c r="N217" s="66">
        <v>9</v>
      </c>
      <c r="O217" s="1002">
        <v>42836110</v>
      </c>
      <c r="P217" s="1002"/>
      <c r="Q217" s="201" t="s">
        <v>791</v>
      </c>
      <c r="R217" s="201" t="s">
        <v>785</v>
      </c>
      <c r="S217" s="914" t="s">
        <v>39</v>
      </c>
      <c r="T217" s="642" t="s">
        <v>39</v>
      </c>
      <c r="U217" s="642" t="s">
        <v>39</v>
      </c>
      <c r="V217" s="642" t="s">
        <v>39</v>
      </c>
      <c r="W217" s="642" t="s">
        <v>39</v>
      </c>
      <c r="X217" s="642" t="s">
        <v>39</v>
      </c>
      <c r="Y217" s="642" t="s">
        <v>39</v>
      </c>
      <c r="Z217" s="642" t="s">
        <v>39</v>
      </c>
      <c r="AA217" s="172">
        <f t="shared" si="37"/>
        <v>8</v>
      </c>
      <c r="AB217" s="172">
        <f t="shared" si="38"/>
        <v>0</v>
      </c>
      <c r="AC217" s="299">
        <f t="shared" si="39"/>
        <v>1</v>
      </c>
      <c r="AD217" s="299">
        <f t="shared" si="40"/>
        <v>0</v>
      </c>
      <c r="AE217" s="173" t="str">
        <f>IF(AA217=8,"SI","NO")</f>
        <v>SI</v>
      </c>
      <c r="AF217" s="173"/>
      <c r="AG217" s="202"/>
      <c r="AH217" s="855" t="s">
        <v>974</v>
      </c>
      <c r="AI217" s="645">
        <v>45124</v>
      </c>
      <c r="AJ217" s="202" t="s">
        <v>4</v>
      </c>
      <c r="AK217" s="645" t="s">
        <v>664</v>
      </c>
      <c r="AL217" s="682"/>
      <c r="AM217" s="633"/>
    </row>
    <row r="218" spans="1:40" s="73" customFormat="1" ht="123.75" hidden="1" customHeight="1" x14ac:dyDescent="0.3">
      <c r="A218" s="260"/>
      <c r="B218" s="66" t="s">
        <v>939</v>
      </c>
      <c r="C218" s="330" t="s">
        <v>924</v>
      </c>
      <c r="D218" s="253">
        <v>1</v>
      </c>
      <c r="E218" s="253" t="s">
        <v>187</v>
      </c>
      <c r="F218" s="633">
        <v>333</v>
      </c>
      <c r="G218" s="66">
        <v>2023</v>
      </c>
      <c r="H218" s="522">
        <v>45043</v>
      </c>
      <c r="I218" s="202">
        <v>45072</v>
      </c>
      <c r="J218" s="466">
        <v>21780000</v>
      </c>
      <c r="K218" s="575" t="s">
        <v>76</v>
      </c>
      <c r="L218" s="358">
        <v>45124</v>
      </c>
      <c r="M218" s="66">
        <v>1</v>
      </c>
      <c r="N218" s="330">
        <v>1</v>
      </c>
      <c r="O218" s="1002">
        <v>21780000</v>
      </c>
      <c r="P218" s="1002"/>
      <c r="Q218" s="201" t="s">
        <v>903</v>
      </c>
      <c r="R218" s="201" t="s">
        <v>904</v>
      </c>
      <c r="S218" s="914" t="s">
        <v>39</v>
      </c>
      <c r="T218" s="642" t="s">
        <v>40</v>
      </c>
      <c r="U218" s="642" t="s">
        <v>40</v>
      </c>
      <c r="V218" s="642" t="s">
        <v>40</v>
      </c>
      <c r="W218" s="642" t="s">
        <v>39</v>
      </c>
      <c r="X218" s="642" t="s">
        <v>39</v>
      </c>
      <c r="Y218" s="642" t="s">
        <v>39</v>
      </c>
      <c r="Z218" s="642" t="s">
        <v>40</v>
      </c>
      <c r="AA218" s="700">
        <f t="shared" si="37"/>
        <v>4</v>
      </c>
      <c r="AB218" s="700">
        <f t="shared" si="38"/>
        <v>4</v>
      </c>
      <c r="AC218" s="627">
        <f t="shared" si="39"/>
        <v>0.5</v>
      </c>
      <c r="AD218" s="627">
        <f t="shared" si="40"/>
        <v>0.5</v>
      </c>
      <c r="AE218" s="394" t="s">
        <v>514</v>
      </c>
      <c r="AF218" s="769"/>
      <c r="AG218" s="769"/>
      <c r="AH218" s="847" t="s">
        <v>975</v>
      </c>
      <c r="AI218" s="645">
        <v>45124</v>
      </c>
      <c r="AJ218" s="358" t="s">
        <v>3</v>
      </c>
      <c r="AK218" s="644">
        <v>45125</v>
      </c>
      <c r="AL218" s="845"/>
      <c r="AM218" s="718"/>
      <c r="AN218" s="847"/>
    </row>
    <row r="219" spans="1:40" s="73" customFormat="1" ht="79.5" hidden="1" customHeight="1" x14ac:dyDescent="0.3">
      <c r="A219" s="260"/>
      <c r="B219" s="66" t="s">
        <v>14</v>
      </c>
      <c r="C219" s="330" t="s">
        <v>976</v>
      </c>
      <c r="D219" s="253">
        <f>+O219/J219</f>
        <v>0.10337355624913028</v>
      </c>
      <c r="E219" s="253" t="s">
        <v>977</v>
      </c>
      <c r="F219" s="66">
        <v>662</v>
      </c>
      <c r="G219" s="66">
        <v>2022</v>
      </c>
      <c r="H219" s="522">
        <v>44931</v>
      </c>
      <c r="I219" s="202">
        <v>45111</v>
      </c>
      <c r="J219" s="466">
        <v>23944228</v>
      </c>
      <c r="K219" s="575" t="s">
        <v>76</v>
      </c>
      <c r="L219" s="358" t="s">
        <v>978</v>
      </c>
      <c r="M219" s="66">
        <v>1</v>
      </c>
      <c r="N219" s="330">
        <v>4</v>
      </c>
      <c r="O219" s="1002">
        <v>2475200</v>
      </c>
      <c r="P219" s="1002"/>
      <c r="Q219" s="201" t="s">
        <v>791</v>
      </c>
      <c r="R219" s="201" t="s">
        <v>785</v>
      </c>
      <c r="S219" s="914" t="s">
        <v>39</v>
      </c>
      <c r="T219" s="642" t="s">
        <v>40</v>
      </c>
      <c r="U219" s="642" t="s">
        <v>40</v>
      </c>
      <c r="V219" s="914" t="s">
        <v>39</v>
      </c>
      <c r="W219" s="642" t="s">
        <v>39</v>
      </c>
      <c r="X219" s="642" t="s">
        <v>40</v>
      </c>
      <c r="Y219" s="642" t="s">
        <v>39</v>
      </c>
      <c r="Z219" s="642" t="s">
        <v>40</v>
      </c>
      <c r="AA219" s="700">
        <f t="shared" si="37"/>
        <v>4</v>
      </c>
      <c r="AB219" s="700">
        <f t="shared" si="38"/>
        <v>4</v>
      </c>
      <c r="AC219" s="627">
        <f t="shared" si="39"/>
        <v>0.5</v>
      </c>
      <c r="AD219" s="627">
        <f t="shared" si="40"/>
        <v>0.5</v>
      </c>
      <c r="AE219" s="394" t="s">
        <v>514</v>
      </c>
      <c r="AF219" s="769"/>
      <c r="AG219" s="769"/>
      <c r="AH219" s="847" t="s">
        <v>979</v>
      </c>
      <c r="AI219" s="645">
        <v>45124</v>
      </c>
      <c r="AJ219" s="358" t="s">
        <v>4</v>
      </c>
      <c r="AK219" s="644"/>
      <c r="AL219" s="845"/>
      <c r="AM219" s="718"/>
      <c r="AN219" s="847"/>
    </row>
    <row r="220" spans="1:40" s="73" customFormat="1" ht="68.25" hidden="1" customHeight="1" x14ac:dyDescent="0.3">
      <c r="A220" s="260"/>
      <c r="B220" s="66" t="s">
        <v>14</v>
      </c>
      <c r="C220" s="330" t="s">
        <v>901</v>
      </c>
      <c r="D220" s="996">
        <f>+O220/J220</f>
        <v>1.1211737179711018E-2</v>
      </c>
      <c r="E220" s="253" t="s">
        <v>75</v>
      </c>
      <c r="F220" s="66">
        <v>103056</v>
      </c>
      <c r="G220" s="66">
        <v>2022</v>
      </c>
      <c r="H220" s="522">
        <v>44944</v>
      </c>
      <c r="I220" s="202">
        <v>45124</v>
      </c>
      <c r="J220" s="466">
        <v>318308835</v>
      </c>
      <c r="K220" s="720" t="s">
        <v>951</v>
      </c>
      <c r="L220" s="358">
        <v>45124</v>
      </c>
      <c r="M220" s="66">
        <v>3</v>
      </c>
      <c r="N220" s="330">
        <v>4</v>
      </c>
      <c r="O220" s="1002">
        <v>3568795</v>
      </c>
      <c r="P220" s="1002"/>
      <c r="Q220" s="201" t="s">
        <v>980</v>
      </c>
      <c r="R220" s="201" t="s">
        <v>830</v>
      </c>
      <c r="S220" s="914" t="s">
        <v>39</v>
      </c>
      <c r="T220" s="642" t="s">
        <v>39</v>
      </c>
      <c r="U220" s="642" t="s">
        <v>39</v>
      </c>
      <c r="V220" s="914" t="s">
        <v>39</v>
      </c>
      <c r="W220" s="642" t="s">
        <v>39</v>
      </c>
      <c r="X220" s="642" t="s">
        <v>39</v>
      </c>
      <c r="Y220" s="642" t="s">
        <v>39</v>
      </c>
      <c r="Z220" s="642" t="s">
        <v>40</v>
      </c>
      <c r="AA220" s="700">
        <f t="shared" si="37"/>
        <v>7</v>
      </c>
      <c r="AB220" s="700">
        <f t="shared" si="38"/>
        <v>1</v>
      </c>
      <c r="AC220" s="627">
        <f t="shared" si="39"/>
        <v>0.875</v>
      </c>
      <c r="AD220" s="627">
        <f t="shared" si="40"/>
        <v>0.125</v>
      </c>
      <c r="AE220" s="394" t="s">
        <v>514</v>
      </c>
      <c r="AF220" s="769"/>
      <c r="AG220" s="769"/>
      <c r="AH220" s="847" t="s">
        <v>981</v>
      </c>
      <c r="AI220" s="645">
        <v>45124</v>
      </c>
      <c r="AJ220" s="358" t="s">
        <v>4</v>
      </c>
      <c r="AK220" s="644"/>
      <c r="AL220" s="845"/>
      <c r="AM220" s="718"/>
      <c r="AN220" s="847"/>
    </row>
    <row r="221" spans="1:40" s="73" customFormat="1" ht="68.25" hidden="1" customHeight="1" x14ac:dyDescent="0.3">
      <c r="A221" s="260"/>
      <c r="B221" s="66" t="s">
        <v>14</v>
      </c>
      <c r="C221" s="330" t="s">
        <v>689</v>
      </c>
      <c r="D221" s="996">
        <v>7.0000000000000007E-2</v>
      </c>
      <c r="E221" s="253" t="s">
        <v>187</v>
      </c>
      <c r="F221" s="66">
        <v>407</v>
      </c>
      <c r="G221" s="66">
        <v>2023</v>
      </c>
      <c r="H221" s="522">
        <v>45084</v>
      </c>
      <c r="I221" s="202">
        <v>45389</v>
      </c>
      <c r="J221" s="463">
        <v>722039776</v>
      </c>
      <c r="K221" s="330" t="s">
        <v>982</v>
      </c>
      <c r="L221" s="908">
        <v>45124</v>
      </c>
      <c r="M221" s="66">
        <v>1</v>
      </c>
      <c r="N221" s="330">
        <v>10</v>
      </c>
      <c r="O221" s="1002">
        <v>53918776</v>
      </c>
      <c r="P221" s="1002"/>
      <c r="Q221" s="201" t="s">
        <v>983</v>
      </c>
      <c r="R221" s="575" t="s">
        <v>734</v>
      </c>
      <c r="S221" s="914" t="s">
        <v>39</v>
      </c>
      <c r="T221" s="642" t="s">
        <v>40</v>
      </c>
      <c r="U221" s="642" t="s">
        <v>40</v>
      </c>
      <c r="V221" s="914" t="s">
        <v>39</v>
      </c>
      <c r="W221" s="642" t="s">
        <v>40</v>
      </c>
      <c r="X221" s="642" t="s">
        <v>39</v>
      </c>
      <c r="Y221" s="642" t="s">
        <v>39</v>
      </c>
      <c r="Z221" s="642" t="s">
        <v>40</v>
      </c>
      <c r="AA221" s="700">
        <f t="shared" si="37"/>
        <v>4</v>
      </c>
      <c r="AB221" s="700">
        <f t="shared" si="38"/>
        <v>4</v>
      </c>
      <c r="AC221" s="627">
        <f t="shared" si="39"/>
        <v>0.5</v>
      </c>
      <c r="AD221" s="627">
        <f t="shared" si="40"/>
        <v>0.5</v>
      </c>
      <c r="AE221" s="394" t="s">
        <v>514</v>
      </c>
      <c r="AF221" s="769"/>
      <c r="AG221" s="769"/>
      <c r="AH221" s="847" t="s">
        <v>984</v>
      </c>
      <c r="AI221" s="645"/>
      <c r="AJ221" s="358" t="s">
        <v>3</v>
      </c>
      <c r="AK221" s="644">
        <v>45128</v>
      </c>
      <c r="AL221" s="845"/>
      <c r="AM221" s="718"/>
      <c r="AN221" s="847"/>
    </row>
    <row r="222" spans="1:40" s="73" customFormat="1" ht="138" hidden="1" customHeight="1" x14ac:dyDescent="0.3">
      <c r="A222" s="260"/>
      <c r="B222" s="66" t="s">
        <v>14</v>
      </c>
      <c r="C222" s="330" t="s">
        <v>915</v>
      </c>
      <c r="D222" s="996">
        <f>+O222/J222</f>
        <v>0.57840606227562119</v>
      </c>
      <c r="E222" s="253" t="s">
        <v>187</v>
      </c>
      <c r="F222" s="66">
        <v>641</v>
      </c>
      <c r="G222" s="66">
        <v>2022</v>
      </c>
      <c r="H222" s="522">
        <v>44918</v>
      </c>
      <c r="I222" s="202">
        <v>45113</v>
      </c>
      <c r="J222" s="463">
        <v>1174201182</v>
      </c>
      <c r="K222" s="575" t="s">
        <v>958</v>
      </c>
      <c r="L222" s="908">
        <v>45124</v>
      </c>
      <c r="M222" s="66">
        <v>1</v>
      </c>
      <c r="N222" s="330">
        <v>5</v>
      </c>
      <c r="O222" s="1002">
        <v>679165082</v>
      </c>
      <c r="P222" s="1002"/>
      <c r="Q222" s="201" t="s">
        <v>983</v>
      </c>
      <c r="R222" s="575" t="s">
        <v>734</v>
      </c>
      <c r="S222" s="995" t="s">
        <v>39</v>
      </c>
      <c r="T222" s="643" t="s">
        <v>40</v>
      </c>
      <c r="U222" s="643" t="s">
        <v>40</v>
      </c>
      <c r="V222" s="995" t="s">
        <v>39</v>
      </c>
      <c r="W222" s="642" t="s">
        <v>39</v>
      </c>
      <c r="X222" s="642" t="s">
        <v>39</v>
      </c>
      <c r="Y222" s="642" t="s">
        <v>39</v>
      </c>
      <c r="Z222" s="642" t="s">
        <v>40</v>
      </c>
      <c r="AA222" s="977">
        <f t="shared" si="37"/>
        <v>5</v>
      </c>
      <c r="AB222" s="977">
        <f t="shared" si="38"/>
        <v>3</v>
      </c>
      <c r="AC222" s="978">
        <f t="shared" si="39"/>
        <v>0.625</v>
      </c>
      <c r="AD222" s="978">
        <f t="shared" si="40"/>
        <v>0.375</v>
      </c>
      <c r="AE222" s="664" t="s">
        <v>514</v>
      </c>
      <c r="AF222" s="769"/>
      <c r="AG222" s="769"/>
      <c r="AH222" s="847" t="s">
        <v>985</v>
      </c>
      <c r="AI222" s="645" t="s">
        <v>986</v>
      </c>
      <c r="AJ222" s="358" t="s">
        <v>3</v>
      </c>
      <c r="AK222" s="644"/>
      <c r="AL222" s="845"/>
      <c r="AM222" s="718"/>
      <c r="AN222" s="847"/>
    </row>
    <row r="223" spans="1:40" s="73" customFormat="1" ht="63" hidden="1" customHeight="1" x14ac:dyDescent="0.3">
      <c r="A223" s="975"/>
      <c r="B223" s="323" t="s">
        <v>14</v>
      </c>
      <c r="C223" s="325" t="s">
        <v>864</v>
      </c>
      <c r="D223" s="996">
        <f>+O223/J223</f>
        <v>0.5</v>
      </c>
      <c r="E223" s="327" t="s">
        <v>187</v>
      </c>
      <c r="F223" s="323">
        <v>652</v>
      </c>
      <c r="G223" s="323">
        <v>2022</v>
      </c>
      <c r="H223" s="651">
        <v>44932</v>
      </c>
      <c r="I223" s="269">
        <v>44962</v>
      </c>
      <c r="J223" s="449">
        <v>3570000</v>
      </c>
      <c r="K223" s="575" t="s">
        <v>987</v>
      </c>
      <c r="L223" s="941">
        <v>45124</v>
      </c>
      <c r="M223" s="323">
        <v>2</v>
      </c>
      <c r="N223" s="325">
        <v>2</v>
      </c>
      <c r="O223" s="1002">
        <v>1785000</v>
      </c>
      <c r="P223" s="1002"/>
      <c r="Q223" s="738" t="s">
        <v>813</v>
      </c>
      <c r="R223" s="932" t="s">
        <v>988</v>
      </c>
      <c r="S223" s="643" t="s">
        <v>39</v>
      </c>
      <c r="T223" s="643" t="s">
        <v>39</v>
      </c>
      <c r="U223" s="643" t="s">
        <v>39</v>
      </c>
      <c r="V223" s="643" t="s">
        <v>39</v>
      </c>
      <c r="W223" s="758" t="s">
        <v>39</v>
      </c>
      <c r="X223" s="643" t="s">
        <v>39</v>
      </c>
      <c r="Y223" s="643" t="s">
        <v>39</v>
      </c>
      <c r="Z223" s="748" t="s">
        <v>39</v>
      </c>
      <c r="AA223" s="335">
        <f t="shared" si="37"/>
        <v>8</v>
      </c>
      <c r="AB223" s="335">
        <f t="shared" si="38"/>
        <v>0</v>
      </c>
      <c r="AC223" s="393">
        <f t="shared" si="39"/>
        <v>1</v>
      </c>
      <c r="AD223" s="393">
        <f t="shared" si="40"/>
        <v>0</v>
      </c>
      <c r="AE223" s="394" t="s">
        <v>514</v>
      </c>
      <c r="AF223" s="758" t="s">
        <v>40</v>
      </c>
      <c r="AG223" s="643" t="s">
        <v>40</v>
      </c>
      <c r="AH223" s="849" t="s">
        <v>989</v>
      </c>
      <c r="AI223" s="729">
        <v>45128</v>
      </c>
      <c r="AJ223" s="548" t="s">
        <v>4</v>
      </c>
      <c r="AK223" s="761"/>
      <c r="AL223" s="850"/>
      <c r="AM223" s="814"/>
      <c r="AN223" s="849"/>
    </row>
    <row r="224" spans="1:40" ht="140.25" hidden="1" customHeight="1" x14ac:dyDescent="0.3">
      <c r="A224" s="665"/>
      <c r="B224" s="323" t="s">
        <v>939</v>
      </c>
      <c r="C224" s="325" t="s">
        <v>990</v>
      </c>
      <c r="D224" s="1010">
        <f>+O224/J224</f>
        <v>0.99418691310180352</v>
      </c>
      <c r="E224" s="327" t="s">
        <v>506</v>
      </c>
      <c r="F224" s="323">
        <v>664</v>
      </c>
      <c r="G224" s="323">
        <v>2022</v>
      </c>
      <c r="H224" s="651" t="s">
        <v>991</v>
      </c>
      <c r="I224" s="269">
        <v>45064</v>
      </c>
      <c r="J224" s="326">
        <v>399185500</v>
      </c>
      <c r="K224" s="720" t="s">
        <v>76</v>
      </c>
      <c r="L224" s="548">
        <v>45128</v>
      </c>
      <c r="M224" s="323">
        <v>1</v>
      </c>
      <c r="N224" s="325">
        <v>1</v>
      </c>
      <c r="O224" s="1002">
        <v>396865000</v>
      </c>
      <c r="P224" s="1118"/>
      <c r="Q224" s="652" t="s">
        <v>983</v>
      </c>
      <c r="R224" s="330" t="s">
        <v>734</v>
      </c>
      <c r="S224" s="643" t="s">
        <v>39</v>
      </c>
      <c r="T224" s="643" t="s">
        <v>40</v>
      </c>
      <c r="U224" s="643" t="s">
        <v>39</v>
      </c>
      <c r="V224" s="643" t="s">
        <v>39</v>
      </c>
      <c r="W224" s="748" t="s">
        <v>39</v>
      </c>
      <c r="X224" s="642" t="s">
        <v>40</v>
      </c>
      <c r="Y224" s="758" t="s">
        <v>39</v>
      </c>
      <c r="Z224" s="748" t="s">
        <v>40</v>
      </c>
      <c r="AA224" s="335">
        <f t="shared" si="37"/>
        <v>5</v>
      </c>
      <c r="AB224" s="335">
        <f t="shared" si="38"/>
        <v>3</v>
      </c>
      <c r="AC224" s="393">
        <f t="shared" si="39"/>
        <v>0.625</v>
      </c>
      <c r="AD224" s="393">
        <f t="shared" si="40"/>
        <v>0.375</v>
      </c>
      <c r="AE224" s="394" t="s">
        <v>514</v>
      </c>
      <c r="AF224" s="995" t="s">
        <v>40</v>
      </c>
      <c r="AG224" s="642" t="s">
        <v>40</v>
      </c>
      <c r="AH224" s="1044" t="s">
        <v>992</v>
      </c>
      <c r="AI224" s="1131" t="s">
        <v>993</v>
      </c>
      <c r="AJ224" s="548" t="s">
        <v>4</v>
      </c>
      <c r="AK224" s="150"/>
      <c r="AL224" s="150"/>
      <c r="AM224" s="150"/>
      <c r="AN224" s="665"/>
    </row>
    <row r="225" spans="1:40" s="73" customFormat="1" hidden="1" x14ac:dyDescent="0.3">
      <c r="A225" s="260"/>
      <c r="B225" s="66" t="s">
        <v>939</v>
      </c>
      <c r="C225" s="330" t="s">
        <v>108</v>
      </c>
      <c r="D225" s="253">
        <f>+O225/J225</f>
        <v>0.14265129682997119</v>
      </c>
      <c r="E225" s="253" t="s">
        <v>110</v>
      </c>
      <c r="F225" s="1005">
        <v>246</v>
      </c>
      <c r="G225" s="66">
        <v>2023</v>
      </c>
      <c r="H225" s="522">
        <v>45078</v>
      </c>
      <c r="I225" s="202">
        <v>45290</v>
      </c>
      <c r="J225" s="466">
        <v>4511000000</v>
      </c>
      <c r="K225" s="330" t="s">
        <v>76</v>
      </c>
      <c r="L225" s="358">
        <v>45128</v>
      </c>
      <c r="M225" s="66">
        <v>1</v>
      </c>
      <c r="N225" s="330">
        <v>6</v>
      </c>
      <c r="O225" s="1007">
        <v>643500000</v>
      </c>
      <c r="P225" s="1007"/>
      <c r="Q225" s="201" t="s">
        <v>440</v>
      </c>
      <c r="R225" s="207" t="s">
        <v>751</v>
      </c>
      <c r="S225" s="642" t="s">
        <v>39</v>
      </c>
      <c r="T225" s="642" t="s">
        <v>39</v>
      </c>
      <c r="U225" s="642" t="s">
        <v>39</v>
      </c>
      <c r="V225" s="642" t="s">
        <v>39</v>
      </c>
      <c r="W225" s="642" t="s">
        <v>39</v>
      </c>
      <c r="X225" s="723" t="s">
        <v>39</v>
      </c>
      <c r="Y225" s="642" t="s">
        <v>39</v>
      </c>
      <c r="Z225" s="642" t="s">
        <v>39</v>
      </c>
      <c r="AA225" s="335">
        <f t="shared" si="37"/>
        <v>8</v>
      </c>
      <c r="AB225" s="335">
        <f t="shared" si="38"/>
        <v>0</v>
      </c>
      <c r="AC225" s="393">
        <f t="shared" si="39"/>
        <v>1</v>
      </c>
      <c r="AD225" s="393">
        <f t="shared" si="40"/>
        <v>0</v>
      </c>
      <c r="AE225" s="394" t="s">
        <v>619</v>
      </c>
      <c r="AF225" s="907"/>
      <c r="AG225" s="267"/>
      <c r="AH225" s="1132"/>
      <c r="AI225" s="645"/>
      <c r="AJ225" s="358" t="s">
        <v>3</v>
      </c>
      <c r="AK225" s="645">
        <v>45128</v>
      </c>
      <c r="AL225" s="845"/>
      <c r="AM225" s="654"/>
      <c r="AN225" s="356"/>
    </row>
    <row r="226" spans="1:40" ht="15" hidden="1" customHeight="1" x14ac:dyDescent="0.3">
      <c r="A226" s="150"/>
      <c r="B226" s="66" t="s">
        <v>939</v>
      </c>
      <c r="C226" s="325" t="s">
        <v>715</v>
      </c>
      <c r="D226" s="648">
        <v>0.99</v>
      </c>
      <c r="E226" s="963" t="s">
        <v>716</v>
      </c>
      <c r="F226" s="66">
        <v>369</v>
      </c>
      <c r="G226" s="66">
        <v>2022</v>
      </c>
      <c r="H226" s="202">
        <v>44734</v>
      </c>
      <c r="I226" s="202">
        <v>45098</v>
      </c>
      <c r="J226" s="466">
        <v>17293080</v>
      </c>
      <c r="K226" s="576" t="s">
        <v>958</v>
      </c>
      <c r="L226" s="202">
        <v>45128</v>
      </c>
      <c r="M226" s="66">
        <v>12</v>
      </c>
      <c r="N226" s="330">
        <v>12</v>
      </c>
      <c r="O226" s="1007">
        <v>1441090</v>
      </c>
      <c r="P226" s="1007"/>
      <c r="Q226" s="201" t="s">
        <v>738</v>
      </c>
      <c r="R226" s="257" t="s">
        <v>64</v>
      </c>
      <c r="S226" s="661" t="s">
        <v>39</v>
      </c>
      <c r="T226" s="642" t="s">
        <v>39</v>
      </c>
      <c r="U226" s="642" t="s">
        <v>39</v>
      </c>
      <c r="V226" s="642" t="s">
        <v>39</v>
      </c>
      <c r="W226" s="642" t="s">
        <v>39</v>
      </c>
      <c r="X226" s="642" t="s">
        <v>39</v>
      </c>
      <c r="Y226" s="642" t="s">
        <v>39</v>
      </c>
      <c r="Z226" s="642" t="s">
        <v>39</v>
      </c>
      <c r="AA226" s="666">
        <f t="shared" si="37"/>
        <v>8</v>
      </c>
      <c r="AB226" s="335">
        <f t="shared" si="38"/>
        <v>0</v>
      </c>
      <c r="AC226" s="393">
        <f t="shared" si="39"/>
        <v>1</v>
      </c>
      <c r="AD226" s="393">
        <f t="shared" si="40"/>
        <v>0</v>
      </c>
      <c r="AE226" s="394" t="str">
        <f>IF(AA226=8,"SI","NO")</f>
        <v>SI</v>
      </c>
      <c r="AF226" s="394"/>
      <c r="AG226" s="202"/>
      <c r="AH226" s="847"/>
      <c r="AI226" s="645" t="s">
        <v>664</v>
      </c>
      <c r="AJ226" s="358" t="s">
        <v>3</v>
      </c>
      <c r="AK226" s="644">
        <v>45128</v>
      </c>
      <c r="AL226" s="845" t="s">
        <v>664</v>
      </c>
      <c r="AM226" s="654"/>
      <c r="AN226" s="150"/>
    </row>
    <row r="227" spans="1:40" ht="28.8" x14ac:dyDescent="0.3">
      <c r="A227" s="150"/>
      <c r="B227" s="66" t="s">
        <v>13</v>
      </c>
      <c r="C227" s="330" t="s">
        <v>96</v>
      </c>
      <c r="D227" s="253">
        <v>0.8</v>
      </c>
      <c r="E227" s="641" t="s">
        <v>962</v>
      </c>
      <c r="F227" s="633">
        <v>390</v>
      </c>
      <c r="G227" s="150">
        <v>2023</v>
      </c>
      <c r="H227" s="690">
        <v>45076</v>
      </c>
      <c r="I227" s="690">
        <v>45459</v>
      </c>
      <c r="J227" s="466">
        <v>254949484</v>
      </c>
      <c r="K227" s="641" t="s">
        <v>913</v>
      </c>
      <c r="L227" s="358">
        <v>45152</v>
      </c>
      <c r="M227" s="150">
        <v>21</v>
      </c>
      <c r="N227" s="150">
        <v>23</v>
      </c>
      <c r="O227" s="1007">
        <v>47573918</v>
      </c>
      <c r="P227" s="1007"/>
      <c r="Q227" s="150" t="s">
        <v>692</v>
      </c>
      <c r="R227" s="1008" t="s">
        <v>963</v>
      </c>
      <c r="S227" s="150" t="s">
        <v>39</v>
      </c>
      <c r="T227" s="150" t="s">
        <v>443</v>
      </c>
      <c r="U227" s="150" t="s">
        <v>39</v>
      </c>
      <c r="V227" s="150" t="s">
        <v>39</v>
      </c>
      <c r="W227" s="150" t="s">
        <v>39</v>
      </c>
      <c r="X227" s="150" t="s">
        <v>39</v>
      </c>
      <c r="Y227" s="150" t="s">
        <v>39</v>
      </c>
      <c r="Z227" s="150" t="s">
        <v>40</v>
      </c>
      <c r="AA227" s="150"/>
      <c r="AB227" s="150"/>
      <c r="AC227" s="150"/>
      <c r="AD227" s="150"/>
      <c r="AE227" s="150" t="s">
        <v>514</v>
      </c>
      <c r="AF227" s="150"/>
      <c r="AG227" s="150"/>
      <c r="AH227" s="982"/>
      <c r="AI227" s="685"/>
      <c r="AJ227" s="358" t="s">
        <v>3</v>
      </c>
      <c r="AK227" s="990">
        <v>45152</v>
      </c>
      <c r="AL227" s="150"/>
      <c r="AM227" s="150"/>
    </row>
    <row r="228" spans="1:40" ht="28.8" x14ac:dyDescent="0.3">
      <c r="A228" s="150"/>
      <c r="B228" s="66" t="s">
        <v>13</v>
      </c>
      <c r="C228" s="330" t="s">
        <v>96</v>
      </c>
      <c r="D228" s="253">
        <v>0.8</v>
      </c>
      <c r="E228" s="641" t="s">
        <v>962</v>
      </c>
      <c r="F228" s="633">
        <v>390</v>
      </c>
      <c r="G228" s="150">
        <v>2023</v>
      </c>
      <c r="H228" s="690">
        <v>45076</v>
      </c>
      <c r="I228" s="690">
        <v>45459</v>
      </c>
      <c r="J228" s="466">
        <v>254949484</v>
      </c>
      <c r="K228" s="641" t="s">
        <v>913</v>
      </c>
      <c r="L228" s="358">
        <v>45152</v>
      </c>
      <c r="M228" s="150">
        <v>22</v>
      </c>
      <c r="N228" s="150">
        <v>23</v>
      </c>
      <c r="O228" s="1007">
        <v>779770</v>
      </c>
      <c r="P228" s="1007"/>
      <c r="Q228" s="150" t="s">
        <v>692</v>
      </c>
      <c r="R228" s="1008" t="s">
        <v>963</v>
      </c>
      <c r="S228" s="665" t="s">
        <v>39</v>
      </c>
      <c r="T228" s="665" t="s">
        <v>443</v>
      </c>
      <c r="U228" s="150" t="s">
        <v>39</v>
      </c>
      <c r="V228" s="665" t="s">
        <v>39</v>
      </c>
      <c r="W228" s="150" t="s">
        <v>39</v>
      </c>
      <c r="X228" s="150" t="s">
        <v>39</v>
      </c>
      <c r="Y228" s="150" t="s">
        <v>39</v>
      </c>
      <c r="Z228" s="150" t="s">
        <v>40</v>
      </c>
      <c r="AA228" s="150"/>
      <c r="AB228" s="150"/>
      <c r="AC228" s="150"/>
      <c r="AD228" s="150"/>
      <c r="AE228" s="150" t="s">
        <v>514</v>
      </c>
      <c r="AF228" s="150"/>
      <c r="AG228" s="150"/>
      <c r="AH228" s="982"/>
      <c r="AI228" s="685"/>
      <c r="AJ228" s="358" t="s">
        <v>3</v>
      </c>
      <c r="AK228" s="990">
        <v>45152</v>
      </c>
      <c r="AL228" s="150"/>
      <c r="AM228" s="150"/>
    </row>
    <row r="229" spans="1:40" s="73" customFormat="1" ht="79.5" hidden="1" customHeight="1" x14ac:dyDescent="0.3">
      <c r="A229" s="260">
        <v>1</v>
      </c>
      <c r="B229" s="66" t="s">
        <v>13</v>
      </c>
      <c r="C229" s="330" t="s">
        <v>976</v>
      </c>
      <c r="D229" s="253">
        <f>+O229/J229</f>
        <v>0.10337355624913028</v>
      </c>
      <c r="E229" s="253" t="s">
        <v>977</v>
      </c>
      <c r="F229" s="66">
        <v>662</v>
      </c>
      <c r="G229" s="66">
        <v>2022</v>
      </c>
      <c r="H229" s="522">
        <v>44931</v>
      </c>
      <c r="I229" s="202">
        <v>45111</v>
      </c>
      <c r="J229" s="466">
        <v>23944228</v>
      </c>
      <c r="K229" s="330" t="s">
        <v>76</v>
      </c>
      <c r="L229" s="358">
        <v>45152</v>
      </c>
      <c r="M229" s="66">
        <v>1</v>
      </c>
      <c r="N229" s="330">
        <v>4</v>
      </c>
      <c r="O229" s="1007">
        <v>2475200</v>
      </c>
      <c r="P229" s="1007"/>
      <c r="Q229" s="201" t="s">
        <v>791</v>
      </c>
      <c r="R229" s="1009" t="s">
        <v>785</v>
      </c>
      <c r="S229" s="642" t="s">
        <v>39</v>
      </c>
      <c r="T229" s="642" t="s">
        <v>39</v>
      </c>
      <c r="U229" s="914" t="s">
        <v>39</v>
      </c>
      <c r="V229" s="642" t="s">
        <v>39</v>
      </c>
      <c r="W229" s="756" t="s">
        <v>39</v>
      </c>
      <c r="X229" s="756" t="s">
        <v>39</v>
      </c>
      <c r="Y229" s="642" t="s">
        <v>39</v>
      </c>
      <c r="Z229" s="642" t="s">
        <v>40</v>
      </c>
      <c r="AA229" s="700">
        <f>COUNTIF(S229:Z229,"CUMPLE")</f>
        <v>7</v>
      </c>
      <c r="AB229" s="700">
        <f>COUNTIF(S229:Z229,"NO CUMPLE")</f>
        <v>1</v>
      </c>
      <c r="AC229" s="627">
        <f>+AA229/8</f>
        <v>0.875</v>
      </c>
      <c r="AD229" s="627">
        <f>+AB229/8</f>
        <v>0.125</v>
      </c>
      <c r="AE229" s="394" t="s">
        <v>514</v>
      </c>
      <c r="AF229" s="769"/>
      <c r="AG229" s="769"/>
      <c r="AH229" s="847" t="s">
        <v>994</v>
      </c>
      <c r="AI229" s="645">
        <v>45152</v>
      </c>
      <c r="AJ229" s="358" t="s">
        <v>4</v>
      </c>
      <c r="AK229" s="644"/>
      <c r="AL229" s="845"/>
      <c r="AM229" s="718"/>
      <c r="AN229" s="847"/>
    </row>
    <row r="230" spans="1:40" s="73" customFormat="1" ht="57.75" hidden="1" customHeight="1" x14ac:dyDescent="0.3">
      <c r="A230" s="260">
        <v>2</v>
      </c>
      <c r="B230" s="66" t="s">
        <v>13</v>
      </c>
      <c r="C230" s="330" t="s">
        <v>995</v>
      </c>
      <c r="D230" s="253">
        <v>0.05</v>
      </c>
      <c r="E230" s="253" t="s">
        <v>996</v>
      </c>
      <c r="F230" s="574">
        <v>487</v>
      </c>
      <c r="G230" s="574">
        <v>2023</v>
      </c>
      <c r="H230" s="522">
        <v>45125</v>
      </c>
      <c r="I230" s="202">
        <v>45399</v>
      </c>
      <c r="J230" s="466">
        <v>7053431025</v>
      </c>
      <c r="K230" s="325" t="s">
        <v>76</v>
      </c>
      <c r="L230" s="358">
        <v>45152</v>
      </c>
      <c r="M230" s="66">
        <v>1</v>
      </c>
      <c r="N230" s="330">
        <v>9</v>
      </c>
      <c r="O230" s="1002">
        <v>2116029307</v>
      </c>
      <c r="P230" s="1002"/>
      <c r="Q230" s="979" t="s">
        <v>437</v>
      </c>
      <c r="R230" s="649" t="s">
        <v>997</v>
      </c>
      <c r="S230" s="642" t="s">
        <v>39</v>
      </c>
      <c r="T230" s="642" t="s">
        <v>40</v>
      </c>
      <c r="U230" s="642" t="s">
        <v>40</v>
      </c>
      <c r="V230" s="642"/>
      <c r="W230" s="756"/>
      <c r="X230" s="642"/>
      <c r="Y230" s="642"/>
      <c r="Z230" s="642"/>
      <c r="AA230" s="700"/>
      <c r="AB230" s="700"/>
      <c r="AC230" s="627"/>
      <c r="AD230" s="627"/>
      <c r="AE230" s="394"/>
      <c r="AF230" s="769"/>
      <c r="AG230" s="769"/>
      <c r="AH230" s="847" t="s">
        <v>998</v>
      </c>
      <c r="AI230" s="645">
        <v>45152</v>
      </c>
      <c r="AJ230" s="358" t="s">
        <v>3</v>
      </c>
      <c r="AK230" s="644">
        <v>45154</v>
      </c>
      <c r="AL230" s="845"/>
      <c r="AM230" s="718"/>
      <c r="AN230" s="847"/>
    </row>
    <row r="231" spans="1:40" s="73" customFormat="1" ht="27" hidden="1" customHeight="1" x14ac:dyDescent="0.3">
      <c r="A231" s="260"/>
      <c r="B231" s="66" t="s">
        <v>13</v>
      </c>
      <c r="C231" s="330" t="s">
        <v>901</v>
      </c>
      <c r="D231" s="253">
        <v>1</v>
      </c>
      <c r="E231" s="253" t="s">
        <v>75</v>
      </c>
      <c r="F231" s="66">
        <v>103056</v>
      </c>
      <c r="G231" s="66">
        <v>2022</v>
      </c>
      <c r="H231" s="522">
        <v>44944</v>
      </c>
      <c r="I231" s="202">
        <v>45124</v>
      </c>
      <c r="J231" s="463">
        <v>3568795</v>
      </c>
      <c r="K231" s="330" t="s">
        <v>756</v>
      </c>
      <c r="L231" s="908">
        <v>45152</v>
      </c>
      <c r="M231" s="66">
        <v>1</v>
      </c>
      <c r="N231" s="330">
        <v>1</v>
      </c>
      <c r="O231" s="1007">
        <v>3568795</v>
      </c>
      <c r="P231" s="1007"/>
      <c r="Q231" s="201" t="s">
        <v>738</v>
      </c>
      <c r="R231" s="1009" t="s">
        <v>830</v>
      </c>
      <c r="S231" s="642" t="s">
        <v>39</v>
      </c>
      <c r="T231" s="642" t="s">
        <v>39</v>
      </c>
      <c r="U231" s="914" t="s">
        <v>39</v>
      </c>
      <c r="V231" s="642" t="s">
        <v>39</v>
      </c>
      <c r="W231" s="756" t="s">
        <v>39</v>
      </c>
      <c r="X231" s="642" t="s">
        <v>40</v>
      </c>
      <c r="Y231" s="642" t="s">
        <v>39</v>
      </c>
      <c r="Z231" s="642" t="s">
        <v>40</v>
      </c>
      <c r="AA231" s="700">
        <f>COUNTIF(S231:Z231,"CUMPLE")</f>
        <v>6</v>
      </c>
      <c r="AB231" s="700">
        <f>COUNTIF(S231:Z231,"NO CUMPLE")</f>
        <v>2</v>
      </c>
      <c r="AC231" s="627">
        <f>+AA231/8</f>
        <v>0.75</v>
      </c>
      <c r="AD231" s="627">
        <f>+AB231/8</f>
        <v>0.25</v>
      </c>
      <c r="AE231" s="394" t="s">
        <v>514</v>
      </c>
      <c r="AF231" s="769"/>
      <c r="AG231" s="769"/>
      <c r="AH231" s="847" t="s">
        <v>664</v>
      </c>
      <c r="AI231" s="645" t="s">
        <v>664</v>
      </c>
      <c r="AJ231" s="358" t="s">
        <v>3</v>
      </c>
      <c r="AK231" s="644">
        <v>45152</v>
      </c>
      <c r="AL231" s="845" t="s">
        <v>664</v>
      </c>
      <c r="AM231" s="718"/>
      <c r="AN231" s="847"/>
    </row>
    <row r="232" spans="1:40" s="73" customFormat="1" ht="22.5" hidden="1" customHeight="1" x14ac:dyDescent="0.3">
      <c r="A232" s="811"/>
      <c r="B232" s="697" t="s">
        <v>13</v>
      </c>
      <c r="C232" s="325" t="s">
        <v>689</v>
      </c>
      <c r="D232" s="650">
        <f>1041765714/1049871919</f>
        <v>0.99227886292289713</v>
      </c>
      <c r="E232" s="323" t="s">
        <v>187</v>
      </c>
      <c r="F232" s="636">
        <v>364</v>
      </c>
      <c r="G232" s="636">
        <v>2022</v>
      </c>
      <c r="H232" s="269">
        <v>44668</v>
      </c>
      <c r="I232" s="269">
        <v>45084</v>
      </c>
      <c r="J232" s="449">
        <f>881107000+129764919+39000000</f>
        <v>1049871919</v>
      </c>
      <c r="K232" s="720" t="s">
        <v>756</v>
      </c>
      <c r="L232" s="941">
        <v>45152</v>
      </c>
      <c r="M232" s="972">
        <v>15</v>
      </c>
      <c r="N232" s="972">
        <v>15</v>
      </c>
      <c r="O232" s="1002">
        <v>8009503</v>
      </c>
      <c r="P232" s="1057"/>
      <c r="Q232" s="697" t="s">
        <v>687</v>
      </c>
      <c r="R232" s="903" t="s">
        <v>77</v>
      </c>
      <c r="S232" s="849" t="s">
        <v>942</v>
      </c>
      <c r="T232" s="676" t="s">
        <v>664</v>
      </c>
      <c r="U232" s="633" t="s">
        <v>4</v>
      </c>
      <c r="V232" s="783">
        <v>45128</v>
      </c>
      <c r="W232" s="850"/>
      <c r="X232" s="665"/>
      <c r="Y232" s="890"/>
      <c r="Z232"/>
      <c r="AA232"/>
      <c r="AB232"/>
      <c r="AC232"/>
      <c r="AD232"/>
      <c r="AE232"/>
      <c r="AF232"/>
      <c r="AG232"/>
      <c r="AH232" s="849" t="s">
        <v>664</v>
      </c>
      <c r="AI232" s="729" t="s">
        <v>664</v>
      </c>
      <c r="AJ232" s="548" t="s">
        <v>3</v>
      </c>
      <c r="AK232" s="761">
        <v>45152</v>
      </c>
      <c r="AL232"/>
      <c r="AM232"/>
      <c r="AN232"/>
    </row>
    <row r="233" spans="1:40" s="73" customFormat="1" hidden="1" x14ac:dyDescent="0.3">
      <c r="A233" s="260"/>
      <c r="B233" s="66" t="s">
        <v>13</v>
      </c>
      <c r="C233" s="330" t="s">
        <v>922</v>
      </c>
      <c r="D233" s="648">
        <v>0.59</v>
      </c>
      <c r="E233" s="253" t="s">
        <v>716</v>
      </c>
      <c r="F233" s="633">
        <v>367</v>
      </c>
      <c r="G233" s="66">
        <v>2022</v>
      </c>
      <c r="H233" s="522">
        <v>44735</v>
      </c>
      <c r="I233" s="668">
        <v>45160</v>
      </c>
      <c r="J233" s="466">
        <v>1820056295</v>
      </c>
      <c r="K233" s="330" t="s">
        <v>951</v>
      </c>
      <c r="L233" s="358">
        <v>45152</v>
      </c>
      <c r="M233" s="861">
        <v>13</v>
      </c>
      <c r="N233" s="330">
        <v>18</v>
      </c>
      <c r="O233" s="1007">
        <v>92959232</v>
      </c>
      <c r="P233" s="1007"/>
      <c r="Q233" s="153" t="s">
        <v>437</v>
      </c>
      <c r="R233" s="201" t="s">
        <v>198</v>
      </c>
      <c r="S233" s="328" t="s">
        <v>39</v>
      </c>
      <c r="T233" s="307" t="s">
        <v>39</v>
      </c>
      <c r="U233" s="307" t="s">
        <v>39</v>
      </c>
      <c r="V233" s="307" t="s">
        <v>39</v>
      </c>
      <c r="W233" s="307" t="s">
        <v>39</v>
      </c>
      <c r="X233" s="643" t="s">
        <v>39</v>
      </c>
      <c r="Y233" s="643" t="s">
        <v>39</v>
      </c>
      <c r="Z233" s="643" t="s">
        <v>40</v>
      </c>
      <c r="AA233" s="663">
        <f>COUNTIF(S233:Z233,"CUMPLE")</f>
        <v>7</v>
      </c>
      <c r="AB233" s="663">
        <f>COUNTIF(S233:Z233,"NO CUMPLE")</f>
        <v>1</v>
      </c>
      <c r="AC233" s="624">
        <f>+AA233/8</f>
        <v>0.875</v>
      </c>
      <c r="AD233" s="624">
        <f>+AB233/8</f>
        <v>0.125</v>
      </c>
      <c r="AE233" s="664" t="s">
        <v>514</v>
      </c>
      <c r="AF233" s="664"/>
      <c r="AG233" s="830"/>
      <c r="AH233" s="522"/>
      <c r="AI233" s="729"/>
      <c r="AJ233" s="358" t="s">
        <v>3</v>
      </c>
      <c r="AK233" s="761">
        <v>45152</v>
      </c>
      <c r="AL233" s="845"/>
      <c r="AM233" s="633"/>
      <c r="AN233" s="72"/>
    </row>
    <row r="234" spans="1:40" ht="27.6" hidden="1" x14ac:dyDescent="0.3">
      <c r="B234" s="66" t="s">
        <v>13</v>
      </c>
      <c r="C234" s="330" t="s">
        <v>999</v>
      </c>
      <c r="D234" s="253">
        <v>1</v>
      </c>
      <c r="E234" s="1011" t="s">
        <v>1000</v>
      </c>
      <c r="F234" s="633">
        <v>608</v>
      </c>
      <c r="G234" s="66">
        <v>2022</v>
      </c>
      <c r="H234" s="522">
        <v>45282</v>
      </c>
      <c r="I234" s="202">
        <v>45098</v>
      </c>
      <c r="J234" s="670">
        <v>542255000</v>
      </c>
      <c r="K234" s="575" t="s">
        <v>76</v>
      </c>
      <c r="L234" s="671">
        <v>45152</v>
      </c>
      <c r="M234" s="66">
        <v>1</v>
      </c>
      <c r="N234" s="330">
        <v>1</v>
      </c>
      <c r="O234" s="1002">
        <v>542255000</v>
      </c>
      <c r="P234" s="1002"/>
      <c r="Q234" s="153" t="s">
        <v>749</v>
      </c>
      <c r="R234" s="201" t="s">
        <v>1001</v>
      </c>
      <c r="AH234" s="847" t="s">
        <v>1002</v>
      </c>
      <c r="AI234" s="645">
        <v>45152</v>
      </c>
      <c r="AJ234" s="358" t="s">
        <v>3</v>
      </c>
      <c r="AK234" s="645">
        <v>45153</v>
      </c>
    </row>
    <row r="235" spans="1:40" ht="31.5" customHeight="1" x14ac:dyDescent="0.3">
      <c r="B235" s="323" t="s">
        <v>13</v>
      </c>
      <c r="C235" s="325" t="s">
        <v>965</v>
      </c>
      <c r="D235" s="648">
        <v>0.85</v>
      </c>
      <c r="E235" s="641" t="s">
        <v>75</v>
      </c>
      <c r="F235" s="633">
        <v>74228</v>
      </c>
      <c r="G235" s="633">
        <v>2021</v>
      </c>
      <c r="H235" s="202">
        <v>44426</v>
      </c>
      <c r="I235" s="522">
        <v>45186</v>
      </c>
      <c r="J235" s="466">
        <v>135000000</v>
      </c>
      <c r="K235" s="658" t="s">
        <v>951</v>
      </c>
      <c r="L235" s="202">
        <v>45152</v>
      </c>
      <c r="M235" s="633">
        <v>26</v>
      </c>
      <c r="N235" s="654">
        <v>29</v>
      </c>
      <c r="O235" s="1007">
        <v>5468456</v>
      </c>
      <c r="P235" s="1119"/>
      <c r="Q235" s="779" t="s">
        <v>692</v>
      </c>
      <c r="R235" s="576" t="s">
        <v>967</v>
      </c>
      <c r="S235" s="642" t="s">
        <v>39</v>
      </c>
      <c r="T235" s="642" t="s">
        <v>39</v>
      </c>
      <c r="U235" s="642" t="s">
        <v>39</v>
      </c>
      <c r="V235" s="642" t="s">
        <v>39</v>
      </c>
      <c r="W235" s="642" t="s">
        <v>39</v>
      </c>
      <c r="X235" s="642" t="s">
        <v>39</v>
      </c>
      <c r="Y235" s="642" t="s">
        <v>40</v>
      </c>
      <c r="Z235" s="642" t="s">
        <v>39</v>
      </c>
      <c r="AA235" s="335">
        <f>COUNTIF(S235:Z235,"CUMPLE")</f>
        <v>7</v>
      </c>
      <c r="AB235" s="335">
        <f>COUNTIF(S235:Z235,"NO CUMPLE")</f>
        <v>1</v>
      </c>
      <c r="AC235" s="393">
        <f>+AA235/8</f>
        <v>0.875</v>
      </c>
      <c r="AD235" s="393">
        <f>+AB235/8</f>
        <v>0.125</v>
      </c>
      <c r="AE235" s="394" t="s">
        <v>514</v>
      </c>
      <c r="AF235" s="394"/>
      <c r="AG235" s="150"/>
      <c r="AH235" s="1004"/>
      <c r="AI235" s="1012"/>
      <c r="AJ235" s="358" t="s">
        <v>3</v>
      </c>
      <c r="AK235" s="1013">
        <v>45152</v>
      </c>
      <c r="AL235" s="845"/>
      <c r="AM235" s="150"/>
      <c r="AN235" s="983"/>
    </row>
    <row r="236" spans="1:40" s="73" customFormat="1" ht="32.25" hidden="1" customHeight="1" x14ac:dyDescent="0.3">
      <c r="A236" s="150"/>
      <c r="B236" s="66" t="s">
        <v>13</v>
      </c>
      <c r="C236" s="330" t="s">
        <v>1003</v>
      </c>
      <c r="D236" s="1016">
        <v>0.3</v>
      </c>
      <c r="E236" s="323" t="s">
        <v>343</v>
      </c>
      <c r="F236" s="636">
        <v>488</v>
      </c>
      <c r="G236" s="636">
        <v>2023</v>
      </c>
      <c r="H236" s="269">
        <v>45126</v>
      </c>
      <c r="I236" s="269">
        <v>45461</v>
      </c>
      <c r="J236" s="326">
        <v>7548965475</v>
      </c>
      <c r="K236" s="720" t="s">
        <v>756</v>
      </c>
      <c r="L236" s="548">
        <v>45152</v>
      </c>
      <c r="M236" s="972">
        <v>12</v>
      </c>
      <c r="N236" s="972">
        <v>12</v>
      </c>
      <c r="O236" s="1002">
        <v>2264689643</v>
      </c>
      <c r="P236" s="1057"/>
      <c r="Q236" s="697" t="s">
        <v>437</v>
      </c>
      <c r="R236" s="201" t="s">
        <v>1004</v>
      </c>
      <c r="S236" s="849" t="s">
        <v>942</v>
      </c>
      <c r="T236" s="676" t="s">
        <v>664</v>
      </c>
      <c r="U236" s="633" t="s">
        <v>4</v>
      </c>
      <c r="V236" s="783">
        <v>45128</v>
      </c>
      <c r="W236" s="850"/>
      <c r="X236" s="665"/>
      <c r="Y236" s="890"/>
      <c r="Z236"/>
      <c r="AA236"/>
      <c r="AB236"/>
      <c r="AC236"/>
      <c r="AD236"/>
      <c r="AE236"/>
      <c r="AF236"/>
      <c r="AG236"/>
      <c r="AH236" s="849" t="s">
        <v>1005</v>
      </c>
      <c r="AI236" s="729">
        <v>45152</v>
      </c>
      <c r="AJ236" s="548" t="s">
        <v>3</v>
      </c>
      <c r="AK236" s="761">
        <v>45160</v>
      </c>
      <c r="AL236"/>
      <c r="AM236"/>
      <c r="AN236"/>
    </row>
    <row r="237" spans="1:40" ht="48.75" hidden="1" customHeight="1" x14ac:dyDescent="0.3">
      <c r="A237" s="150"/>
      <c r="B237" s="66" t="s">
        <v>13</v>
      </c>
      <c r="C237" s="994" t="s">
        <v>303</v>
      </c>
      <c r="D237" s="1016">
        <v>0.53549999999999998</v>
      </c>
      <c r="E237" s="735" t="s">
        <v>130</v>
      </c>
      <c r="F237" s="636">
        <v>368</v>
      </c>
      <c r="G237" s="636">
        <v>2022</v>
      </c>
      <c r="H237" s="269">
        <v>44735</v>
      </c>
      <c r="I237" s="651">
        <v>45282</v>
      </c>
      <c r="J237" s="326">
        <v>18696535381</v>
      </c>
      <c r="K237" s="1014" t="s">
        <v>1006</v>
      </c>
      <c r="L237" s="269">
        <v>45152</v>
      </c>
      <c r="M237" s="636">
        <v>9</v>
      </c>
      <c r="N237" s="662">
        <v>14</v>
      </c>
      <c r="O237" s="1002">
        <v>754731461</v>
      </c>
      <c r="P237" s="1120"/>
      <c r="Q237" s="1015" t="s">
        <v>437</v>
      </c>
      <c r="R237" s="962" t="s">
        <v>712</v>
      </c>
      <c r="S237" s="642" t="s">
        <v>39</v>
      </c>
      <c r="T237" s="642" t="s">
        <v>40</v>
      </c>
      <c r="U237" s="642" t="s">
        <v>39</v>
      </c>
      <c r="V237" s="642" t="s">
        <v>39</v>
      </c>
      <c r="W237" s="642" t="s">
        <v>39</v>
      </c>
      <c r="X237" s="642" t="s">
        <v>653</v>
      </c>
      <c r="Y237" s="642" t="s">
        <v>653</v>
      </c>
      <c r="Z237" s="642" t="s">
        <v>653</v>
      </c>
      <c r="AA237" s="335">
        <f>COUNTIF(S237:Z237,"CUMPLE")</f>
        <v>4</v>
      </c>
      <c r="AB237" s="335">
        <f>COUNTIF(S237:Z237,"NO CUMPLE")</f>
        <v>1</v>
      </c>
      <c r="AC237" s="393">
        <f>+AA237/8</f>
        <v>0.5</v>
      </c>
      <c r="AD237" s="393">
        <f>+AB237/8</f>
        <v>0.125</v>
      </c>
      <c r="AE237" s="394" t="s">
        <v>514</v>
      </c>
      <c r="AF237" s="394"/>
      <c r="AG237" s="150"/>
      <c r="AH237" s="849" t="s">
        <v>1007</v>
      </c>
      <c r="AI237" s="986"/>
      <c r="AJ237" s="548" t="s">
        <v>3</v>
      </c>
      <c r="AK237" s="988">
        <v>45153</v>
      </c>
      <c r="AL237" s="850"/>
      <c r="AM237" s="150"/>
      <c r="AN237" s="983"/>
    </row>
    <row r="238" spans="1:40" ht="56.25" hidden="1" customHeight="1" x14ac:dyDescent="0.3">
      <c r="A238" s="150"/>
      <c r="B238" s="66" t="s">
        <v>13</v>
      </c>
      <c r="C238" s="330" t="s">
        <v>929</v>
      </c>
      <c r="D238" s="1125">
        <v>0.27</v>
      </c>
      <c r="E238" s="66" t="s">
        <v>75</v>
      </c>
      <c r="F238" s="66">
        <v>108883</v>
      </c>
      <c r="G238" s="66">
        <v>2023</v>
      </c>
      <c r="H238" s="820">
        <v>45057</v>
      </c>
      <c r="I238" s="202">
        <v>45361</v>
      </c>
      <c r="J238" s="965">
        <v>243468655</v>
      </c>
      <c r="K238" s="325" t="s">
        <v>1008</v>
      </c>
      <c r="L238" s="269">
        <v>45152</v>
      </c>
      <c r="M238" s="323">
        <v>3</v>
      </c>
      <c r="N238" s="323">
        <v>10</v>
      </c>
      <c r="O238" s="1126">
        <v>24179089</v>
      </c>
      <c r="P238" s="1002"/>
      <c r="Q238" s="323" t="s">
        <v>687</v>
      </c>
      <c r="R238" s="325" t="s">
        <v>77</v>
      </c>
      <c r="S238" s="860"/>
      <c r="T238" s="697"/>
      <c r="U238" s="697"/>
      <c r="V238" s="697"/>
      <c r="W238" s="697"/>
      <c r="X238" s="697"/>
      <c r="Y238" s="697"/>
      <c r="Z238" s="697"/>
      <c r="AA238" s="697"/>
      <c r="AB238" s="697"/>
      <c r="AC238" s="697"/>
      <c r="AD238" s="697"/>
      <c r="AE238" s="697"/>
      <c r="AF238" s="697"/>
      <c r="AG238" s="785"/>
      <c r="AH238" s="1017" t="s">
        <v>1009</v>
      </c>
      <c r="AI238" s="645">
        <v>45153</v>
      </c>
      <c r="AJ238" s="150" t="s">
        <v>3</v>
      </c>
      <c r="AK238" s="690">
        <v>45160</v>
      </c>
      <c r="AL238" s="150"/>
    </row>
    <row r="239" spans="1:40" ht="172.5" hidden="1" customHeight="1" x14ac:dyDescent="0.3">
      <c r="A239" s="150"/>
      <c r="B239" s="574" t="s">
        <v>13</v>
      </c>
      <c r="C239" s="575" t="s">
        <v>797</v>
      </c>
      <c r="D239" s="695">
        <v>0.4</v>
      </c>
      <c r="E239" s="574" t="s">
        <v>798</v>
      </c>
      <c r="F239" s="66">
        <v>667</v>
      </c>
      <c r="G239" s="574">
        <v>2022</v>
      </c>
      <c r="H239" s="820">
        <v>44965</v>
      </c>
      <c r="I239" s="267">
        <v>45291</v>
      </c>
      <c r="J239" s="466">
        <v>6167855581</v>
      </c>
      <c r="K239" s="330" t="s">
        <v>113</v>
      </c>
      <c r="L239" s="202">
        <v>45153</v>
      </c>
      <c r="M239" s="66">
        <v>1</v>
      </c>
      <c r="N239" s="330">
        <v>3</v>
      </c>
      <c r="O239" s="152">
        <v>2260165938</v>
      </c>
      <c r="P239" s="152"/>
      <c r="Q239" s="201" t="s">
        <v>799</v>
      </c>
      <c r="R239" s="201" t="s">
        <v>800</v>
      </c>
      <c r="S239" s="643" t="s">
        <v>40</v>
      </c>
      <c r="T239" s="643" t="s">
        <v>40</v>
      </c>
      <c r="U239" s="643" t="s">
        <v>40</v>
      </c>
      <c r="V239" s="719" t="s">
        <v>40</v>
      </c>
      <c r="W239" s="699" t="s">
        <v>40</v>
      </c>
      <c r="X239" s="699" t="s">
        <v>40</v>
      </c>
      <c r="Y239" s="699" t="s">
        <v>510</v>
      </c>
      <c r="Z239" s="699" t="s">
        <v>39</v>
      </c>
      <c r="AA239" s="977">
        <f>COUNTIF(S239:Z239,"CUMPLE")</f>
        <v>1</v>
      </c>
      <c r="AB239" s="977">
        <f>COUNTIF(S239:Z239,"NO CUMPLE")</f>
        <v>6</v>
      </c>
      <c r="AC239" s="978">
        <v>0.4</v>
      </c>
      <c r="AD239" s="978">
        <v>0.6</v>
      </c>
      <c r="AE239" s="869" t="s">
        <v>514</v>
      </c>
      <c r="AF239" s="869"/>
      <c r="AG239" s="316"/>
      <c r="AH239" s="970" t="s">
        <v>1010</v>
      </c>
      <c r="AI239" s="863">
        <v>45153</v>
      </c>
      <c r="AJ239" s="316" t="s">
        <v>3</v>
      </c>
      <c r="AK239" s="1073"/>
      <c r="AL239" s="864"/>
      <c r="AM239" s="813"/>
    </row>
    <row r="240" spans="1:40" ht="41.4" hidden="1" x14ac:dyDescent="0.3">
      <c r="A240" s="150"/>
      <c r="B240" s="66" t="s">
        <v>13</v>
      </c>
      <c r="C240" s="325" t="s">
        <v>715</v>
      </c>
      <c r="D240" s="757">
        <v>0.91</v>
      </c>
      <c r="E240" s="574" t="s">
        <v>63</v>
      </c>
      <c r="F240" s="66">
        <v>112</v>
      </c>
      <c r="G240" s="66">
        <v>2022</v>
      </c>
      <c r="H240" s="267">
        <v>44746</v>
      </c>
      <c r="I240" s="267">
        <v>45110</v>
      </c>
      <c r="J240" s="670">
        <v>16251192</v>
      </c>
      <c r="K240" s="1026" t="s">
        <v>945</v>
      </c>
      <c r="L240" s="267">
        <v>45152</v>
      </c>
      <c r="M240" s="647">
        <v>11</v>
      </c>
      <c r="N240" s="647">
        <v>12</v>
      </c>
      <c r="O240" s="1060">
        <v>1354270</v>
      </c>
      <c r="P240" s="1060"/>
      <c r="Q240" s="574" t="s">
        <v>738</v>
      </c>
      <c r="R240" s="1026" t="s">
        <v>830</v>
      </c>
      <c r="S240" s="661" t="s">
        <v>39</v>
      </c>
      <c r="T240" s="661" t="s">
        <v>39</v>
      </c>
      <c r="U240" s="661" t="s">
        <v>39</v>
      </c>
      <c r="V240" s="661" t="s">
        <v>39</v>
      </c>
      <c r="W240" s="661" t="s">
        <v>39</v>
      </c>
      <c r="X240" s="661" t="s">
        <v>39</v>
      </c>
      <c r="Y240" s="661" t="s">
        <v>39</v>
      </c>
      <c r="Z240" s="661" t="s">
        <v>39</v>
      </c>
      <c r="AA240" s="666">
        <f>COUNTIF(S240:Z240,"CUMPLE")</f>
        <v>8</v>
      </c>
      <c r="AB240" s="335">
        <f>COUNTIF(S240:Z240,"NO CUMPLE")</f>
        <v>0</v>
      </c>
      <c r="AC240" s="393">
        <f>+AA240/8</f>
        <v>1</v>
      </c>
      <c r="AD240" s="393">
        <f>+AB240/8</f>
        <v>0</v>
      </c>
      <c r="AE240" s="394" t="str">
        <f>IF(AA240=8,"SI","NO")</f>
        <v>SI</v>
      </c>
      <c r="AF240" s="150"/>
      <c r="AG240" s="150"/>
      <c r="AH240" s="838"/>
      <c r="AI240" s="661"/>
      <c r="AJ240" s="358" t="s">
        <v>3</v>
      </c>
      <c r="AK240" s="645">
        <v>45153</v>
      </c>
      <c r="AL240" s="763"/>
    </row>
    <row r="241" spans="1:40" s="749" customFormat="1" ht="28.8" hidden="1" x14ac:dyDescent="0.3">
      <c r="A241" s="642"/>
      <c r="B241" s="66" t="s">
        <v>13</v>
      </c>
      <c r="C241" s="325" t="s">
        <v>1011</v>
      </c>
      <c r="D241" s="695">
        <v>0.99990000000000001</v>
      </c>
      <c r="E241" s="574" t="s">
        <v>556</v>
      </c>
      <c r="F241" s="66">
        <v>509</v>
      </c>
      <c r="G241" s="642">
        <v>2021</v>
      </c>
      <c r="H241" s="267">
        <v>44596</v>
      </c>
      <c r="I241" s="267">
        <v>44715</v>
      </c>
      <c r="J241" s="670">
        <v>1334750000</v>
      </c>
      <c r="K241" s="755" t="s">
        <v>113</v>
      </c>
      <c r="L241" s="202">
        <v>45152</v>
      </c>
      <c r="M241" s="633">
        <v>4</v>
      </c>
      <c r="N241" s="633">
        <v>4</v>
      </c>
      <c r="O241" s="152">
        <v>136707102</v>
      </c>
      <c r="P241" s="152"/>
      <c r="Q241" s="66" t="s">
        <v>437</v>
      </c>
      <c r="R241" s="330" t="s">
        <v>204</v>
      </c>
      <c r="S241"/>
      <c r="T241"/>
      <c r="U241"/>
      <c r="V241"/>
      <c r="W241"/>
      <c r="X241"/>
      <c r="Y241"/>
      <c r="Z241"/>
      <c r="AA241"/>
      <c r="AB241"/>
      <c r="AC241"/>
      <c r="AD241"/>
      <c r="AE241"/>
      <c r="AF241"/>
      <c r="AG241"/>
      <c r="AH241" s="1019" t="s">
        <v>1012</v>
      </c>
      <c r="AI241" s="642"/>
      <c r="AJ241" s="358" t="s">
        <v>3</v>
      </c>
      <c r="AK241" s="863">
        <v>45153</v>
      </c>
      <c r="AL241" s="642"/>
    </row>
    <row r="242" spans="1:40" s="749" customFormat="1" ht="28.8" hidden="1" x14ac:dyDescent="0.3">
      <c r="A242" s="642"/>
      <c r="B242" s="66" t="s">
        <v>13</v>
      </c>
      <c r="C242" s="991" t="s">
        <v>1013</v>
      </c>
      <c r="D242" s="756"/>
      <c r="E242" s="574" t="s">
        <v>314</v>
      </c>
      <c r="F242" s="642">
        <v>657</v>
      </c>
      <c r="G242" s="642">
        <v>2022</v>
      </c>
      <c r="H242" s="645">
        <v>44943</v>
      </c>
      <c r="I242" s="645">
        <v>45185</v>
      </c>
      <c r="J242" s="670">
        <v>100000000</v>
      </c>
      <c r="K242" s="1019" t="s">
        <v>945</v>
      </c>
      <c r="L242" s="645">
        <v>45152</v>
      </c>
      <c r="M242" s="642">
        <v>2</v>
      </c>
      <c r="N242" s="642">
        <v>8</v>
      </c>
      <c r="O242" s="152">
        <v>29944568</v>
      </c>
      <c r="P242" s="152"/>
      <c r="Q242" s="642" t="s">
        <v>791</v>
      </c>
      <c r="R242" s="641" t="s">
        <v>785</v>
      </c>
      <c r="S242"/>
      <c r="T242"/>
      <c r="U242"/>
      <c r="V242"/>
      <c r="W242"/>
      <c r="X242"/>
      <c r="Y242"/>
      <c r="Z242"/>
      <c r="AA242"/>
      <c r="AB242"/>
      <c r="AC242"/>
      <c r="AD242"/>
      <c r="AE242"/>
      <c r="AF242"/>
      <c r="AG242"/>
      <c r="AI242" s="645">
        <v>45154</v>
      </c>
      <c r="AJ242" s="358" t="s">
        <v>4</v>
      </c>
      <c r="AK242" s="645"/>
      <c r="AL242" s="642"/>
    </row>
    <row r="243" spans="1:40" s="73" customFormat="1" ht="15" hidden="1" customHeight="1" x14ac:dyDescent="0.3">
      <c r="A243" s="975"/>
      <c r="B243" s="323" t="s">
        <v>13</v>
      </c>
      <c r="C243" s="325" t="s">
        <v>864</v>
      </c>
      <c r="D243" s="1010">
        <v>1</v>
      </c>
      <c r="E243" s="327" t="s">
        <v>187</v>
      </c>
      <c r="F243" s="323">
        <v>652</v>
      </c>
      <c r="G243" s="323">
        <v>2022</v>
      </c>
      <c r="H243" s="651">
        <v>44932</v>
      </c>
      <c r="I243" s="269">
        <v>44962</v>
      </c>
      <c r="J243" s="670">
        <v>3570000</v>
      </c>
      <c r="K243" s="325" t="s">
        <v>756</v>
      </c>
      <c r="L243" s="941">
        <v>45160</v>
      </c>
      <c r="M243" s="323">
        <v>2</v>
      </c>
      <c r="N243" s="325">
        <v>2</v>
      </c>
      <c r="O243" s="1002">
        <v>1785000</v>
      </c>
      <c r="P243" s="1002"/>
      <c r="Q243" s="738" t="s">
        <v>813</v>
      </c>
      <c r="R243" s="932" t="s">
        <v>988</v>
      </c>
      <c r="S243" s="643" t="s">
        <v>39</v>
      </c>
      <c r="T243" s="643" t="s">
        <v>39</v>
      </c>
      <c r="U243" s="643" t="s">
        <v>39</v>
      </c>
      <c r="V243" s="643" t="s">
        <v>39</v>
      </c>
      <c r="W243" s="758" t="s">
        <v>39</v>
      </c>
      <c r="X243" s="643" t="s">
        <v>39</v>
      </c>
      <c r="Y243" s="643" t="s">
        <v>39</v>
      </c>
      <c r="Z243" s="748" t="s">
        <v>39</v>
      </c>
      <c r="AA243" s="663">
        <f>COUNTIF(S243:Z243,"CUMPLE")</f>
        <v>8</v>
      </c>
      <c r="AB243" s="663">
        <f>COUNTIF(S243:Z243,"NO CUMPLE")</f>
        <v>0</v>
      </c>
      <c r="AC243" s="624">
        <f>+AA243/8</f>
        <v>1</v>
      </c>
      <c r="AD243" s="624">
        <f>+AB243/8</f>
        <v>0</v>
      </c>
      <c r="AE243" s="664" t="s">
        <v>514</v>
      </c>
      <c r="AF243" s="758" t="s">
        <v>40</v>
      </c>
      <c r="AG243" s="643" t="s">
        <v>40</v>
      </c>
      <c r="AH243" s="849" t="s">
        <v>664</v>
      </c>
      <c r="AI243" s="729" t="s">
        <v>664</v>
      </c>
      <c r="AJ243" s="358" t="s">
        <v>3</v>
      </c>
      <c r="AK243" s="761">
        <v>45160</v>
      </c>
      <c r="AL243" s="850"/>
      <c r="AM243" s="814"/>
      <c r="AN243" s="849"/>
    </row>
    <row r="244" spans="1:40" s="1018" customFormat="1" ht="190.5" hidden="1" customHeight="1" x14ac:dyDescent="0.3">
      <c r="B244" s="633" t="s">
        <v>13</v>
      </c>
      <c r="C244" s="641" t="s">
        <v>1014</v>
      </c>
      <c r="D244" s="996">
        <v>0.58520000000000005</v>
      </c>
      <c r="E244" s="633" t="s">
        <v>314</v>
      </c>
      <c r="F244" s="633">
        <v>655</v>
      </c>
      <c r="G244" s="633">
        <v>2022</v>
      </c>
      <c r="H244" s="644">
        <v>44943</v>
      </c>
      <c r="I244" s="644">
        <v>45185</v>
      </c>
      <c r="J244" s="670">
        <v>150000000</v>
      </c>
      <c r="K244" s="641" t="s">
        <v>945</v>
      </c>
      <c r="L244" s="644">
        <v>45068</v>
      </c>
      <c r="M244" s="633">
        <v>2</v>
      </c>
      <c r="N244" s="633">
        <v>2</v>
      </c>
      <c r="O244" s="152">
        <v>23263215</v>
      </c>
      <c r="P244" s="152"/>
      <c r="Q244" s="633" t="s">
        <v>791</v>
      </c>
      <c r="R244" s="641" t="s">
        <v>1015</v>
      </c>
      <c r="S244" s="150"/>
      <c r="T244" s="150"/>
      <c r="U244" s="150"/>
      <c r="V244" s="150"/>
      <c r="W244" s="150"/>
      <c r="X244" s="150"/>
      <c r="Y244" s="150"/>
      <c r="Z244" s="150"/>
      <c r="AA244" s="150"/>
      <c r="AB244" s="150"/>
      <c r="AC244" s="150"/>
      <c r="AD244" s="150"/>
      <c r="AE244" s="150"/>
      <c r="AF244" s="150"/>
      <c r="AG244" s="150"/>
      <c r="AH244" s="847" t="s">
        <v>1016</v>
      </c>
      <c r="AI244" s="644">
        <v>45160</v>
      </c>
      <c r="AJ244" s="358" t="s">
        <v>4</v>
      </c>
      <c r="AK244" s="633"/>
      <c r="AL244" s="633"/>
      <c r="AM244" s="633"/>
    </row>
    <row r="245" spans="1:40" ht="48.75" hidden="1" customHeight="1" x14ac:dyDescent="0.3">
      <c r="A245" s="150"/>
      <c r="B245" s="66" t="s">
        <v>13</v>
      </c>
      <c r="C245" s="641" t="s">
        <v>108</v>
      </c>
      <c r="D245" s="996"/>
      <c r="E245" s="633" t="s">
        <v>618</v>
      </c>
      <c r="F245" s="633">
        <v>1</v>
      </c>
      <c r="G245" s="633"/>
      <c r="H245" s="644"/>
      <c r="I245" s="644"/>
      <c r="J245" s="670"/>
      <c r="K245" s="1014" t="s">
        <v>113</v>
      </c>
      <c r="L245" s="269"/>
      <c r="M245" s="636"/>
      <c r="N245" s="662"/>
      <c r="O245" s="1002">
        <v>682500000</v>
      </c>
      <c r="P245" s="1120"/>
      <c r="Q245" s="1015"/>
      <c r="R245" s="962"/>
      <c r="S245" s="642"/>
      <c r="T245" s="642"/>
      <c r="U245" s="642"/>
      <c r="V245" s="642"/>
      <c r="W245" s="642"/>
      <c r="X245" s="642"/>
      <c r="Y245" s="642"/>
      <c r="Z245" s="642"/>
      <c r="AA245" s="335"/>
      <c r="AB245" s="335"/>
      <c r="AC245" s="393"/>
      <c r="AD245" s="393"/>
      <c r="AE245" s="394"/>
      <c r="AF245" s="394"/>
      <c r="AG245" s="150"/>
      <c r="AH245" s="849"/>
      <c r="AI245" s="1033"/>
      <c r="AJ245" s="358" t="s">
        <v>3</v>
      </c>
      <c r="AK245" s="1034"/>
      <c r="AL245" s="1035"/>
      <c r="AM245" s="734"/>
      <c r="AN245" s="983"/>
    </row>
    <row r="246" spans="1:40" ht="56.25" hidden="1" customHeight="1" x14ac:dyDescent="0.3">
      <c r="A246" s="150"/>
      <c r="B246" s="66" t="s">
        <v>13</v>
      </c>
      <c r="C246" s="641" t="s">
        <v>108</v>
      </c>
      <c r="D246" s="996">
        <v>0.89729999999999999</v>
      </c>
      <c r="E246" s="633" t="s">
        <v>618</v>
      </c>
      <c r="F246" s="633">
        <v>2</v>
      </c>
      <c r="G246" s="633"/>
      <c r="H246" s="644"/>
      <c r="I246" s="644"/>
      <c r="J246" s="670"/>
      <c r="K246" s="1014" t="s">
        <v>113</v>
      </c>
      <c r="L246" s="202"/>
      <c r="M246" s="66"/>
      <c r="N246" s="66"/>
      <c r="O246" s="1002">
        <v>9683853</v>
      </c>
      <c r="P246" s="1002"/>
      <c r="Q246" s="66"/>
      <c r="R246" s="330"/>
      <c r="S246" s="860"/>
      <c r="T246" s="697"/>
      <c r="U246" s="697"/>
      <c r="V246" s="697"/>
      <c r="W246" s="697"/>
      <c r="X246" s="697"/>
      <c r="Y246" s="697"/>
      <c r="Z246" s="697"/>
      <c r="AA246" s="697"/>
      <c r="AB246" s="697"/>
      <c r="AC246" s="697"/>
      <c r="AD246" s="697"/>
      <c r="AE246" s="697"/>
      <c r="AF246" s="697"/>
      <c r="AG246" s="785"/>
      <c r="AH246" s="1017"/>
      <c r="AI246" s="645"/>
      <c r="AJ246" s="358" t="s">
        <v>3</v>
      </c>
      <c r="AK246" s="690"/>
      <c r="AL246" s="150"/>
    </row>
    <row r="247" spans="1:40" ht="56.25" hidden="1" customHeight="1" x14ac:dyDescent="0.3">
      <c r="A247" s="150"/>
      <c r="B247" s="66" t="s">
        <v>15</v>
      </c>
      <c r="C247" s="641" t="s">
        <v>1017</v>
      </c>
      <c r="D247" s="996">
        <v>1</v>
      </c>
      <c r="E247" s="634" t="s">
        <v>1018</v>
      </c>
      <c r="F247" s="633">
        <v>654</v>
      </c>
      <c r="G247" s="633">
        <v>2022</v>
      </c>
      <c r="H247" s="644">
        <v>44571</v>
      </c>
      <c r="I247" s="644">
        <v>45143</v>
      </c>
      <c r="J247" s="670">
        <v>160100500</v>
      </c>
      <c r="K247" s="962" t="s">
        <v>1019</v>
      </c>
      <c r="L247" s="522" t="s">
        <v>1020</v>
      </c>
      <c r="M247" s="66">
        <v>1</v>
      </c>
      <c r="N247" s="66">
        <v>1</v>
      </c>
      <c r="O247" s="1002">
        <v>160100500</v>
      </c>
      <c r="P247" s="1002">
        <v>0</v>
      </c>
      <c r="Q247" s="66" t="s">
        <v>720</v>
      </c>
      <c r="R247" s="330" t="s">
        <v>896</v>
      </c>
      <c r="S247" s="860" t="s">
        <v>39</v>
      </c>
      <c r="T247" s="697" t="s">
        <v>39</v>
      </c>
      <c r="U247" s="697" t="s">
        <v>39</v>
      </c>
      <c r="V247" s="697" t="s">
        <v>39</v>
      </c>
      <c r="W247" s="697" t="s">
        <v>39</v>
      </c>
      <c r="X247" s="697" t="s">
        <v>40</v>
      </c>
      <c r="Y247" s="697" t="s">
        <v>39</v>
      </c>
      <c r="Z247" s="697" t="s">
        <v>39</v>
      </c>
      <c r="AA247" s="335">
        <f t="shared" ref="AA247:AA278" si="41">COUNTIF(S247:Z247,"CUMPLE")</f>
        <v>7</v>
      </c>
      <c r="AB247" s="335">
        <f t="shared" ref="AB247:AB278" si="42">COUNTIF(S247:Z247,"NO CUMPLE")</f>
        <v>1</v>
      </c>
      <c r="AC247" s="393">
        <f t="shared" ref="AC247:AC278" si="43">+AA247/8</f>
        <v>0.875</v>
      </c>
      <c r="AD247" s="393">
        <f t="shared" ref="AD247:AD278" si="44">+AB247/8</f>
        <v>0.125</v>
      </c>
      <c r="AE247" s="907" t="s">
        <v>514</v>
      </c>
      <c r="AF247" s="66" t="s">
        <v>39</v>
      </c>
      <c r="AG247" s="66" t="s">
        <v>39</v>
      </c>
      <c r="AH247" s="1022" t="s">
        <v>1021</v>
      </c>
      <c r="AI247" s="645">
        <v>45167</v>
      </c>
      <c r="AJ247" s="358" t="s">
        <v>3</v>
      </c>
      <c r="AK247" s="681">
        <v>45173</v>
      </c>
      <c r="AL247" s="150"/>
    </row>
    <row r="248" spans="1:40" ht="67.5" hidden="1" customHeight="1" x14ac:dyDescent="0.3">
      <c r="B248" s="66" t="s">
        <v>15</v>
      </c>
      <c r="C248" s="330" t="s">
        <v>231</v>
      </c>
      <c r="D248" s="1020">
        <v>0.92179999999999995</v>
      </c>
      <c r="E248" s="66" t="s">
        <v>53</v>
      </c>
      <c r="F248" s="66">
        <v>373</v>
      </c>
      <c r="G248" s="633">
        <v>2022</v>
      </c>
      <c r="H248" s="202">
        <v>44750</v>
      </c>
      <c r="I248" s="202">
        <v>45053</v>
      </c>
      <c r="J248" s="466">
        <v>1643737651</v>
      </c>
      <c r="K248" s="330" t="s">
        <v>76</v>
      </c>
      <c r="L248" s="358">
        <v>45167</v>
      </c>
      <c r="M248" s="66">
        <v>10</v>
      </c>
      <c r="N248" s="330">
        <v>11</v>
      </c>
      <c r="O248" s="447">
        <v>243561505</v>
      </c>
      <c r="P248" s="447"/>
      <c r="Q248" s="153" t="s">
        <v>437</v>
      </c>
      <c r="R248" s="201" t="s">
        <v>1022</v>
      </c>
      <c r="S248" s="642" t="s">
        <v>39</v>
      </c>
      <c r="T248" s="645" t="s">
        <v>40</v>
      </c>
      <c r="U248" s="645" t="s">
        <v>40</v>
      </c>
      <c r="V248" s="642" t="s">
        <v>39</v>
      </c>
      <c r="W248" s="642" t="s">
        <v>39</v>
      </c>
      <c r="X248" s="642" t="s">
        <v>39</v>
      </c>
      <c r="Y248" s="642" t="s">
        <v>39</v>
      </c>
      <c r="Z248" s="645" t="s">
        <v>40</v>
      </c>
      <c r="AA248" s="335">
        <f t="shared" si="41"/>
        <v>5</v>
      </c>
      <c r="AB248" s="335">
        <f t="shared" si="42"/>
        <v>3</v>
      </c>
      <c r="AC248" s="393">
        <f t="shared" si="43"/>
        <v>0.625</v>
      </c>
      <c r="AD248" s="393">
        <f t="shared" si="44"/>
        <v>0.375</v>
      </c>
      <c r="AE248" s="907" t="s">
        <v>514</v>
      </c>
      <c r="AF248" s="66"/>
      <c r="AG248" s="66"/>
      <c r="AH248" s="1044" t="s">
        <v>1023</v>
      </c>
      <c r="AI248" s="202">
        <v>45168</v>
      </c>
      <c r="AJ248" s="358" t="s">
        <v>3</v>
      </c>
      <c r="AK248" s="681">
        <v>45174</v>
      </c>
      <c r="AL248" s="861"/>
      <c r="AM248" s="330"/>
      <c r="AN248" s="1017"/>
    </row>
    <row r="249" spans="1:40" ht="39" hidden="1" customHeight="1" x14ac:dyDescent="0.3">
      <c r="A249" s="150"/>
      <c r="B249" s="66" t="s">
        <v>15</v>
      </c>
      <c r="C249" s="330" t="s">
        <v>820</v>
      </c>
      <c r="D249" s="648">
        <f>(47985765+31990510+47985765+15995255+15995255)/159952550</f>
        <v>1</v>
      </c>
      <c r="E249" s="66" t="s">
        <v>53</v>
      </c>
      <c r="F249" s="66">
        <v>639</v>
      </c>
      <c r="G249" s="634">
        <v>2022</v>
      </c>
      <c r="H249" s="202">
        <v>44944</v>
      </c>
      <c r="I249" s="202">
        <v>45124</v>
      </c>
      <c r="J249" s="466">
        <v>159952550</v>
      </c>
      <c r="K249" s="242" t="s">
        <v>756</v>
      </c>
      <c r="L249" s="358">
        <v>45167</v>
      </c>
      <c r="M249" s="66">
        <v>5</v>
      </c>
      <c r="N249" s="755">
        <v>5</v>
      </c>
      <c r="O249" s="466">
        <v>15995255</v>
      </c>
      <c r="P249" s="463"/>
      <c r="Q249" s="486" t="s">
        <v>437</v>
      </c>
      <c r="R249" s="201" t="s">
        <v>1024</v>
      </c>
      <c r="S249" s="769" t="s">
        <v>39</v>
      </c>
      <c r="T249" s="723" t="s">
        <v>39</v>
      </c>
      <c r="U249" s="723" t="s">
        <v>39</v>
      </c>
      <c r="V249" s="723" t="s">
        <v>39</v>
      </c>
      <c r="W249" s="723" t="s">
        <v>39</v>
      </c>
      <c r="X249" s="723" t="s">
        <v>39</v>
      </c>
      <c r="Y249" s="723" t="s">
        <v>39</v>
      </c>
      <c r="Z249" s="723" t="s">
        <v>40</v>
      </c>
      <c r="AA249" s="700">
        <f t="shared" si="41"/>
        <v>7</v>
      </c>
      <c r="AB249" s="335">
        <f t="shared" si="42"/>
        <v>1</v>
      </c>
      <c r="AC249" s="393">
        <f t="shared" si="43"/>
        <v>0.875</v>
      </c>
      <c r="AD249" s="393">
        <f t="shared" si="44"/>
        <v>0.125</v>
      </c>
      <c r="AE249" s="701" t="s">
        <v>514</v>
      </c>
      <c r="AF249" s="594" t="s">
        <v>39</v>
      </c>
      <c r="AG249" s="267" t="s">
        <v>39</v>
      </c>
      <c r="AH249" s="1023" t="s">
        <v>1025</v>
      </c>
      <c r="AI249" s="863" t="s">
        <v>664</v>
      </c>
      <c r="AJ249" s="358" t="s">
        <v>3</v>
      </c>
      <c r="AK249" s="681">
        <v>45168</v>
      </c>
      <c r="AL249" s="864"/>
      <c r="AM249" s="633"/>
    </row>
    <row r="250" spans="1:40" ht="159" hidden="1" customHeight="1" x14ac:dyDescent="0.3">
      <c r="A250" s="150"/>
      <c r="B250" s="66" t="s">
        <v>15</v>
      </c>
      <c r="C250" s="330" t="s">
        <v>1026</v>
      </c>
      <c r="D250" s="648">
        <f>184570392/453927739</f>
        <v>0.40660743140881284</v>
      </c>
      <c r="E250" s="66" t="s">
        <v>97</v>
      </c>
      <c r="F250" s="66">
        <v>649</v>
      </c>
      <c r="G250" s="634">
        <v>2022</v>
      </c>
      <c r="H250" s="202">
        <v>44925</v>
      </c>
      <c r="I250" s="202">
        <v>44771</v>
      </c>
      <c r="J250" s="466">
        <v>453927739</v>
      </c>
      <c r="K250" s="242" t="s">
        <v>756</v>
      </c>
      <c r="L250" s="358">
        <v>45167</v>
      </c>
      <c r="M250" s="66">
        <v>1</v>
      </c>
      <c r="N250" s="755">
        <v>2</v>
      </c>
      <c r="O250" s="466">
        <v>184570392</v>
      </c>
      <c r="P250" s="463"/>
      <c r="Q250" s="486" t="s">
        <v>642</v>
      </c>
      <c r="R250" s="201" t="s">
        <v>319</v>
      </c>
      <c r="S250" s="769" t="s">
        <v>39</v>
      </c>
      <c r="T250" s="723" t="s">
        <v>39</v>
      </c>
      <c r="U250" s="723" t="s">
        <v>40</v>
      </c>
      <c r="V250" s="723" t="s">
        <v>39</v>
      </c>
      <c r="W250" s="723" t="s">
        <v>39</v>
      </c>
      <c r="X250" s="723" t="s">
        <v>39</v>
      </c>
      <c r="Y250" s="723" t="s">
        <v>39</v>
      </c>
      <c r="Z250" s="723" t="s">
        <v>40</v>
      </c>
      <c r="AA250" s="700">
        <f t="shared" si="41"/>
        <v>6</v>
      </c>
      <c r="AB250" s="335">
        <f t="shared" si="42"/>
        <v>2</v>
      </c>
      <c r="AC250" s="393">
        <f t="shared" si="43"/>
        <v>0.75</v>
      </c>
      <c r="AD250" s="393">
        <f t="shared" si="44"/>
        <v>0.25</v>
      </c>
      <c r="AE250" s="701" t="s">
        <v>514</v>
      </c>
      <c r="AF250" s="920" t="s">
        <v>39</v>
      </c>
      <c r="AG250" s="267" t="s">
        <v>39</v>
      </c>
      <c r="AH250" s="1023" t="s">
        <v>1027</v>
      </c>
      <c r="AI250" s="202">
        <v>45168</v>
      </c>
      <c r="AJ250" s="358" t="s">
        <v>3</v>
      </c>
      <c r="AK250" s="681">
        <v>45174</v>
      </c>
      <c r="AL250" s="864"/>
      <c r="AM250" s="633"/>
    </row>
    <row r="251" spans="1:40" ht="166.5" hidden="1" customHeight="1" x14ac:dyDescent="0.3">
      <c r="B251" s="66" t="s">
        <v>15</v>
      </c>
      <c r="C251" s="330" t="s">
        <v>1028</v>
      </c>
      <c r="D251" s="648">
        <v>1</v>
      </c>
      <c r="E251" s="66" t="s">
        <v>63</v>
      </c>
      <c r="F251" s="66">
        <v>522</v>
      </c>
      <c r="G251" s="634">
        <v>2021</v>
      </c>
      <c r="H251" s="202">
        <v>44596</v>
      </c>
      <c r="I251" s="202">
        <v>44715</v>
      </c>
      <c r="J251" s="326">
        <v>133474999</v>
      </c>
      <c r="K251" s="330" t="s">
        <v>76</v>
      </c>
      <c r="L251" s="200" t="s">
        <v>1029</v>
      </c>
      <c r="M251" s="66">
        <v>5</v>
      </c>
      <c r="N251" s="755">
        <v>5</v>
      </c>
      <c r="O251" s="466">
        <v>13518879</v>
      </c>
      <c r="P251" s="463"/>
      <c r="Q251" s="486" t="s">
        <v>437</v>
      </c>
      <c r="R251" s="201" t="s">
        <v>438</v>
      </c>
      <c r="S251" s="769" t="s">
        <v>39</v>
      </c>
      <c r="T251" s="645" t="s">
        <v>40</v>
      </c>
      <c r="U251" s="769" t="s">
        <v>39</v>
      </c>
      <c r="V251" s="645" t="s">
        <v>40</v>
      </c>
      <c r="W251" s="723" t="s">
        <v>39</v>
      </c>
      <c r="X251" s="723" t="s">
        <v>39</v>
      </c>
      <c r="Y251" s="723" t="s">
        <v>40</v>
      </c>
      <c r="Z251" s="723" t="s">
        <v>40</v>
      </c>
      <c r="AA251" s="335">
        <f t="shared" si="41"/>
        <v>4</v>
      </c>
      <c r="AB251" s="335">
        <f t="shared" si="42"/>
        <v>4</v>
      </c>
      <c r="AC251" s="393">
        <f t="shared" si="43"/>
        <v>0.5</v>
      </c>
      <c r="AD251" s="393">
        <f t="shared" si="44"/>
        <v>0.5</v>
      </c>
      <c r="AE251" s="907" t="s">
        <v>514</v>
      </c>
      <c r="AF251" s="645" t="s">
        <v>40</v>
      </c>
      <c r="AG251" s="1014"/>
      <c r="AH251" s="1028" t="s">
        <v>1030</v>
      </c>
      <c r="AI251" s="522" t="s">
        <v>1031</v>
      </c>
      <c r="AJ251" s="358" t="s">
        <v>796</v>
      </c>
      <c r="AK251" s="202">
        <v>45183</v>
      </c>
      <c r="AL251" s="66"/>
      <c r="AM251" s="330"/>
      <c r="AN251" s="1017"/>
    </row>
    <row r="252" spans="1:40" ht="110.4" hidden="1" x14ac:dyDescent="0.3">
      <c r="B252" s="66" t="s">
        <v>15</v>
      </c>
      <c r="C252" s="330" t="s">
        <v>150</v>
      </c>
      <c r="D252" s="996"/>
      <c r="E252" s="636" t="s">
        <v>63</v>
      </c>
      <c r="F252" s="636">
        <v>615</v>
      </c>
      <c r="G252" s="787">
        <v>2020</v>
      </c>
      <c r="H252" s="269">
        <v>44270</v>
      </c>
      <c r="I252" s="830">
        <v>44726</v>
      </c>
      <c r="J252" s="466">
        <v>1441170274</v>
      </c>
      <c r="K252" s="1050" t="s">
        <v>76</v>
      </c>
      <c r="L252" s="548">
        <v>45167</v>
      </c>
      <c r="M252" s="323"/>
      <c r="N252" s="323"/>
      <c r="O252" s="1002">
        <v>144119027</v>
      </c>
      <c r="P252" s="1118"/>
      <c r="Q252" s="985" t="s">
        <v>437</v>
      </c>
      <c r="R252" s="307" t="s">
        <v>204</v>
      </c>
      <c r="S252" s="769" t="s">
        <v>39</v>
      </c>
      <c r="T252" s="645" t="s">
        <v>40</v>
      </c>
      <c r="U252" s="645" t="s">
        <v>40</v>
      </c>
      <c r="V252" s="723" t="s">
        <v>39</v>
      </c>
      <c r="W252" s="723" t="s">
        <v>39</v>
      </c>
      <c r="X252" s="723" t="s">
        <v>39</v>
      </c>
      <c r="Y252" s="723" t="s">
        <v>39</v>
      </c>
      <c r="Z252" s="723" t="s">
        <v>40</v>
      </c>
      <c r="AA252" s="335">
        <f t="shared" si="41"/>
        <v>5</v>
      </c>
      <c r="AB252" s="335">
        <f t="shared" si="42"/>
        <v>3</v>
      </c>
      <c r="AC252" s="393">
        <f t="shared" si="43"/>
        <v>0.625</v>
      </c>
      <c r="AD252" s="393">
        <f t="shared" si="44"/>
        <v>0.375</v>
      </c>
      <c r="AE252" s="907" t="s">
        <v>514</v>
      </c>
      <c r="AF252" s="645" t="s">
        <v>40</v>
      </c>
      <c r="AG252" s="645" t="s">
        <v>39</v>
      </c>
      <c r="AH252" s="1024" t="s">
        <v>1032</v>
      </c>
      <c r="AI252" s="202">
        <v>45168</v>
      </c>
      <c r="AJ252" s="358" t="s">
        <v>4</v>
      </c>
      <c r="AK252" s="1002"/>
      <c r="AL252" s="66"/>
      <c r="AM252" s="330"/>
      <c r="AN252" s="1017"/>
    </row>
    <row r="253" spans="1:40" ht="65.25" hidden="1" customHeight="1" x14ac:dyDescent="0.3">
      <c r="A253" s="1180"/>
      <c r="B253" s="323" t="s">
        <v>15</v>
      </c>
      <c r="C253" s="325" t="s">
        <v>790</v>
      </c>
      <c r="D253" s="1037">
        <f>(42836109+29944658)/100000000</f>
        <v>0.72780767000000002</v>
      </c>
      <c r="E253" s="323" t="s">
        <v>314</v>
      </c>
      <c r="F253" s="636">
        <v>657</v>
      </c>
      <c r="G253" s="323">
        <v>2022</v>
      </c>
      <c r="H253" s="269">
        <v>44943</v>
      </c>
      <c r="I253" s="269">
        <v>45185</v>
      </c>
      <c r="J253" s="696">
        <v>100000000</v>
      </c>
      <c r="K253" s="1092" t="s">
        <v>756</v>
      </c>
      <c r="L253" s="548">
        <v>45124</v>
      </c>
      <c r="M253" s="323">
        <v>2</v>
      </c>
      <c r="N253" s="323">
        <v>9</v>
      </c>
      <c r="O253" s="1002">
        <v>29944568</v>
      </c>
      <c r="P253" s="1002"/>
      <c r="Q253" s="738" t="s">
        <v>791</v>
      </c>
      <c r="R253" s="738" t="s">
        <v>785</v>
      </c>
      <c r="S253" s="995" t="s">
        <v>39</v>
      </c>
      <c r="T253" s="643" t="s">
        <v>39</v>
      </c>
      <c r="U253" s="643" t="s">
        <v>39</v>
      </c>
      <c r="V253" s="643" t="s">
        <v>39</v>
      </c>
      <c r="W253" s="643" t="s">
        <v>39</v>
      </c>
      <c r="X253" s="643" t="s">
        <v>39</v>
      </c>
      <c r="Y253" s="643" t="s">
        <v>39</v>
      </c>
      <c r="Z253" s="643" t="s">
        <v>39</v>
      </c>
      <c r="AA253" s="310">
        <f t="shared" si="41"/>
        <v>8</v>
      </c>
      <c r="AB253" s="310">
        <f t="shared" si="42"/>
        <v>0</v>
      </c>
      <c r="AC253" s="311">
        <f t="shared" si="43"/>
        <v>1</v>
      </c>
      <c r="AD253" s="311">
        <f t="shared" si="44"/>
        <v>0</v>
      </c>
      <c r="AE253" s="312" t="str">
        <f>IF(AA253=8,"SI","NO")</f>
        <v>SI</v>
      </c>
      <c r="AF253" s="312"/>
      <c r="AG253" s="269"/>
      <c r="AH253" s="1051" t="s">
        <v>664</v>
      </c>
      <c r="AI253" s="729" t="s">
        <v>664</v>
      </c>
      <c r="AJ253" s="548" t="s">
        <v>3</v>
      </c>
      <c r="AK253" s="729">
        <v>45173</v>
      </c>
      <c r="AL253" s="694"/>
      <c r="AM253" s="636"/>
    </row>
    <row r="254" spans="1:40" s="73" customFormat="1" ht="69" hidden="1" x14ac:dyDescent="0.3">
      <c r="A254" s="260"/>
      <c r="B254" s="66" t="s">
        <v>15</v>
      </c>
      <c r="C254" s="330" t="s">
        <v>976</v>
      </c>
      <c r="D254" s="253">
        <f>+O254/J254</f>
        <v>0.10337355624913028</v>
      </c>
      <c r="E254" s="253" t="s">
        <v>977</v>
      </c>
      <c r="F254" s="66">
        <v>662</v>
      </c>
      <c r="G254" s="66">
        <v>2022</v>
      </c>
      <c r="H254" s="522">
        <v>44931</v>
      </c>
      <c r="I254" s="202">
        <v>45111</v>
      </c>
      <c r="J254" s="466">
        <v>23944228</v>
      </c>
      <c r="K254" s="330" t="s">
        <v>756</v>
      </c>
      <c r="L254" s="358">
        <v>45152</v>
      </c>
      <c r="M254" s="66">
        <v>1</v>
      </c>
      <c r="N254" s="330">
        <v>4</v>
      </c>
      <c r="O254" s="1007">
        <v>2475200</v>
      </c>
      <c r="P254" s="1007"/>
      <c r="Q254" s="201" t="s">
        <v>791</v>
      </c>
      <c r="R254" s="201" t="s">
        <v>785</v>
      </c>
      <c r="S254" s="642" t="s">
        <v>39</v>
      </c>
      <c r="T254" s="642" t="s">
        <v>39</v>
      </c>
      <c r="U254" s="642" t="s">
        <v>39</v>
      </c>
      <c r="V254" s="642" t="s">
        <v>39</v>
      </c>
      <c r="W254" s="642" t="s">
        <v>39</v>
      </c>
      <c r="X254" s="642" t="s">
        <v>39</v>
      </c>
      <c r="Y254" s="642" t="s">
        <v>39</v>
      </c>
      <c r="Z254" s="642" t="s">
        <v>40</v>
      </c>
      <c r="AA254" s="335">
        <f t="shared" si="41"/>
        <v>7</v>
      </c>
      <c r="AB254" s="335">
        <f t="shared" si="42"/>
        <v>1</v>
      </c>
      <c r="AC254" s="393">
        <f t="shared" si="43"/>
        <v>0.875</v>
      </c>
      <c r="AD254" s="393">
        <f t="shared" si="44"/>
        <v>0.125</v>
      </c>
      <c r="AE254" s="394" t="s">
        <v>514</v>
      </c>
      <c r="AF254" s="642"/>
      <c r="AG254" s="642"/>
      <c r="AH254" s="1046" t="s">
        <v>1033</v>
      </c>
      <c r="AI254" s="1003" t="s">
        <v>1034</v>
      </c>
      <c r="AJ254" s="358" t="s">
        <v>3</v>
      </c>
      <c r="AK254" s="644">
        <v>45177</v>
      </c>
      <c r="AL254" s="845"/>
      <c r="AM254" s="633"/>
      <c r="AN254" s="847"/>
    </row>
    <row r="255" spans="1:40" ht="45" hidden="1" customHeight="1" x14ac:dyDescent="0.3">
      <c r="B255" s="574" t="s">
        <v>15</v>
      </c>
      <c r="C255" s="575" t="s">
        <v>882</v>
      </c>
      <c r="D255" s="933">
        <v>0.8</v>
      </c>
      <c r="E255" s="933" t="s">
        <v>53</v>
      </c>
      <c r="F255" s="574">
        <v>660</v>
      </c>
      <c r="G255" s="574">
        <v>2022</v>
      </c>
      <c r="H255" s="741">
        <v>44991</v>
      </c>
      <c r="I255" s="267">
        <v>45174</v>
      </c>
      <c r="J255" s="670">
        <v>296164577</v>
      </c>
      <c r="K255" s="575" t="s">
        <v>76</v>
      </c>
      <c r="L255" s="671">
        <v>45175</v>
      </c>
      <c r="M255" s="574">
        <v>3</v>
      </c>
      <c r="N255" s="574">
        <v>4</v>
      </c>
      <c r="O255" s="1057">
        <v>88849373</v>
      </c>
      <c r="P255" s="1057"/>
      <c r="Q255" s="893" t="s">
        <v>743</v>
      </c>
      <c r="R255" s="472" t="s">
        <v>513</v>
      </c>
      <c r="S255" s="723" t="s">
        <v>39</v>
      </c>
      <c r="T255" s="863" t="s">
        <v>40</v>
      </c>
      <c r="U255" s="723" t="s">
        <v>39</v>
      </c>
      <c r="V255" s="723" t="s">
        <v>39</v>
      </c>
      <c r="W255" s="723" t="s">
        <v>39</v>
      </c>
      <c r="X255" s="723" t="s">
        <v>39</v>
      </c>
      <c r="Y255" s="723" t="s">
        <v>39</v>
      </c>
      <c r="Z255" s="723" t="s">
        <v>40</v>
      </c>
      <c r="AA255" s="700">
        <f t="shared" si="41"/>
        <v>6</v>
      </c>
      <c r="AB255" s="700">
        <f t="shared" si="42"/>
        <v>2</v>
      </c>
      <c r="AC255" s="627">
        <f t="shared" si="43"/>
        <v>0.75</v>
      </c>
      <c r="AD255" s="627">
        <f t="shared" si="44"/>
        <v>0.25</v>
      </c>
      <c r="AE255" s="701" t="str">
        <f t="shared" ref="AE255:AE260" si="45">IF(AA255=8,"SI","NO")</f>
        <v>NO</v>
      </c>
      <c r="AF255" s="1043"/>
      <c r="AG255" s="1045"/>
      <c r="AH255" s="1181" t="s">
        <v>1035</v>
      </c>
      <c r="AI255" s="740">
        <v>45175</v>
      </c>
      <c r="AJ255" s="671" t="s">
        <v>3</v>
      </c>
      <c r="AK255" s="267">
        <v>45182</v>
      </c>
      <c r="AL255" s="574"/>
      <c r="AM255" s="575"/>
      <c r="AN255" s="1182"/>
    </row>
    <row r="256" spans="1:40" ht="41.4" hidden="1" x14ac:dyDescent="0.3">
      <c r="B256" s="66" t="s">
        <v>15</v>
      </c>
      <c r="C256" s="330" t="s">
        <v>1036</v>
      </c>
      <c r="D256" s="253">
        <f>30805651/693127155</f>
        <v>4.4444443963532206E-2</v>
      </c>
      <c r="E256" s="253" t="s">
        <v>53</v>
      </c>
      <c r="F256" s="66">
        <v>524</v>
      </c>
      <c r="G256" s="66">
        <v>2023</v>
      </c>
      <c r="H256" s="522">
        <v>45125</v>
      </c>
      <c r="I256" s="202">
        <v>45399</v>
      </c>
      <c r="J256" s="466">
        <v>693127155</v>
      </c>
      <c r="K256" s="325" t="s">
        <v>756</v>
      </c>
      <c r="L256" s="358">
        <v>45175</v>
      </c>
      <c r="M256" s="66">
        <v>1</v>
      </c>
      <c r="N256" s="66">
        <v>9</v>
      </c>
      <c r="O256" s="1002">
        <v>30805651</v>
      </c>
      <c r="P256" s="1002"/>
      <c r="Q256" s="576" t="s">
        <v>437</v>
      </c>
      <c r="R256" s="201" t="s">
        <v>1037</v>
      </c>
      <c r="S256" s="642" t="s">
        <v>39</v>
      </c>
      <c r="T256" s="642" t="s">
        <v>39</v>
      </c>
      <c r="U256" s="914" t="s">
        <v>39</v>
      </c>
      <c r="V256" s="642" t="s">
        <v>39</v>
      </c>
      <c r="W256" s="756" t="s">
        <v>39</v>
      </c>
      <c r="X256" s="756" t="s">
        <v>39</v>
      </c>
      <c r="Y256" s="642" t="s">
        <v>39</v>
      </c>
      <c r="Z256" s="642" t="s">
        <v>39</v>
      </c>
      <c r="AA256" s="700">
        <f t="shared" si="41"/>
        <v>8</v>
      </c>
      <c r="AB256" s="700">
        <f t="shared" si="42"/>
        <v>0</v>
      </c>
      <c r="AC256" s="627">
        <f t="shared" si="43"/>
        <v>1</v>
      </c>
      <c r="AD256" s="627">
        <f t="shared" si="44"/>
        <v>0</v>
      </c>
      <c r="AE256" s="907" t="str">
        <f t="shared" si="45"/>
        <v>SI</v>
      </c>
      <c r="AF256" s="466"/>
      <c r="AG256" s="1045"/>
      <c r="AH256" s="1024"/>
      <c r="AJ256" s="358" t="s">
        <v>3</v>
      </c>
      <c r="AK256" s="202">
        <v>45175</v>
      </c>
      <c r="AL256" s="66"/>
      <c r="AM256" s="330"/>
      <c r="AN256" s="1017"/>
    </row>
    <row r="257" spans="1:40" s="73" customFormat="1" ht="41.25" hidden="1" customHeight="1" x14ac:dyDescent="0.3">
      <c r="A257" s="260"/>
      <c r="B257" s="66" t="s">
        <v>15</v>
      </c>
      <c r="C257" s="330" t="s">
        <v>689</v>
      </c>
      <c r="D257" s="996">
        <f>(53918776+70970123)/722039348</f>
        <v>0.17296688794860526</v>
      </c>
      <c r="E257" s="253" t="s">
        <v>187</v>
      </c>
      <c r="F257" s="66">
        <v>407</v>
      </c>
      <c r="G257" s="66">
        <v>2023</v>
      </c>
      <c r="H257" s="522">
        <v>45084</v>
      </c>
      <c r="I257" s="202">
        <v>45389</v>
      </c>
      <c r="J257" s="463">
        <v>722039776</v>
      </c>
      <c r="K257" s="330" t="s">
        <v>756</v>
      </c>
      <c r="L257" s="908">
        <v>45175</v>
      </c>
      <c r="M257" s="66">
        <v>2</v>
      </c>
      <c r="N257" s="330">
        <v>10</v>
      </c>
      <c r="O257" s="1002">
        <v>70970123</v>
      </c>
      <c r="P257" s="1002"/>
      <c r="Q257" s="201" t="s">
        <v>983</v>
      </c>
      <c r="R257" s="575" t="s">
        <v>734</v>
      </c>
      <c r="S257" s="642" t="s">
        <v>39</v>
      </c>
      <c r="T257" s="642" t="s">
        <v>39</v>
      </c>
      <c r="U257" s="914" t="s">
        <v>39</v>
      </c>
      <c r="V257" s="642" t="s">
        <v>39</v>
      </c>
      <c r="W257" s="756" t="s">
        <v>39</v>
      </c>
      <c r="X257" s="756" t="s">
        <v>39</v>
      </c>
      <c r="Y257" s="642" t="s">
        <v>39</v>
      </c>
      <c r="Z257" s="642" t="s">
        <v>40</v>
      </c>
      <c r="AA257" s="700">
        <f t="shared" si="41"/>
        <v>7</v>
      </c>
      <c r="AB257" s="700">
        <f t="shared" si="42"/>
        <v>1</v>
      </c>
      <c r="AC257" s="627">
        <f t="shared" si="43"/>
        <v>0.875</v>
      </c>
      <c r="AD257" s="627">
        <f t="shared" si="44"/>
        <v>0.125</v>
      </c>
      <c r="AE257" s="907" t="str">
        <f t="shared" si="45"/>
        <v>NO</v>
      </c>
      <c r="AF257" s="642"/>
      <c r="AG257" s="642"/>
      <c r="AH257" s="847" t="s">
        <v>1038</v>
      </c>
      <c r="AI257" s="778">
        <v>45175</v>
      </c>
      <c r="AJ257" s="358" t="s">
        <v>3</v>
      </c>
      <c r="AK257" s="644">
        <v>45182</v>
      </c>
      <c r="AL257" s="845"/>
      <c r="AM257" s="718"/>
      <c r="AN257" s="847"/>
    </row>
    <row r="258" spans="1:40" s="73" customFormat="1" ht="41.25" hidden="1" customHeight="1" x14ac:dyDescent="0.3">
      <c r="A258" s="260"/>
      <c r="B258" s="66" t="s">
        <v>15</v>
      </c>
      <c r="C258" s="330" t="s">
        <v>689</v>
      </c>
      <c r="D258" s="996">
        <f>(53918776+70970123+71924175)/722039348</f>
        <v>0.27257943011715202</v>
      </c>
      <c r="E258" s="253" t="s">
        <v>187</v>
      </c>
      <c r="F258" s="66">
        <v>407</v>
      </c>
      <c r="G258" s="66">
        <v>2023</v>
      </c>
      <c r="H258" s="522">
        <v>45084</v>
      </c>
      <c r="I258" s="202">
        <v>45389</v>
      </c>
      <c r="J258" s="463">
        <v>722039776</v>
      </c>
      <c r="K258" s="330" t="s">
        <v>756</v>
      </c>
      <c r="L258" s="908">
        <v>45184</v>
      </c>
      <c r="M258" s="66">
        <v>3</v>
      </c>
      <c r="N258" s="755">
        <v>10</v>
      </c>
      <c r="O258" s="1007">
        <v>70970123</v>
      </c>
      <c r="P258" s="1120"/>
      <c r="Q258" s="201" t="s">
        <v>983</v>
      </c>
      <c r="R258" s="720" t="s">
        <v>734</v>
      </c>
      <c r="S258" s="642" t="s">
        <v>39</v>
      </c>
      <c r="T258" s="642" t="s">
        <v>39</v>
      </c>
      <c r="U258" s="914" t="s">
        <v>39</v>
      </c>
      <c r="V258" s="642" t="s">
        <v>39</v>
      </c>
      <c r="W258" s="756" t="s">
        <v>39</v>
      </c>
      <c r="X258" s="756" t="s">
        <v>39</v>
      </c>
      <c r="Y258" s="642" t="s">
        <v>39</v>
      </c>
      <c r="Z258" s="642" t="s">
        <v>39</v>
      </c>
      <c r="AA258" s="700">
        <f t="shared" si="41"/>
        <v>8</v>
      </c>
      <c r="AB258" s="700">
        <f t="shared" si="42"/>
        <v>0</v>
      </c>
      <c r="AC258" s="627">
        <f t="shared" si="43"/>
        <v>1</v>
      </c>
      <c r="AD258" s="627">
        <f t="shared" si="44"/>
        <v>0</v>
      </c>
      <c r="AE258" s="907" t="str">
        <f t="shared" si="45"/>
        <v>SI</v>
      </c>
      <c r="AF258" s="642"/>
      <c r="AG258" s="642"/>
      <c r="AH258" s="847" t="s">
        <v>664</v>
      </c>
      <c r="AI258" s="778" t="s">
        <v>664</v>
      </c>
      <c r="AJ258" s="358" t="s">
        <v>3</v>
      </c>
      <c r="AK258" s="644">
        <v>45184</v>
      </c>
      <c r="AL258" s="845"/>
      <c r="AM258" s="718"/>
      <c r="AN258" s="847"/>
    </row>
    <row r="259" spans="1:40" ht="41.4" hidden="1" x14ac:dyDescent="0.3">
      <c r="B259" s="66" t="s">
        <v>15</v>
      </c>
      <c r="C259" s="330" t="s">
        <v>1014</v>
      </c>
      <c r="D259" s="996">
        <v>0.59</v>
      </c>
      <c r="E259" s="633" t="s">
        <v>314</v>
      </c>
      <c r="F259" s="66">
        <v>655</v>
      </c>
      <c r="G259" s="66">
        <v>2022</v>
      </c>
      <c r="H259" s="522">
        <v>44943</v>
      </c>
      <c r="I259" s="202">
        <v>45185</v>
      </c>
      <c r="J259" s="670">
        <v>150000000</v>
      </c>
      <c r="K259" s="575" t="s">
        <v>76</v>
      </c>
      <c r="L259" s="358">
        <v>45175</v>
      </c>
      <c r="M259" s="633">
        <v>2</v>
      </c>
      <c r="N259" s="633">
        <v>2</v>
      </c>
      <c r="O259" s="1060">
        <v>23263215</v>
      </c>
      <c r="P259" s="1113"/>
      <c r="Q259" s="654" t="s">
        <v>791</v>
      </c>
      <c r="R259" s="330" t="s">
        <v>1015</v>
      </c>
      <c r="S259" s="756" t="s">
        <v>39</v>
      </c>
      <c r="T259" s="642" t="s">
        <v>40</v>
      </c>
      <c r="U259" s="642" t="s">
        <v>39</v>
      </c>
      <c r="V259" s="642" t="s">
        <v>39</v>
      </c>
      <c r="W259" s="642" t="s">
        <v>39</v>
      </c>
      <c r="X259" s="642" t="s">
        <v>39</v>
      </c>
      <c r="Y259" s="642" t="s">
        <v>39</v>
      </c>
      <c r="Z259" s="642" t="s">
        <v>40</v>
      </c>
      <c r="AA259" s="700">
        <f t="shared" si="41"/>
        <v>6</v>
      </c>
      <c r="AB259" s="700">
        <f t="shared" si="42"/>
        <v>2</v>
      </c>
      <c r="AC259" s="627">
        <f t="shared" si="43"/>
        <v>0.75</v>
      </c>
      <c r="AD259" s="627">
        <f t="shared" si="44"/>
        <v>0.25</v>
      </c>
      <c r="AE259" s="394" t="str">
        <f t="shared" si="45"/>
        <v>NO</v>
      </c>
      <c r="AF259" s="670"/>
      <c r="AG259" s="1045"/>
      <c r="AH259" s="1049" t="s">
        <v>1039</v>
      </c>
      <c r="AI259" s="522" t="s">
        <v>1040</v>
      </c>
      <c r="AJ259" s="358" t="s">
        <v>4</v>
      </c>
      <c r="AK259" s="1002"/>
      <c r="AL259" s="66"/>
      <c r="AM259" s="330"/>
      <c r="AN259" s="1017"/>
    </row>
    <row r="260" spans="1:40" ht="55.2" hidden="1" x14ac:dyDescent="0.3">
      <c r="B260" s="66" t="s">
        <v>15</v>
      </c>
      <c r="C260" s="1047" t="s">
        <v>1041</v>
      </c>
      <c r="D260" s="996">
        <v>0.2</v>
      </c>
      <c r="E260" s="633" t="s">
        <v>63</v>
      </c>
      <c r="F260" s="66">
        <v>397</v>
      </c>
      <c r="G260" s="66">
        <v>2023</v>
      </c>
      <c r="H260" s="522">
        <v>45103</v>
      </c>
      <c r="I260" s="202">
        <v>45468</v>
      </c>
      <c r="J260" s="670">
        <v>1565200000</v>
      </c>
      <c r="K260" s="330" t="s">
        <v>76</v>
      </c>
      <c r="L260" s="358">
        <v>45175</v>
      </c>
      <c r="M260" s="66">
        <v>1</v>
      </c>
      <c r="N260" s="66">
        <v>4</v>
      </c>
      <c r="O260" s="1002">
        <v>268520000</v>
      </c>
      <c r="P260" s="1120"/>
      <c r="Q260" s="779" t="s">
        <v>770</v>
      </c>
      <c r="R260" s="893" t="s">
        <v>457</v>
      </c>
      <c r="S260" s="1017" t="s">
        <v>40</v>
      </c>
      <c r="T260" s="1017" t="s">
        <v>40</v>
      </c>
      <c r="U260" s="1017" t="s">
        <v>39</v>
      </c>
      <c r="V260" s="642" t="s">
        <v>39</v>
      </c>
      <c r="W260" s="642" t="s">
        <v>39</v>
      </c>
      <c r="X260" s="1017" t="s">
        <v>40</v>
      </c>
      <c r="Y260" s="642" t="s">
        <v>39</v>
      </c>
      <c r="Z260" s="1017" t="s">
        <v>40</v>
      </c>
      <c r="AA260" s="700">
        <f t="shared" si="41"/>
        <v>4</v>
      </c>
      <c r="AB260" s="700">
        <f t="shared" si="42"/>
        <v>4</v>
      </c>
      <c r="AC260" s="627">
        <f t="shared" si="43"/>
        <v>0.5</v>
      </c>
      <c r="AD260" s="627">
        <f t="shared" si="44"/>
        <v>0.5</v>
      </c>
      <c r="AE260" s="394" t="str">
        <f t="shared" si="45"/>
        <v>NO</v>
      </c>
      <c r="AF260" s="670"/>
      <c r="AG260" s="1039"/>
      <c r="AH260" s="1046" t="s">
        <v>1042</v>
      </c>
      <c r="AI260" s="202">
        <v>45177</v>
      </c>
      <c r="AJ260" s="358" t="s">
        <v>3</v>
      </c>
      <c r="AK260" s="202">
        <v>45184</v>
      </c>
      <c r="AL260" s="66"/>
      <c r="AM260" s="330"/>
      <c r="AN260" s="1017"/>
    </row>
    <row r="261" spans="1:40" ht="129" hidden="1" customHeight="1" x14ac:dyDescent="0.3">
      <c r="A261" s="150"/>
      <c r="B261" s="66" t="s">
        <v>15</v>
      </c>
      <c r="C261" s="330" t="s">
        <v>783</v>
      </c>
      <c r="D261" s="648">
        <f>(21925600+17267550)/150000000</f>
        <v>0.26128766666666664</v>
      </c>
      <c r="E261" s="66" t="s">
        <v>314</v>
      </c>
      <c r="F261" s="66">
        <v>656</v>
      </c>
      <c r="G261" s="633">
        <v>2022</v>
      </c>
      <c r="H261" s="202">
        <v>44943</v>
      </c>
      <c r="I261" s="202">
        <v>45185</v>
      </c>
      <c r="J261" s="466">
        <v>150000000</v>
      </c>
      <c r="K261" s="575" t="s">
        <v>756</v>
      </c>
      <c r="L261" s="358">
        <v>45175</v>
      </c>
      <c r="M261" s="66">
        <v>2</v>
      </c>
      <c r="N261" s="330">
        <v>8</v>
      </c>
      <c r="O261" s="466">
        <v>21925600</v>
      </c>
      <c r="P261" s="466"/>
      <c r="Q261" s="201" t="s">
        <v>791</v>
      </c>
      <c r="R261" s="649" t="s">
        <v>879</v>
      </c>
      <c r="S261" s="642" t="s">
        <v>40</v>
      </c>
      <c r="T261" s="642" t="s">
        <v>40</v>
      </c>
      <c r="U261" s="642" t="s">
        <v>40</v>
      </c>
      <c r="V261" s="642" t="s">
        <v>40</v>
      </c>
      <c r="W261" s="642" t="s">
        <v>39</v>
      </c>
      <c r="X261" s="642" t="s">
        <v>40</v>
      </c>
      <c r="Y261" s="642" t="s">
        <v>39</v>
      </c>
      <c r="Z261" s="642" t="s">
        <v>40</v>
      </c>
      <c r="AA261" s="335">
        <f t="shared" si="41"/>
        <v>2</v>
      </c>
      <c r="AB261" s="335">
        <f t="shared" si="42"/>
        <v>6</v>
      </c>
      <c r="AC261" s="393">
        <f t="shared" si="43"/>
        <v>0.25</v>
      </c>
      <c r="AD261" s="393">
        <f t="shared" si="44"/>
        <v>0.75</v>
      </c>
      <c r="AE261" s="394" t="s">
        <v>514</v>
      </c>
      <c r="AF261" s="394"/>
      <c r="AG261" s="202"/>
      <c r="AH261" s="1046" t="s">
        <v>1043</v>
      </c>
      <c r="AI261" s="202" t="s">
        <v>1044</v>
      </c>
      <c r="AJ261" s="358" t="s">
        <v>4</v>
      </c>
      <c r="AK261" s="644" t="s">
        <v>664</v>
      </c>
      <c r="AL261" s="845"/>
      <c r="AM261" s="718"/>
    </row>
    <row r="262" spans="1:40" s="73" customFormat="1" ht="55.5" hidden="1" customHeight="1" x14ac:dyDescent="0.3">
      <c r="A262" s="260"/>
      <c r="B262" s="66" t="s">
        <v>15</v>
      </c>
      <c r="C262" s="330" t="s">
        <v>926</v>
      </c>
      <c r="D262" s="253">
        <f>(65547981+98321971+98321970)/327739905</f>
        <v>0.79999999389760001</v>
      </c>
      <c r="E262" s="253" t="s">
        <v>187</v>
      </c>
      <c r="F262" s="66">
        <v>651</v>
      </c>
      <c r="G262" s="66">
        <v>2022</v>
      </c>
      <c r="H262" s="522">
        <v>44925</v>
      </c>
      <c r="I262" s="202">
        <v>45106</v>
      </c>
      <c r="J262" s="466">
        <v>327739905</v>
      </c>
      <c r="K262" s="575" t="s">
        <v>756</v>
      </c>
      <c r="L262" s="358">
        <v>45091</v>
      </c>
      <c r="M262" s="66">
        <v>3</v>
      </c>
      <c r="N262" s="330">
        <v>4</v>
      </c>
      <c r="O262" s="976">
        <v>98321971</v>
      </c>
      <c r="P262" s="976"/>
      <c r="Q262" s="738" t="s">
        <v>743</v>
      </c>
      <c r="R262" s="738" t="s">
        <v>513</v>
      </c>
      <c r="S262" s="643" t="s">
        <v>39</v>
      </c>
      <c r="T262" s="643" t="s">
        <v>39</v>
      </c>
      <c r="U262" s="643" t="s">
        <v>39</v>
      </c>
      <c r="V262" s="643" t="s">
        <v>39</v>
      </c>
      <c r="W262" s="643" t="s">
        <v>39</v>
      </c>
      <c r="X262" s="643" t="s">
        <v>39</v>
      </c>
      <c r="Y262" s="643" t="s">
        <v>39</v>
      </c>
      <c r="Z262" s="643" t="s">
        <v>40</v>
      </c>
      <c r="AA262" s="977">
        <f t="shared" si="41"/>
        <v>7</v>
      </c>
      <c r="AB262" s="977">
        <f t="shared" si="42"/>
        <v>1</v>
      </c>
      <c r="AC262" s="978">
        <f t="shared" si="43"/>
        <v>0.875</v>
      </c>
      <c r="AD262" s="978">
        <f t="shared" si="44"/>
        <v>0.125</v>
      </c>
      <c r="AE262" s="394" t="s">
        <v>514</v>
      </c>
      <c r="AF262" s="394"/>
      <c r="AG262" s="269"/>
      <c r="AH262" s="998" t="s">
        <v>1045</v>
      </c>
      <c r="AI262" s="202">
        <v>45176</v>
      </c>
      <c r="AJ262" s="358" t="s">
        <v>3</v>
      </c>
      <c r="AK262" s="202">
        <v>45183</v>
      </c>
      <c r="AL262" s="850"/>
      <c r="AM262" s="814"/>
      <c r="AN262" s="72"/>
    </row>
    <row r="263" spans="1:40" s="73" customFormat="1" hidden="1" x14ac:dyDescent="0.3">
      <c r="A263" s="260"/>
      <c r="B263" s="66" t="s">
        <v>15</v>
      </c>
      <c r="C263" s="330" t="s">
        <v>922</v>
      </c>
      <c r="D263" s="648">
        <v>0.63</v>
      </c>
      <c r="E263" s="253" t="s">
        <v>716</v>
      </c>
      <c r="F263" s="633">
        <v>367</v>
      </c>
      <c r="G263" s="66">
        <v>2022</v>
      </c>
      <c r="H263" s="522">
        <v>44735</v>
      </c>
      <c r="I263" s="668">
        <v>45282</v>
      </c>
      <c r="J263" s="466">
        <v>1820056295</v>
      </c>
      <c r="K263" s="330" t="s">
        <v>76</v>
      </c>
      <c r="L263" s="358">
        <v>45175</v>
      </c>
      <c r="M263" s="861">
        <v>14</v>
      </c>
      <c r="N263" s="755">
        <v>18</v>
      </c>
      <c r="O263" s="1007">
        <v>76942737</v>
      </c>
      <c r="P263" s="1121"/>
      <c r="Q263" s="1040" t="s">
        <v>437</v>
      </c>
      <c r="R263" s="201" t="s">
        <v>198</v>
      </c>
      <c r="S263" s="328" t="s">
        <v>39</v>
      </c>
      <c r="T263" s="328" t="s">
        <v>39</v>
      </c>
      <c r="U263" s="328" t="s">
        <v>39</v>
      </c>
      <c r="V263" s="328" t="s">
        <v>39</v>
      </c>
      <c r="W263" s="328" t="s">
        <v>39</v>
      </c>
      <c r="X263" s="328" t="s">
        <v>39</v>
      </c>
      <c r="Y263" s="328" t="s">
        <v>39</v>
      </c>
      <c r="Z263" s="328" t="s">
        <v>39</v>
      </c>
      <c r="AA263" s="335">
        <f t="shared" si="41"/>
        <v>8</v>
      </c>
      <c r="AB263" s="335">
        <f t="shared" si="42"/>
        <v>0</v>
      </c>
      <c r="AC263" s="393">
        <f t="shared" si="43"/>
        <v>1</v>
      </c>
      <c r="AD263" s="393">
        <f t="shared" si="44"/>
        <v>0</v>
      </c>
      <c r="AE263" s="868" t="s">
        <v>619</v>
      </c>
      <c r="AF263" s="876"/>
      <c r="AG263" s="202"/>
      <c r="AH263" s="522"/>
      <c r="AI263" s="645"/>
      <c r="AJ263" s="358" t="s">
        <v>3</v>
      </c>
      <c r="AK263" s="202">
        <v>45176</v>
      </c>
      <c r="AL263" s="845"/>
      <c r="AM263" s="633"/>
      <c r="AN263" s="72"/>
    </row>
    <row r="264" spans="1:40" s="73" customFormat="1" ht="41.4" hidden="1" x14ac:dyDescent="0.3">
      <c r="A264" s="260"/>
      <c r="B264" s="66" t="s">
        <v>15</v>
      </c>
      <c r="C264" s="330" t="s">
        <v>922</v>
      </c>
      <c r="D264" s="648">
        <v>0.69</v>
      </c>
      <c r="E264" s="735" t="s">
        <v>130</v>
      </c>
      <c r="F264" s="633">
        <v>368</v>
      </c>
      <c r="G264" s="66">
        <v>2022</v>
      </c>
      <c r="H264" s="522">
        <v>44735</v>
      </c>
      <c r="I264" s="668">
        <v>45282</v>
      </c>
      <c r="J264" s="466">
        <v>18696535381</v>
      </c>
      <c r="K264" s="330" t="s">
        <v>76</v>
      </c>
      <c r="L264" s="358">
        <v>45175</v>
      </c>
      <c r="M264" s="861">
        <v>10</v>
      </c>
      <c r="N264" s="755">
        <v>18</v>
      </c>
      <c r="O264" s="1007">
        <v>524821286</v>
      </c>
      <c r="P264" s="1121"/>
      <c r="Q264" s="1040" t="s">
        <v>437</v>
      </c>
      <c r="R264" s="962" t="s">
        <v>712</v>
      </c>
      <c r="S264" s="642" t="s">
        <v>39</v>
      </c>
      <c r="T264" s="642" t="s">
        <v>39</v>
      </c>
      <c r="U264" s="642" t="s">
        <v>39</v>
      </c>
      <c r="V264" s="642" t="s">
        <v>39</v>
      </c>
      <c r="W264" s="642" t="s">
        <v>39</v>
      </c>
      <c r="X264" s="642" t="s">
        <v>39</v>
      </c>
      <c r="Y264" s="328" t="s">
        <v>39</v>
      </c>
      <c r="Z264" s="328" t="s">
        <v>39</v>
      </c>
      <c r="AA264" s="335">
        <f t="shared" si="41"/>
        <v>8</v>
      </c>
      <c r="AB264" s="335">
        <f t="shared" si="42"/>
        <v>0</v>
      </c>
      <c r="AC264" s="393">
        <f t="shared" si="43"/>
        <v>1</v>
      </c>
      <c r="AD264" s="393">
        <f t="shared" si="44"/>
        <v>0</v>
      </c>
      <c r="AE264" s="868" t="s">
        <v>619</v>
      </c>
      <c r="AF264" s="876"/>
      <c r="AG264" s="202"/>
      <c r="AH264" s="998"/>
      <c r="AI264" s="645"/>
      <c r="AJ264" s="358" t="s">
        <v>3</v>
      </c>
      <c r="AK264" s="202">
        <v>45177</v>
      </c>
      <c r="AL264" s="845"/>
      <c r="AM264" s="633"/>
      <c r="AN264" s="72"/>
    </row>
    <row r="265" spans="1:40" ht="82.8" x14ac:dyDescent="0.3">
      <c r="B265" s="66" t="s">
        <v>15</v>
      </c>
      <c r="C265" s="330" t="s">
        <v>1046</v>
      </c>
      <c r="D265" s="648">
        <v>0.14000000000000001</v>
      </c>
      <c r="E265" s="253" t="s">
        <v>187</v>
      </c>
      <c r="F265" s="633">
        <v>459</v>
      </c>
      <c r="G265" s="66">
        <v>2023</v>
      </c>
      <c r="H265" s="522">
        <v>45104</v>
      </c>
      <c r="I265" s="668">
        <v>45408</v>
      </c>
      <c r="J265" s="466">
        <v>400000000</v>
      </c>
      <c r="K265" s="330" t="s">
        <v>76</v>
      </c>
      <c r="L265" s="358">
        <v>45176</v>
      </c>
      <c r="M265" s="861">
        <v>1</v>
      </c>
      <c r="N265" s="755">
        <v>10</v>
      </c>
      <c r="O265" s="1007">
        <v>56060953</v>
      </c>
      <c r="P265" s="1119"/>
      <c r="Q265" s="207" t="s">
        <v>692</v>
      </c>
      <c r="R265" s="330" t="s">
        <v>1047</v>
      </c>
      <c r="S265" s="642" t="s">
        <v>39</v>
      </c>
      <c r="T265" s="642" t="s">
        <v>40</v>
      </c>
      <c r="U265" s="642" t="s">
        <v>39</v>
      </c>
      <c r="V265" s="642" t="s">
        <v>39</v>
      </c>
      <c r="W265" s="642" t="s">
        <v>39</v>
      </c>
      <c r="X265" s="642" t="s">
        <v>39</v>
      </c>
      <c r="Y265" s="328" t="s">
        <v>39</v>
      </c>
      <c r="Z265" s="328" t="s">
        <v>39</v>
      </c>
      <c r="AA265" s="335">
        <f t="shared" si="41"/>
        <v>7</v>
      </c>
      <c r="AB265" s="335">
        <f t="shared" si="42"/>
        <v>1</v>
      </c>
      <c r="AC265" s="393">
        <f t="shared" si="43"/>
        <v>0.875</v>
      </c>
      <c r="AD265" s="393">
        <f t="shared" si="44"/>
        <v>0.125</v>
      </c>
      <c r="AE265" s="868" t="s">
        <v>619</v>
      </c>
      <c r="AF265" s="1040"/>
      <c r="AG265" s="150"/>
      <c r="AH265" s="998" t="s">
        <v>1048</v>
      </c>
      <c r="AI265" s="202">
        <v>45177</v>
      </c>
      <c r="AJ265" s="358" t="s">
        <v>796</v>
      </c>
      <c r="AK265" s="202">
        <v>45182</v>
      </c>
      <c r="AL265" s="150"/>
      <c r="AM265" s="150"/>
    </row>
    <row r="266" spans="1:40" ht="114.75" hidden="1" customHeight="1" x14ac:dyDescent="0.3">
      <c r="B266" s="66" t="s">
        <v>15</v>
      </c>
      <c r="C266" s="325" t="s">
        <v>1049</v>
      </c>
      <c r="D266" s="1010">
        <f>384800000/2560000000</f>
        <v>0.15031249999999999</v>
      </c>
      <c r="E266" s="636" t="s">
        <v>63</v>
      </c>
      <c r="F266" s="323">
        <v>398</v>
      </c>
      <c r="G266" s="323">
        <v>2023</v>
      </c>
      <c r="H266" s="651">
        <v>45103</v>
      </c>
      <c r="I266" s="269">
        <v>45468</v>
      </c>
      <c r="J266" s="696">
        <v>2560000000</v>
      </c>
      <c r="K266" s="325" t="s">
        <v>756</v>
      </c>
      <c r="L266" s="548">
        <v>45176</v>
      </c>
      <c r="M266" s="323">
        <v>1</v>
      </c>
      <c r="N266" s="323">
        <v>12</v>
      </c>
      <c r="O266" s="1002">
        <v>384800000</v>
      </c>
      <c r="P266" s="1120"/>
      <c r="Q266" s="1015" t="s">
        <v>770</v>
      </c>
      <c r="R266" s="962" t="s">
        <v>457</v>
      </c>
      <c r="S266" s="642" t="s">
        <v>39</v>
      </c>
      <c r="T266" s="642" t="s">
        <v>39</v>
      </c>
      <c r="U266" s="642" t="s">
        <v>39</v>
      </c>
      <c r="V266" s="642" t="s">
        <v>39</v>
      </c>
      <c r="W266" s="642" t="s">
        <v>39</v>
      </c>
      <c r="X266" s="642" t="s">
        <v>40</v>
      </c>
      <c r="Y266" s="328" t="s">
        <v>39</v>
      </c>
      <c r="Z266" s="328" t="s">
        <v>40</v>
      </c>
      <c r="AA266" s="335">
        <f t="shared" si="41"/>
        <v>6</v>
      </c>
      <c r="AB266" s="335">
        <f t="shared" si="42"/>
        <v>2</v>
      </c>
      <c r="AC266" s="393">
        <f t="shared" si="43"/>
        <v>0.75</v>
      </c>
      <c r="AD266" s="393">
        <f t="shared" si="44"/>
        <v>0.25</v>
      </c>
      <c r="AE266" s="868" t="s">
        <v>514</v>
      </c>
      <c r="AF266" s="670"/>
      <c r="AG266" s="1014"/>
      <c r="AH266" s="1046" t="s">
        <v>1050</v>
      </c>
      <c r="AI266" s="522" t="s">
        <v>1051</v>
      </c>
      <c r="AJ266" s="358" t="s">
        <v>3</v>
      </c>
      <c r="AK266" s="202">
        <v>45189</v>
      </c>
      <c r="AL266" s="66"/>
      <c r="AM266" s="330"/>
      <c r="AN266" s="1017"/>
    </row>
    <row r="267" spans="1:40" s="1" customFormat="1" ht="207.75" hidden="1" customHeight="1" x14ac:dyDescent="0.3">
      <c r="A267" s="244"/>
      <c r="B267" s="930" t="s">
        <v>15</v>
      </c>
      <c r="C267" s="330" t="s">
        <v>920</v>
      </c>
      <c r="D267" s="253">
        <f>(208761300+398403962+403045774)/1159785000</f>
        <v>0.87103302422431739</v>
      </c>
      <c r="E267" s="253" t="s">
        <v>187</v>
      </c>
      <c r="F267" s="41">
        <v>551</v>
      </c>
      <c r="G267" s="41">
        <v>2022</v>
      </c>
      <c r="H267" s="205">
        <v>45240</v>
      </c>
      <c r="I267" s="136">
        <v>45147</v>
      </c>
      <c r="J267" s="466">
        <v>1159785000</v>
      </c>
      <c r="K267" s="330" t="s">
        <v>1052</v>
      </c>
      <c r="L267" s="358">
        <v>45091</v>
      </c>
      <c r="M267" s="66">
        <v>3</v>
      </c>
      <c r="N267" s="330">
        <v>10</v>
      </c>
      <c r="O267" s="946">
        <f>267744691+89958050+45343033</f>
        <v>403045774</v>
      </c>
      <c r="P267" s="946"/>
      <c r="Q267" s="201" t="s">
        <v>825</v>
      </c>
      <c r="R267" s="201" t="s">
        <v>1053</v>
      </c>
      <c r="S267" s="756" t="s">
        <v>39</v>
      </c>
      <c r="T267" s="642" t="s">
        <v>40</v>
      </c>
      <c r="U267" s="642" t="s">
        <v>40</v>
      </c>
      <c r="V267" s="642" t="s">
        <v>39</v>
      </c>
      <c r="W267" s="642" t="s">
        <v>39</v>
      </c>
      <c r="X267" s="642" t="s">
        <v>39</v>
      </c>
      <c r="Y267" s="642" t="s">
        <v>39</v>
      </c>
      <c r="Z267" s="642" t="s">
        <v>40</v>
      </c>
      <c r="AA267" s="335">
        <f t="shared" si="41"/>
        <v>5</v>
      </c>
      <c r="AB267" s="335">
        <f t="shared" si="42"/>
        <v>3</v>
      </c>
      <c r="AC267" s="393">
        <f t="shared" si="43"/>
        <v>0.625</v>
      </c>
      <c r="AD267" s="393">
        <f t="shared" si="44"/>
        <v>0.375</v>
      </c>
      <c r="AE267" s="394" t="s">
        <v>514</v>
      </c>
      <c r="AF267" s="394"/>
      <c r="AG267" s="202"/>
      <c r="AH267" s="1065" t="s">
        <v>1054</v>
      </c>
      <c r="AI267" s="1003" t="s">
        <v>1055</v>
      </c>
      <c r="AJ267" s="358" t="s">
        <v>4</v>
      </c>
      <c r="AK267" s="644"/>
      <c r="AL267" s="845"/>
      <c r="AM267" s="718"/>
      <c r="AN267" s="5"/>
    </row>
    <row r="268" spans="1:40" s="1" customFormat="1" ht="75.75" hidden="1" customHeight="1" x14ac:dyDescent="0.3">
      <c r="A268" s="244"/>
      <c r="B268" s="930" t="s">
        <v>15</v>
      </c>
      <c r="C268" s="330" t="s">
        <v>108</v>
      </c>
      <c r="D268" s="253" t="s">
        <v>1056</v>
      </c>
      <c r="E268" s="253" t="s">
        <v>618</v>
      </c>
      <c r="F268" s="41">
        <v>246</v>
      </c>
      <c r="G268" s="41">
        <v>2023</v>
      </c>
      <c r="H268" s="205">
        <v>45108</v>
      </c>
      <c r="I268" s="136">
        <v>45291</v>
      </c>
      <c r="J268" s="466">
        <v>4511000000</v>
      </c>
      <c r="K268" s="330" t="s">
        <v>840</v>
      </c>
      <c r="L268" s="358">
        <v>45182</v>
      </c>
      <c r="M268" s="66">
        <v>3</v>
      </c>
      <c r="N268" s="330">
        <v>6</v>
      </c>
      <c r="O268" s="946">
        <v>747500000</v>
      </c>
      <c r="P268" s="946"/>
      <c r="Q268" s="201" t="s">
        <v>440</v>
      </c>
      <c r="R268" s="201" t="s">
        <v>751</v>
      </c>
      <c r="S268" s="756" t="s">
        <v>39</v>
      </c>
      <c r="T268" s="756" t="s">
        <v>39</v>
      </c>
      <c r="U268" s="756" t="s">
        <v>39</v>
      </c>
      <c r="V268" s="756" t="s">
        <v>39</v>
      </c>
      <c r="W268" s="756" t="s">
        <v>39</v>
      </c>
      <c r="X268" s="756" t="s">
        <v>39</v>
      </c>
      <c r="Y268" s="756" t="s">
        <v>39</v>
      </c>
      <c r="Z268" s="756" t="s">
        <v>39</v>
      </c>
      <c r="AA268" s="335">
        <f t="shared" si="41"/>
        <v>8</v>
      </c>
      <c r="AB268" s="335">
        <f t="shared" si="42"/>
        <v>0</v>
      </c>
      <c r="AC268" s="393">
        <f t="shared" si="43"/>
        <v>1</v>
      </c>
      <c r="AD268" s="393">
        <f t="shared" si="44"/>
        <v>0</v>
      </c>
      <c r="AE268" s="394" t="s">
        <v>619</v>
      </c>
      <c r="AF268" s="394"/>
      <c r="AG268" s="202"/>
      <c r="AH268" s="777"/>
      <c r="AI268" s="645"/>
      <c r="AJ268" s="358" t="s">
        <v>3</v>
      </c>
      <c r="AK268" s="644">
        <v>45183</v>
      </c>
      <c r="AL268" s="845"/>
      <c r="AM268" s="718"/>
      <c r="AN268" s="5"/>
    </row>
    <row r="269" spans="1:40" ht="83.25" hidden="1" customHeight="1" x14ac:dyDescent="0.3">
      <c r="A269" s="150"/>
      <c r="B269" s="930" t="s">
        <v>15</v>
      </c>
      <c r="C269" s="575" t="s">
        <v>824</v>
      </c>
      <c r="D269" s="695">
        <f>(578279460+577804410)/1927598200</f>
        <v>0.59975355341170167</v>
      </c>
      <c r="E269" s="846" t="s">
        <v>187</v>
      </c>
      <c r="F269" s="574">
        <v>621</v>
      </c>
      <c r="G269" s="574">
        <v>2022</v>
      </c>
      <c r="H269" s="267">
        <v>44942</v>
      </c>
      <c r="I269" s="267">
        <v>45092</v>
      </c>
      <c r="J269" s="670">
        <v>1927598200</v>
      </c>
      <c r="K269" s="576" t="s">
        <v>1057</v>
      </c>
      <c r="L269" s="267">
        <v>45183</v>
      </c>
      <c r="M269" s="574">
        <v>2</v>
      </c>
      <c r="N269" s="575">
        <v>5</v>
      </c>
      <c r="O269" s="948">
        <v>577804410</v>
      </c>
      <c r="P269" s="948"/>
      <c r="Q269" s="201" t="s">
        <v>825</v>
      </c>
      <c r="R269" s="201" t="s">
        <v>1058</v>
      </c>
      <c r="S269" s="661" t="s">
        <v>40</v>
      </c>
      <c r="T269" s="723" t="s">
        <v>40</v>
      </c>
      <c r="U269" s="642" t="s">
        <v>40</v>
      </c>
      <c r="V269" s="642" t="s">
        <v>39</v>
      </c>
      <c r="W269" s="642" t="s">
        <v>40</v>
      </c>
      <c r="X269" s="642" t="s">
        <v>40</v>
      </c>
      <c r="Y269" s="642" t="s">
        <v>39</v>
      </c>
      <c r="Z269" s="642" t="s">
        <v>40</v>
      </c>
      <c r="AA269" s="666">
        <f t="shared" si="41"/>
        <v>2</v>
      </c>
      <c r="AB269" s="335">
        <f t="shared" si="42"/>
        <v>6</v>
      </c>
      <c r="AC269" s="393">
        <f t="shared" si="43"/>
        <v>0.25</v>
      </c>
      <c r="AD269" s="393">
        <f t="shared" si="44"/>
        <v>0.75</v>
      </c>
      <c r="AE269" s="394" t="s">
        <v>514</v>
      </c>
      <c r="AF269" s="664"/>
      <c r="AG269" s="202"/>
      <c r="AH269" s="847" t="s">
        <v>1059</v>
      </c>
      <c r="AI269" s="1003" t="s">
        <v>1060</v>
      </c>
      <c r="AJ269" s="358" t="s">
        <v>3</v>
      </c>
      <c r="AK269" s="644">
        <v>45191</v>
      </c>
      <c r="AL269" s="845"/>
      <c r="AM269" s="633"/>
    </row>
    <row r="270" spans="1:40" ht="135" hidden="1" customHeight="1" x14ac:dyDescent="0.3">
      <c r="B270" s="930" t="s">
        <v>15</v>
      </c>
      <c r="C270" s="330" t="s">
        <v>1061</v>
      </c>
      <c r="D270" s="648">
        <v>1</v>
      </c>
      <c r="E270" s="253" t="s">
        <v>63</v>
      </c>
      <c r="F270" s="633">
        <v>367</v>
      </c>
      <c r="G270" s="66">
        <v>2023</v>
      </c>
      <c r="H270" s="522">
        <v>45069</v>
      </c>
      <c r="I270" s="668">
        <v>45099</v>
      </c>
      <c r="J270" s="466">
        <v>51990000</v>
      </c>
      <c r="K270" s="325" t="s">
        <v>76</v>
      </c>
      <c r="L270" s="358">
        <v>45183</v>
      </c>
      <c r="M270" s="861">
        <v>1</v>
      </c>
      <c r="N270" s="755">
        <v>1</v>
      </c>
      <c r="O270" s="1007">
        <v>51989767</v>
      </c>
      <c r="P270" s="1119"/>
      <c r="Q270" s="207" t="s">
        <v>719</v>
      </c>
      <c r="R270" s="330" t="s">
        <v>1062</v>
      </c>
      <c r="S270" s="330" t="s">
        <v>39</v>
      </c>
      <c r="T270" s="330" t="s">
        <v>39</v>
      </c>
      <c r="U270" s="253" t="s">
        <v>39</v>
      </c>
      <c r="V270" s="66" t="s">
        <v>39</v>
      </c>
      <c r="W270" s="66" t="s">
        <v>39</v>
      </c>
      <c r="X270" s="522" t="s">
        <v>40</v>
      </c>
      <c r="Y270" s="66" t="s">
        <v>39</v>
      </c>
      <c r="Z270" s="522" t="s">
        <v>40</v>
      </c>
      <c r="AA270" s="663">
        <f t="shared" si="41"/>
        <v>6</v>
      </c>
      <c r="AB270" s="663">
        <f t="shared" si="42"/>
        <v>2</v>
      </c>
      <c r="AC270" s="624">
        <f t="shared" si="43"/>
        <v>0.75</v>
      </c>
      <c r="AD270" s="624">
        <f t="shared" si="44"/>
        <v>0.25</v>
      </c>
      <c r="AE270" s="394" t="s">
        <v>514</v>
      </c>
      <c r="AF270" s="153" t="s">
        <v>40</v>
      </c>
      <c r="AG270" s="1040" t="s">
        <v>40</v>
      </c>
      <c r="AH270" s="1051" t="s">
        <v>1063</v>
      </c>
      <c r="AI270" s="522" t="s">
        <v>1064</v>
      </c>
      <c r="AJ270" s="358" t="s">
        <v>3</v>
      </c>
      <c r="AK270" s="644" t="s">
        <v>1065</v>
      </c>
      <c r="AL270" s="150"/>
      <c r="AM270" s="150"/>
    </row>
    <row r="271" spans="1:40" s="73" customFormat="1" ht="102" hidden="1" customHeight="1" x14ac:dyDescent="0.3">
      <c r="A271" s="260"/>
      <c r="B271" s="66" t="s">
        <v>15</v>
      </c>
      <c r="C271" s="330" t="s">
        <v>915</v>
      </c>
      <c r="D271" s="996">
        <f>(495036000+679165082)/(879896353+294304829)</f>
        <v>0.99999991483571848</v>
      </c>
      <c r="E271" s="253" t="s">
        <v>187</v>
      </c>
      <c r="F271" s="66">
        <v>641</v>
      </c>
      <c r="G271" s="66">
        <v>2022</v>
      </c>
      <c r="H271" s="522">
        <v>44918</v>
      </c>
      <c r="I271" s="202">
        <v>45113</v>
      </c>
      <c r="J271" s="463">
        <v>1174201182</v>
      </c>
      <c r="K271" s="330" t="s">
        <v>756</v>
      </c>
      <c r="L271" s="908">
        <v>45124</v>
      </c>
      <c r="M271" s="66">
        <v>2</v>
      </c>
      <c r="N271" s="330">
        <v>5</v>
      </c>
      <c r="O271" s="1002">
        <v>495036000</v>
      </c>
      <c r="P271" s="1002"/>
      <c r="Q271" s="201" t="s">
        <v>983</v>
      </c>
      <c r="R271" s="575" t="s">
        <v>734</v>
      </c>
      <c r="S271" s="330" t="s">
        <v>39</v>
      </c>
      <c r="T271" s="330" t="s">
        <v>39</v>
      </c>
      <c r="U271" s="253" t="s">
        <v>40</v>
      </c>
      <c r="V271" s="66" t="s">
        <v>39</v>
      </c>
      <c r="W271" s="66" t="s">
        <v>40</v>
      </c>
      <c r="X271" s="522" t="s">
        <v>40</v>
      </c>
      <c r="Y271" s="66" t="s">
        <v>39</v>
      </c>
      <c r="Z271" s="742" t="s">
        <v>40</v>
      </c>
      <c r="AA271" s="335">
        <f t="shared" si="41"/>
        <v>4</v>
      </c>
      <c r="AB271" s="335">
        <f t="shared" si="42"/>
        <v>4</v>
      </c>
      <c r="AC271" s="393">
        <f t="shared" si="43"/>
        <v>0.5</v>
      </c>
      <c r="AD271" s="393">
        <f t="shared" si="44"/>
        <v>0.5</v>
      </c>
      <c r="AE271" s="868" t="s">
        <v>514</v>
      </c>
      <c r="AF271" s="769" t="s">
        <v>40</v>
      </c>
      <c r="AG271" s="769" t="s">
        <v>40</v>
      </c>
      <c r="AH271" s="847" t="s">
        <v>1066</v>
      </c>
      <c r="AI271" s="645">
        <v>45184</v>
      </c>
      <c r="AJ271" s="358" t="s">
        <v>4</v>
      </c>
      <c r="AK271" s="644" t="s">
        <v>664</v>
      </c>
      <c r="AL271" s="845"/>
      <c r="AM271" s="718"/>
      <c r="AN271" s="847"/>
    </row>
    <row r="272" spans="1:40" ht="36" hidden="1" customHeight="1" x14ac:dyDescent="0.3">
      <c r="A272" s="150"/>
      <c r="B272" s="66" t="s">
        <v>15</v>
      </c>
      <c r="C272" s="330" t="s">
        <v>875</v>
      </c>
      <c r="D272" s="648">
        <f>147674873/(443026912+22151231)</f>
        <v>0.31745875257084039</v>
      </c>
      <c r="E272" s="66" t="s">
        <v>1067</v>
      </c>
      <c r="F272" s="66">
        <v>640</v>
      </c>
      <c r="G272" s="633">
        <v>2022</v>
      </c>
      <c r="H272" s="202">
        <v>44942</v>
      </c>
      <c r="I272" s="202">
        <v>45124</v>
      </c>
      <c r="J272" s="466">
        <v>147674873</v>
      </c>
      <c r="K272" s="262" t="s">
        <v>756</v>
      </c>
      <c r="L272" s="358">
        <v>45058</v>
      </c>
      <c r="M272" s="66">
        <v>3</v>
      </c>
      <c r="N272" s="330">
        <v>5</v>
      </c>
      <c r="O272" s="466">
        <v>22151231</v>
      </c>
      <c r="P272" s="466"/>
      <c r="Q272" s="201" t="s">
        <v>437</v>
      </c>
      <c r="R272" s="649" t="s">
        <v>877</v>
      </c>
      <c r="S272" s="330" t="s">
        <v>39</v>
      </c>
      <c r="T272" s="330" t="s">
        <v>40</v>
      </c>
      <c r="U272" s="253" t="s">
        <v>40</v>
      </c>
      <c r="V272" s="66" t="s">
        <v>39</v>
      </c>
      <c r="W272" s="66" t="s">
        <v>39</v>
      </c>
      <c r="X272" s="522" t="s">
        <v>39</v>
      </c>
      <c r="Y272" s="66" t="s">
        <v>39</v>
      </c>
      <c r="Z272" s="522" t="s">
        <v>40</v>
      </c>
      <c r="AA272" s="700">
        <f t="shared" si="41"/>
        <v>5</v>
      </c>
      <c r="AB272" s="700">
        <f t="shared" si="42"/>
        <v>3</v>
      </c>
      <c r="AC272" s="627">
        <f t="shared" si="43"/>
        <v>0.625</v>
      </c>
      <c r="AD272" s="627">
        <f t="shared" si="44"/>
        <v>0.375</v>
      </c>
      <c r="AE272" s="394" t="s">
        <v>514</v>
      </c>
      <c r="AF272" s="394"/>
      <c r="AG272" s="202"/>
      <c r="AH272" s="847" t="s">
        <v>1068</v>
      </c>
      <c r="AI272" s="645">
        <v>45187</v>
      </c>
      <c r="AJ272" s="358" t="s">
        <v>3</v>
      </c>
      <c r="AK272" s="761">
        <v>45190</v>
      </c>
      <c r="AL272" s="850"/>
      <c r="AM272" s="814"/>
    </row>
    <row r="273" spans="1:40" ht="36" hidden="1" customHeight="1" x14ac:dyDescent="0.3">
      <c r="A273" s="150"/>
      <c r="B273" s="66" t="s">
        <v>15</v>
      </c>
      <c r="C273" s="330" t="s">
        <v>875</v>
      </c>
      <c r="D273" s="648">
        <f>147674873/(443026912+22151231+22151231)</f>
        <v>0.30302887713885268</v>
      </c>
      <c r="E273" s="66" t="s">
        <v>1067</v>
      </c>
      <c r="F273" s="66">
        <v>640</v>
      </c>
      <c r="G273" s="633">
        <v>2022</v>
      </c>
      <c r="H273" s="202">
        <v>44942</v>
      </c>
      <c r="I273" s="202">
        <v>45124</v>
      </c>
      <c r="J273" s="466">
        <v>147674873</v>
      </c>
      <c r="K273" s="242" t="s">
        <v>756</v>
      </c>
      <c r="L273" s="358">
        <v>45058</v>
      </c>
      <c r="M273" s="66">
        <v>2</v>
      </c>
      <c r="N273" s="330">
        <v>5</v>
      </c>
      <c r="O273" s="466">
        <v>22151231</v>
      </c>
      <c r="P273" s="466"/>
      <c r="Q273" s="201" t="s">
        <v>437</v>
      </c>
      <c r="R273" s="649" t="s">
        <v>877</v>
      </c>
      <c r="S273" s="330" t="s">
        <v>39</v>
      </c>
      <c r="T273" s="330" t="s">
        <v>40</v>
      </c>
      <c r="U273" s="253" t="s">
        <v>40</v>
      </c>
      <c r="V273" s="66" t="s">
        <v>39</v>
      </c>
      <c r="W273" s="66" t="s">
        <v>39</v>
      </c>
      <c r="X273" s="522" t="s">
        <v>39</v>
      </c>
      <c r="Y273" s="66" t="s">
        <v>39</v>
      </c>
      <c r="Z273" s="522" t="s">
        <v>40</v>
      </c>
      <c r="AA273" s="335">
        <f t="shared" si="41"/>
        <v>5</v>
      </c>
      <c r="AB273" s="335">
        <f t="shared" si="42"/>
        <v>3</v>
      </c>
      <c r="AC273" s="393">
        <f t="shared" si="43"/>
        <v>0.625</v>
      </c>
      <c r="AD273" s="393">
        <f t="shared" si="44"/>
        <v>0.375</v>
      </c>
      <c r="AE273" s="394" t="s">
        <v>514</v>
      </c>
      <c r="AF273" s="394"/>
      <c r="AG273" s="202"/>
      <c r="AH273" s="847" t="s">
        <v>1069</v>
      </c>
      <c r="AI273" s="645">
        <v>45187</v>
      </c>
      <c r="AJ273" s="358" t="s">
        <v>3</v>
      </c>
      <c r="AK273" s="761">
        <v>45190</v>
      </c>
      <c r="AL273" s="850"/>
      <c r="AM273" s="814"/>
    </row>
    <row r="274" spans="1:40" ht="87" hidden="1" customHeight="1" x14ac:dyDescent="0.3">
      <c r="B274" s="66" t="s">
        <v>15</v>
      </c>
      <c r="C274" s="330" t="s">
        <v>1070</v>
      </c>
      <c r="D274" s="648">
        <v>0.9</v>
      </c>
      <c r="E274" s="66" t="s">
        <v>314</v>
      </c>
      <c r="F274" s="66">
        <v>413</v>
      </c>
      <c r="G274" s="633">
        <v>2023</v>
      </c>
      <c r="H274" s="202">
        <v>45092</v>
      </c>
      <c r="I274" s="202">
        <v>45213</v>
      </c>
      <c r="J274" s="466">
        <v>31080000</v>
      </c>
      <c r="K274" s="242" t="s">
        <v>76</v>
      </c>
      <c r="L274" s="358">
        <v>45187</v>
      </c>
      <c r="M274" s="66">
        <v>1</v>
      </c>
      <c r="N274" s="330">
        <v>2</v>
      </c>
      <c r="O274" s="466">
        <v>27972000</v>
      </c>
      <c r="P274" s="466"/>
      <c r="Q274" s="201" t="s">
        <v>720</v>
      </c>
      <c r="R274" s="649" t="s">
        <v>1071</v>
      </c>
      <c r="S274" s="330" t="s">
        <v>39</v>
      </c>
      <c r="T274" s="253" t="s">
        <v>40</v>
      </c>
      <c r="U274" s="253" t="s">
        <v>40</v>
      </c>
      <c r="V274" s="66" t="s">
        <v>39</v>
      </c>
      <c r="W274" s="66" t="s">
        <v>39</v>
      </c>
      <c r="X274" s="522" t="s">
        <v>39</v>
      </c>
      <c r="Y274" s="66" t="s">
        <v>39</v>
      </c>
      <c r="Z274" s="253" t="s">
        <v>40</v>
      </c>
      <c r="AA274" s="335">
        <f t="shared" si="41"/>
        <v>5</v>
      </c>
      <c r="AB274" s="335">
        <f t="shared" si="42"/>
        <v>3</v>
      </c>
      <c r="AC274" s="393">
        <f t="shared" si="43"/>
        <v>0.625</v>
      </c>
      <c r="AD274" s="393">
        <f t="shared" si="44"/>
        <v>0.375</v>
      </c>
      <c r="AE274" s="394" t="s">
        <v>514</v>
      </c>
      <c r="AF274" s="769" t="s">
        <v>40</v>
      </c>
      <c r="AG274" s="202"/>
      <c r="AH274" s="1046" t="s">
        <v>1072</v>
      </c>
      <c r="AI274" s="522" t="s">
        <v>1073</v>
      </c>
      <c r="AJ274" s="358" t="s">
        <v>3</v>
      </c>
      <c r="AK274" s="1013">
        <v>45190</v>
      </c>
      <c r="AL274" s="150"/>
      <c r="AM274" s="150"/>
    </row>
    <row r="275" spans="1:40" ht="25.5" hidden="1" customHeight="1" x14ac:dyDescent="0.3">
      <c r="A275" s="913"/>
      <c r="B275" s="66" t="s">
        <v>15</v>
      </c>
      <c r="C275" s="330" t="s">
        <v>790</v>
      </c>
      <c r="D275" s="757">
        <f>(42836109+29944658)/100000000</f>
        <v>0.72780767000000002</v>
      </c>
      <c r="E275" s="66" t="s">
        <v>314</v>
      </c>
      <c r="F275" s="633">
        <v>657</v>
      </c>
      <c r="G275" s="66">
        <v>2022</v>
      </c>
      <c r="H275" s="202">
        <v>44943</v>
      </c>
      <c r="I275" s="202">
        <v>45185</v>
      </c>
      <c r="J275" s="670">
        <v>100000000</v>
      </c>
      <c r="K275" s="1027" t="s">
        <v>756</v>
      </c>
      <c r="L275" s="358">
        <v>45124</v>
      </c>
      <c r="M275" s="66">
        <v>2</v>
      </c>
      <c r="N275" s="66">
        <v>9</v>
      </c>
      <c r="O275" s="1007">
        <v>29944568</v>
      </c>
      <c r="P275" s="1007"/>
      <c r="Q275" s="201" t="s">
        <v>791</v>
      </c>
      <c r="R275" s="201" t="s">
        <v>785</v>
      </c>
      <c r="S275" s="914" t="s">
        <v>39</v>
      </c>
      <c r="T275" s="642" t="s">
        <v>39</v>
      </c>
      <c r="U275" s="642" t="s">
        <v>39</v>
      </c>
      <c r="V275" s="642" t="s">
        <v>39</v>
      </c>
      <c r="W275" s="642" t="s">
        <v>39</v>
      </c>
      <c r="X275" s="642" t="s">
        <v>39</v>
      </c>
      <c r="Y275" s="642" t="s">
        <v>39</v>
      </c>
      <c r="Z275" s="642" t="s">
        <v>39</v>
      </c>
      <c r="AA275" s="335">
        <f t="shared" si="41"/>
        <v>8</v>
      </c>
      <c r="AB275" s="335">
        <f t="shared" si="42"/>
        <v>0</v>
      </c>
      <c r="AC275" s="393">
        <f t="shared" si="43"/>
        <v>1</v>
      </c>
      <c r="AD275" s="393">
        <f t="shared" si="44"/>
        <v>0</v>
      </c>
      <c r="AE275" s="394" t="str">
        <f>IF(AA275=8,"SI","NO")</f>
        <v>SI</v>
      </c>
      <c r="AF275" s="394"/>
      <c r="AG275" s="202"/>
      <c r="AH275" s="855" t="s">
        <v>664</v>
      </c>
      <c r="AI275" s="645" t="s">
        <v>664</v>
      </c>
      <c r="AJ275" s="358" t="s">
        <v>3</v>
      </c>
      <c r="AK275" s="645">
        <v>45173</v>
      </c>
      <c r="AL275" s="682"/>
      <c r="AM275" s="633"/>
    </row>
    <row r="276" spans="1:40" ht="87" hidden="1" customHeight="1" x14ac:dyDescent="0.3">
      <c r="B276" s="66" t="s">
        <v>15</v>
      </c>
      <c r="C276" s="330" t="s">
        <v>1070</v>
      </c>
      <c r="D276" s="648">
        <v>1</v>
      </c>
      <c r="E276" s="66" t="s">
        <v>314</v>
      </c>
      <c r="F276" s="66">
        <v>413</v>
      </c>
      <c r="G276" s="633">
        <v>2023</v>
      </c>
      <c r="H276" s="202">
        <v>45092</v>
      </c>
      <c r="I276" s="202">
        <v>45213</v>
      </c>
      <c r="J276" s="466">
        <v>31080000</v>
      </c>
      <c r="K276" s="242" t="s">
        <v>76</v>
      </c>
      <c r="L276" s="358">
        <v>45187</v>
      </c>
      <c r="M276" s="66">
        <v>2</v>
      </c>
      <c r="N276" s="330">
        <v>2</v>
      </c>
      <c r="O276" s="466">
        <v>3108000</v>
      </c>
      <c r="P276" s="466"/>
      <c r="Q276" s="201" t="s">
        <v>720</v>
      </c>
      <c r="R276" s="649" t="s">
        <v>1071</v>
      </c>
      <c r="S276" s="330" t="s">
        <v>39</v>
      </c>
      <c r="T276" s="253" t="s">
        <v>40</v>
      </c>
      <c r="U276" s="253" t="s">
        <v>40</v>
      </c>
      <c r="V276" s="66" t="s">
        <v>39</v>
      </c>
      <c r="W276" s="66" t="s">
        <v>39</v>
      </c>
      <c r="X276" s="522" t="s">
        <v>39</v>
      </c>
      <c r="Y276" s="66" t="s">
        <v>39</v>
      </c>
      <c r="Z276" s="253" t="s">
        <v>40</v>
      </c>
      <c r="AA276" s="335">
        <f t="shared" si="41"/>
        <v>5</v>
      </c>
      <c r="AB276" s="335">
        <f t="shared" si="42"/>
        <v>3</v>
      </c>
      <c r="AC276" s="393">
        <f t="shared" si="43"/>
        <v>0.625</v>
      </c>
      <c r="AD276" s="393">
        <f t="shared" si="44"/>
        <v>0.375</v>
      </c>
      <c r="AE276" s="394" t="s">
        <v>514</v>
      </c>
      <c r="AF276" s="769" t="s">
        <v>40</v>
      </c>
      <c r="AG276" s="202"/>
      <c r="AH276" s="1046" t="s">
        <v>1072</v>
      </c>
      <c r="AI276" s="522" t="s">
        <v>1073</v>
      </c>
      <c r="AJ276" s="358" t="s">
        <v>3</v>
      </c>
      <c r="AK276" s="1013">
        <v>45190</v>
      </c>
      <c r="AL276" s="150"/>
      <c r="AM276" s="150"/>
    </row>
    <row r="277" spans="1:40" ht="30" customHeight="1" x14ac:dyDescent="0.3">
      <c r="B277" s="323" t="s">
        <v>15</v>
      </c>
      <c r="C277" s="325" t="s">
        <v>965</v>
      </c>
      <c r="D277" s="648">
        <v>0.94</v>
      </c>
      <c r="E277" s="641" t="s">
        <v>75</v>
      </c>
      <c r="F277" s="633">
        <v>74228</v>
      </c>
      <c r="G277" s="633">
        <v>2021</v>
      </c>
      <c r="H277" s="202">
        <v>44426</v>
      </c>
      <c r="I277" s="522">
        <v>45186</v>
      </c>
      <c r="J277" s="466">
        <v>135000000</v>
      </c>
      <c r="K277" s="242" t="s">
        <v>756</v>
      </c>
      <c r="L277" s="202">
        <v>45152</v>
      </c>
      <c r="M277" s="66">
        <v>26</v>
      </c>
      <c r="N277" s="330">
        <v>29</v>
      </c>
      <c r="O277" s="1007">
        <v>9068697</v>
      </c>
      <c r="P277" s="1119"/>
      <c r="Q277" s="779" t="s">
        <v>692</v>
      </c>
      <c r="R277" s="576" t="s">
        <v>173</v>
      </c>
      <c r="S277" s="642" t="s">
        <v>39</v>
      </c>
      <c r="T277" s="642" t="s">
        <v>39</v>
      </c>
      <c r="U277" s="642" t="s">
        <v>39</v>
      </c>
      <c r="V277" s="642" t="s">
        <v>39</v>
      </c>
      <c r="W277" s="642" t="s">
        <v>39</v>
      </c>
      <c r="X277" s="642" t="s">
        <v>39</v>
      </c>
      <c r="Y277" s="642" t="s">
        <v>39</v>
      </c>
      <c r="Z277" s="642" t="s">
        <v>40</v>
      </c>
      <c r="AA277" s="335">
        <f t="shared" si="41"/>
        <v>7</v>
      </c>
      <c r="AB277" s="335">
        <f t="shared" si="42"/>
        <v>1</v>
      </c>
      <c r="AC277" s="393">
        <f t="shared" si="43"/>
        <v>0.875</v>
      </c>
      <c r="AD277" s="393">
        <f t="shared" si="44"/>
        <v>0.125</v>
      </c>
      <c r="AE277" s="394" t="s">
        <v>514</v>
      </c>
      <c r="AF277" s="394"/>
      <c r="AG277" s="150"/>
      <c r="AH277" s="1004" t="s">
        <v>1074</v>
      </c>
      <c r="AI277" s="645">
        <v>45187</v>
      </c>
      <c r="AJ277" s="358" t="s">
        <v>3</v>
      </c>
      <c r="AK277" s="1013">
        <v>45190</v>
      </c>
      <c r="AL277" s="845"/>
      <c r="AM277" s="150"/>
      <c r="AN277" s="983"/>
    </row>
    <row r="278" spans="1:40" ht="41.4" hidden="1" x14ac:dyDescent="0.3">
      <c r="B278" s="323" t="s">
        <v>15</v>
      </c>
      <c r="C278" s="325" t="s">
        <v>898</v>
      </c>
      <c r="D278" s="648">
        <v>1</v>
      </c>
      <c r="E278" s="641" t="s">
        <v>53</v>
      </c>
      <c r="F278" s="633">
        <v>659</v>
      </c>
      <c r="G278" s="633">
        <v>2022</v>
      </c>
      <c r="H278" s="202">
        <v>44992</v>
      </c>
      <c r="I278" s="522">
        <v>45144</v>
      </c>
      <c r="J278" s="466">
        <v>89474239</v>
      </c>
      <c r="K278" s="242" t="s">
        <v>76</v>
      </c>
      <c r="L278" s="202">
        <v>45187</v>
      </c>
      <c r="M278" s="66">
        <v>4</v>
      </c>
      <c r="N278" s="330">
        <v>4</v>
      </c>
      <c r="O278" s="1007">
        <v>17894847</v>
      </c>
      <c r="P278" s="1002"/>
      <c r="Q278" s="738" t="s">
        <v>743</v>
      </c>
      <c r="R278" s="738" t="s">
        <v>513</v>
      </c>
      <c r="S278" s="642" t="s">
        <v>39</v>
      </c>
      <c r="T278" s="642" t="s">
        <v>39</v>
      </c>
      <c r="U278" s="642" t="s">
        <v>39</v>
      </c>
      <c r="V278" s="642" t="s">
        <v>39</v>
      </c>
      <c r="W278" s="642" t="s">
        <v>39</v>
      </c>
      <c r="X278" s="642" t="s">
        <v>39</v>
      </c>
      <c r="Y278" s="642" t="s">
        <v>39</v>
      </c>
      <c r="Z278" s="642" t="s">
        <v>39</v>
      </c>
      <c r="AA278" s="335">
        <f t="shared" si="41"/>
        <v>8</v>
      </c>
      <c r="AB278" s="335">
        <f t="shared" si="42"/>
        <v>0</v>
      </c>
      <c r="AC278" s="393">
        <f t="shared" si="43"/>
        <v>1</v>
      </c>
      <c r="AD278" s="393">
        <f t="shared" si="44"/>
        <v>0</v>
      </c>
      <c r="AE278" s="394" t="s">
        <v>514</v>
      </c>
      <c r="AF278" s="642" t="s">
        <v>40</v>
      </c>
      <c r="AG278" s="642" t="s">
        <v>40</v>
      </c>
      <c r="AH278" s="1004" t="s">
        <v>1075</v>
      </c>
      <c r="AI278" s="645">
        <v>45187</v>
      </c>
      <c r="AJ278" s="358" t="s">
        <v>3</v>
      </c>
      <c r="AK278" s="1013">
        <v>45190</v>
      </c>
    </row>
    <row r="279" spans="1:40" ht="56.25" hidden="1" customHeight="1" x14ac:dyDescent="0.3">
      <c r="A279" s="150"/>
      <c r="B279" s="66" t="s">
        <v>15</v>
      </c>
      <c r="C279" s="330" t="s">
        <v>929</v>
      </c>
      <c r="D279" s="1125">
        <v>0.37</v>
      </c>
      <c r="E279" s="66" t="s">
        <v>75</v>
      </c>
      <c r="F279" s="66">
        <v>108883</v>
      </c>
      <c r="G279" s="66">
        <v>2023</v>
      </c>
      <c r="H279" s="267">
        <v>45057</v>
      </c>
      <c r="I279" s="267">
        <v>45361</v>
      </c>
      <c r="J279" s="66">
        <v>243468655</v>
      </c>
      <c r="K279" s="330" t="s">
        <v>756</v>
      </c>
      <c r="L279" s="202">
        <v>45152</v>
      </c>
      <c r="M279" s="323">
        <v>4</v>
      </c>
      <c r="N279" s="323">
        <v>10</v>
      </c>
      <c r="O279" s="1002">
        <v>30173001</v>
      </c>
      <c r="P279" s="1002"/>
      <c r="Q279" s="66" t="s">
        <v>687</v>
      </c>
      <c r="R279" s="330" t="s">
        <v>77</v>
      </c>
      <c r="S279" s="643" t="s">
        <v>39</v>
      </c>
      <c r="T279" s="643" t="s">
        <v>39</v>
      </c>
      <c r="U279" s="643" t="s">
        <v>39</v>
      </c>
      <c r="V279" s="643" t="s">
        <v>39</v>
      </c>
      <c r="W279" s="643" t="s">
        <v>39</v>
      </c>
      <c r="X279" s="643" t="s">
        <v>39</v>
      </c>
      <c r="Y279" s="643" t="s">
        <v>39</v>
      </c>
      <c r="Z279" s="643" t="s">
        <v>39</v>
      </c>
      <c r="AA279" s="335">
        <f t="shared" ref="AA279:AA310" si="46">COUNTIF(S279:Z279,"CUMPLE")</f>
        <v>8</v>
      </c>
      <c r="AB279" s="335">
        <f t="shared" ref="AB279:AB310" si="47">COUNTIF(S279:Z279,"NO CUMPLE")</f>
        <v>0</v>
      </c>
      <c r="AC279" s="393">
        <f t="shared" ref="AC279:AC310" si="48">+AA279/8</f>
        <v>1</v>
      </c>
      <c r="AD279" s="393">
        <f t="shared" ref="AD279:AD310" si="49">+AB279/8</f>
        <v>0</v>
      </c>
      <c r="AE279" s="664" t="s">
        <v>619</v>
      </c>
      <c r="AF279" s="697"/>
      <c r="AG279" s="785"/>
      <c r="AH279" s="1063"/>
      <c r="AI279" s="729">
        <v>45153</v>
      </c>
      <c r="AJ279" s="358" t="s">
        <v>3</v>
      </c>
      <c r="AK279" s="1064">
        <v>45190</v>
      </c>
      <c r="AL279" s="665"/>
    </row>
    <row r="280" spans="1:40" s="749" customFormat="1" ht="228" hidden="1" x14ac:dyDescent="0.3">
      <c r="B280" s="323" t="s">
        <v>15</v>
      </c>
      <c r="C280" s="325" t="s">
        <v>1076</v>
      </c>
      <c r="D280" s="648">
        <v>0.28000000000000003</v>
      </c>
      <c r="E280" s="641" t="s">
        <v>63</v>
      </c>
      <c r="F280" s="633">
        <v>668</v>
      </c>
      <c r="G280" s="633">
        <v>2022</v>
      </c>
      <c r="H280" s="202">
        <v>44992</v>
      </c>
      <c r="I280" s="522">
        <v>45291</v>
      </c>
      <c r="J280" s="466">
        <v>5091918826</v>
      </c>
      <c r="K280" s="242" t="s">
        <v>1077</v>
      </c>
      <c r="L280" s="668">
        <v>45191</v>
      </c>
      <c r="M280" s="642">
        <v>1</v>
      </c>
      <c r="N280" s="642">
        <v>3</v>
      </c>
      <c r="O280" s="1165">
        <v>1423099812</v>
      </c>
      <c r="P280" s="1007"/>
      <c r="Q280" s="749" t="s">
        <v>1078</v>
      </c>
      <c r="R280" s="649" t="s">
        <v>1079</v>
      </c>
      <c r="S280" s="642" t="s">
        <v>40</v>
      </c>
      <c r="T280" s="642" t="s">
        <v>40</v>
      </c>
      <c r="U280" s="642" t="s">
        <v>40</v>
      </c>
      <c r="V280" s="642" t="s">
        <v>40</v>
      </c>
      <c r="W280" s="642" t="s">
        <v>40</v>
      </c>
      <c r="X280" s="642" t="s">
        <v>40</v>
      </c>
      <c r="Y280" s="642" t="s">
        <v>40</v>
      </c>
      <c r="Z280" s="642" t="s">
        <v>40</v>
      </c>
      <c r="AA280" s="666">
        <f t="shared" si="46"/>
        <v>0</v>
      </c>
      <c r="AB280" s="335">
        <f t="shared" si="47"/>
        <v>8</v>
      </c>
      <c r="AC280" s="393">
        <f t="shared" si="48"/>
        <v>0</v>
      </c>
      <c r="AD280" s="672">
        <f t="shared" si="49"/>
        <v>1</v>
      </c>
      <c r="AE280" s="394" t="s">
        <v>514</v>
      </c>
      <c r="AF280" s="642"/>
      <c r="AG280" s="642"/>
      <c r="AH280" s="1066" t="s">
        <v>1080</v>
      </c>
      <c r="AI280" s="645">
        <v>45195</v>
      </c>
      <c r="AJ280" s="358" t="s">
        <v>4</v>
      </c>
      <c r="AK280" s="642"/>
      <c r="AL280" s="642"/>
    </row>
    <row r="281" spans="1:40" s="1" customFormat="1" ht="123.75" hidden="1" customHeight="1" x14ac:dyDescent="0.3">
      <c r="A281" s="244"/>
      <c r="B281" s="324" t="s">
        <v>518</v>
      </c>
      <c r="C281" s="325" t="s">
        <v>920</v>
      </c>
      <c r="D281" s="650">
        <f>1159777695/J281</f>
        <v>0.9999937014187974</v>
      </c>
      <c r="E281" s="327" t="s">
        <v>187</v>
      </c>
      <c r="F281" s="62">
        <v>551</v>
      </c>
      <c r="G281" s="62">
        <v>2022</v>
      </c>
      <c r="H281" s="205">
        <v>45240</v>
      </c>
      <c r="I281" s="136">
        <v>45147</v>
      </c>
      <c r="J281" s="466">
        <v>1159785000</v>
      </c>
      <c r="K281" s="330" t="s">
        <v>756</v>
      </c>
      <c r="L281" s="358">
        <v>45203</v>
      </c>
      <c r="M281" s="574">
        <v>4</v>
      </c>
      <c r="N281" s="575">
        <v>4</v>
      </c>
      <c r="O281" s="946">
        <f>267744691+89958050+45343033+46776710+80929700+2741750</f>
        <v>533493934</v>
      </c>
      <c r="P281" s="450"/>
      <c r="Q281" s="201" t="s">
        <v>825</v>
      </c>
      <c r="R281" s="201" t="s">
        <v>1053</v>
      </c>
      <c r="S281" s="769" t="s">
        <v>40</v>
      </c>
      <c r="T281" s="723" t="s">
        <v>40</v>
      </c>
      <c r="U281" s="723" t="s">
        <v>40</v>
      </c>
      <c r="V281" s="723" t="s">
        <v>40</v>
      </c>
      <c r="W281" s="723" t="s">
        <v>40</v>
      </c>
      <c r="X281" s="723" t="s">
        <v>40</v>
      </c>
      <c r="Y281" s="723" t="s">
        <v>39</v>
      </c>
      <c r="Z281" s="723" t="s">
        <v>40</v>
      </c>
      <c r="AA281" s="335">
        <f t="shared" si="46"/>
        <v>1</v>
      </c>
      <c r="AB281" s="335">
        <f t="shared" si="47"/>
        <v>7</v>
      </c>
      <c r="AC281" s="393">
        <f t="shared" si="48"/>
        <v>0.125</v>
      </c>
      <c r="AD281" s="393">
        <f t="shared" si="49"/>
        <v>0.875</v>
      </c>
      <c r="AE281" s="394" t="s">
        <v>514</v>
      </c>
      <c r="AF281" s="394"/>
      <c r="AG281" s="202"/>
      <c r="AH281" s="1065" t="s">
        <v>1081</v>
      </c>
      <c r="AI281" s="644">
        <v>45204</v>
      </c>
      <c r="AJ281" s="358" t="s">
        <v>3</v>
      </c>
      <c r="AK281" s="644">
        <v>45212</v>
      </c>
      <c r="AL281" s="845"/>
      <c r="AM281" s="718"/>
      <c r="AN281" s="5"/>
    </row>
    <row r="282" spans="1:40" s="1" customFormat="1" ht="62.25" hidden="1" customHeight="1" x14ac:dyDescent="0.3">
      <c r="A282" s="1147"/>
      <c r="B282" s="66" t="s">
        <v>518</v>
      </c>
      <c r="C282" s="330" t="s">
        <v>1082</v>
      </c>
      <c r="D282" s="253">
        <f>(30805651+403045774)/693127155</f>
        <v>0.62593338303128521</v>
      </c>
      <c r="E282" s="253" t="s">
        <v>63</v>
      </c>
      <c r="F282" s="41">
        <v>524</v>
      </c>
      <c r="G282" s="41">
        <v>2023</v>
      </c>
      <c r="H282" s="1148">
        <v>45125</v>
      </c>
      <c r="I282" s="251">
        <v>45399</v>
      </c>
      <c r="J282" s="326">
        <v>693127155</v>
      </c>
      <c r="K282" s="325" t="s">
        <v>913</v>
      </c>
      <c r="L282" s="548">
        <v>45204</v>
      </c>
      <c r="M282" s="323">
        <v>2</v>
      </c>
      <c r="N282" s="325">
        <v>3</v>
      </c>
      <c r="O282" s="945">
        <f>267744691+89958050+45343033</f>
        <v>403045774</v>
      </c>
      <c r="P282" s="945"/>
      <c r="Q282" s="738" t="s">
        <v>437</v>
      </c>
      <c r="R282" s="738" t="s">
        <v>891</v>
      </c>
      <c r="S282" s="758" t="s">
        <v>39</v>
      </c>
      <c r="T282" s="758" t="s">
        <v>39</v>
      </c>
      <c r="U282" s="758" t="s">
        <v>39</v>
      </c>
      <c r="V282" s="758" t="s">
        <v>39</v>
      </c>
      <c r="W282" s="758" t="s">
        <v>39</v>
      </c>
      <c r="X282" s="758" t="s">
        <v>39</v>
      </c>
      <c r="Y282" s="758" t="s">
        <v>39</v>
      </c>
      <c r="Z282" s="758" t="s">
        <v>39</v>
      </c>
      <c r="AA282" s="663">
        <f t="shared" si="46"/>
        <v>8</v>
      </c>
      <c r="AB282" s="663">
        <f t="shared" si="47"/>
        <v>0</v>
      </c>
      <c r="AC282" s="624">
        <f t="shared" si="48"/>
        <v>1</v>
      </c>
      <c r="AD282" s="624">
        <f t="shared" si="49"/>
        <v>0</v>
      </c>
      <c r="AE282" s="664" t="s">
        <v>619</v>
      </c>
      <c r="AF282" s="664"/>
      <c r="AG282" s="269"/>
      <c r="AH282" s="1067"/>
      <c r="AI282" s="815"/>
      <c r="AJ282" s="358" t="s">
        <v>3</v>
      </c>
      <c r="AK282" s="761">
        <v>45204</v>
      </c>
      <c r="AL282" s="850"/>
      <c r="AM282" s="814"/>
      <c r="AN282" s="5"/>
    </row>
    <row r="283" spans="1:40" ht="69" hidden="1" x14ac:dyDescent="0.3">
      <c r="A283" s="150"/>
      <c r="B283" s="717" t="s">
        <v>518</v>
      </c>
      <c r="C283" s="575" t="s">
        <v>1083</v>
      </c>
      <c r="D283" s="695">
        <f>+O283/J283</f>
        <v>0.12862727051342165</v>
      </c>
      <c r="E283" s="933" t="s">
        <v>63</v>
      </c>
      <c r="F283" s="574">
        <v>526</v>
      </c>
      <c r="G283" s="574">
        <v>2023</v>
      </c>
      <c r="H283" s="522">
        <v>45126</v>
      </c>
      <c r="I283" s="202">
        <v>45095</v>
      </c>
      <c r="J283" s="466">
        <v>559641814</v>
      </c>
      <c r="K283" s="330" t="s">
        <v>1084</v>
      </c>
      <c r="L283" s="358">
        <v>45204</v>
      </c>
      <c r="M283" s="66">
        <v>1</v>
      </c>
      <c r="N283" s="330">
        <v>11</v>
      </c>
      <c r="O283" s="447">
        <v>71985199</v>
      </c>
      <c r="P283" s="447"/>
      <c r="Q283" s="201" t="s">
        <v>437</v>
      </c>
      <c r="R283" s="257" t="s">
        <v>891</v>
      </c>
      <c r="S283" s="642" t="s">
        <v>39</v>
      </c>
      <c r="T283" s="642" t="s">
        <v>40</v>
      </c>
      <c r="U283" s="642" t="s">
        <v>39</v>
      </c>
      <c r="V283" s="642" t="s">
        <v>39</v>
      </c>
      <c r="W283" s="642" t="s">
        <v>39</v>
      </c>
      <c r="X283" s="642" t="s">
        <v>39</v>
      </c>
      <c r="Y283" s="642" t="s">
        <v>40</v>
      </c>
      <c r="Z283" s="642" t="s">
        <v>39</v>
      </c>
      <c r="AA283" s="663">
        <f t="shared" si="46"/>
        <v>6</v>
      </c>
      <c r="AB283" s="663">
        <f t="shared" si="47"/>
        <v>2</v>
      </c>
      <c r="AC283" s="624">
        <f t="shared" si="48"/>
        <v>0.75</v>
      </c>
      <c r="AD283" s="624">
        <f t="shared" si="49"/>
        <v>0.25</v>
      </c>
      <c r="AE283" s="394" t="s">
        <v>514</v>
      </c>
      <c r="AF283" s="394"/>
      <c r="AG283" s="202"/>
      <c r="AH283" s="1046" t="s">
        <v>1085</v>
      </c>
      <c r="AI283" s="1003">
        <v>45204</v>
      </c>
      <c r="AJ283" s="358" t="s">
        <v>3</v>
      </c>
      <c r="AK283" s="644">
        <v>45204</v>
      </c>
      <c r="AL283" s="845"/>
      <c r="AM283" s="633"/>
    </row>
    <row r="284" spans="1:40" ht="39" hidden="1" customHeight="1" x14ac:dyDescent="0.3">
      <c r="A284" s="150"/>
      <c r="B284" s="930" t="s">
        <v>518</v>
      </c>
      <c r="C284" s="991" t="s">
        <v>303</v>
      </c>
      <c r="D284" s="648">
        <v>0.64359999999999995</v>
      </c>
      <c r="E284" s="641" t="s">
        <v>130</v>
      </c>
      <c r="F284" s="633">
        <v>368</v>
      </c>
      <c r="G284" s="633">
        <v>2022</v>
      </c>
      <c r="H284" s="202">
        <v>44735</v>
      </c>
      <c r="I284" s="522">
        <v>45282</v>
      </c>
      <c r="J284" s="466">
        <v>18696535381</v>
      </c>
      <c r="K284" s="993" t="s">
        <v>1006</v>
      </c>
      <c r="L284" s="202">
        <v>45204</v>
      </c>
      <c r="M284" s="633">
        <v>11</v>
      </c>
      <c r="N284" s="633">
        <v>14</v>
      </c>
      <c r="O284" s="1007">
        <v>519487102</v>
      </c>
      <c r="P284" s="1007"/>
      <c r="Q284" s="201" t="s">
        <v>437</v>
      </c>
      <c r="R284" s="779" t="s">
        <v>712</v>
      </c>
      <c r="S284" s="328" t="s">
        <v>39</v>
      </c>
      <c r="T284" s="328" t="s">
        <v>39</v>
      </c>
      <c r="U284" s="328" t="s">
        <v>39</v>
      </c>
      <c r="V284" s="328" t="s">
        <v>39</v>
      </c>
      <c r="W284" s="328" t="s">
        <v>39</v>
      </c>
      <c r="X284" s="328" t="s">
        <v>39</v>
      </c>
      <c r="Y284" s="328" t="s">
        <v>39</v>
      </c>
      <c r="Z284" s="328" t="s">
        <v>39</v>
      </c>
      <c r="AA284" s="335">
        <f t="shared" si="46"/>
        <v>8</v>
      </c>
      <c r="AB284" s="335">
        <f t="shared" si="47"/>
        <v>0</v>
      </c>
      <c r="AC284" s="393">
        <f t="shared" si="48"/>
        <v>1</v>
      </c>
      <c r="AD284" s="393">
        <f t="shared" si="49"/>
        <v>0</v>
      </c>
      <c r="AE284" s="394" t="s">
        <v>619</v>
      </c>
      <c r="AF284" s="394"/>
      <c r="AG284" s="150"/>
      <c r="AH284" s="847"/>
      <c r="AI284" s="1003"/>
      <c r="AJ284" s="358" t="s">
        <v>3</v>
      </c>
      <c r="AK284" s="644">
        <v>45204</v>
      </c>
      <c r="AL284" s="845"/>
      <c r="AM284" s="150"/>
    </row>
    <row r="285" spans="1:40" hidden="1" x14ac:dyDescent="0.3">
      <c r="A285" s="150"/>
      <c r="B285" s="66" t="s">
        <v>518</v>
      </c>
      <c r="C285" s="991" t="s">
        <v>1086</v>
      </c>
      <c r="D285" s="327">
        <v>1</v>
      </c>
      <c r="E285" s="641" t="s">
        <v>130</v>
      </c>
      <c r="F285" s="633">
        <v>378</v>
      </c>
      <c r="G285" s="633">
        <v>2022</v>
      </c>
      <c r="H285" s="202">
        <v>44776</v>
      </c>
      <c r="I285" s="522">
        <v>44959</v>
      </c>
      <c r="J285" s="466">
        <v>1176898301</v>
      </c>
      <c r="K285" s="993" t="s">
        <v>113</v>
      </c>
      <c r="L285" s="202">
        <v>45204</v>
      </c>
      <c r="M285" s="633">
        <v>6</v>
      </c>
      <c r="N285" s="633">
        <v>6</v>
      </c>
      <c r="O285" s="1007">
        <v>117689830</v>
      </c>
      <c r="P285" s="1007"/>
      <c r="Q285" s="201" t="s">
        <v>437</v>
      </c>
      <c r="R285" s="779" t="s">
        <v>204</v>
      </c>
      <c r="S285" s="328" t="s">
        <v>39</v>
      </c>
      <c r="T285" s="328" t="s">
        <v>39</v>
      </c>
      <c r="U285" s="328" t="s">
        <v>40</v>
      </c>
      <c r="V285" s="328" t="s">
        <v>39</v>
      </c>
      <c r="W285" s="328" t="s">
        <v>39</v>
      </c>
      <c r="X285" s="328" t="s">
        <v>39</v>
      </c>
      <c r="Y285" s="328" t="s">
        <v>39</v>
      </c>
      <c r="Z285" s="328" t="s">
        <v>39</v>
      </c>
      <c r="AA285" s="335">
        <f t="shared" si="46"/>
        <v>7</v>
      </c>
      <c r="AB285" s="335">
        <f t="shared" si="47"/>
        <v>1</v>
      </c>
      <c r="AC285" s="393">
        <f t="shared" si="48"/>
        <v>0.875</v>
      </c>
      <c r="AD285" s="393">
        <f t="shared" si="49"/>
        <v>0.125</v>
      </c>
      <c r="AE285" s="394" t="s">
        <v>514</v>
      </c>
      <c r="AF285" s="150"/>
      <c r="AG285" s="150"/>
      <c r="AH285" s="150" t="s">
        <v>1087</v>
      </c>
      <c r="AI285" s="645">
        <v>45205</v>
      </c>
      <c r="AJ285" s="358" t="s">
        <v>3</v>
      </c>
      <c r="AK285" s="644">
        <v>45212</v>
      </c>
      <c r="AL285" s="150"/>
      <c r="AM285" s="150"/>
    </row>
    <row r="286" spans="1:40" s="749" customFormat="1" ht="124.2" hidden="1" x14ac:dyDescent="0.3">
      <c r="A286" s="642"/>
      <c r="B286" s="66" t="s">
        <v>518</v>
      </c>
      <c r="C286" s="991" t="s">
        <v>519</v>
      </c>
      <c r="D286" s="1070">
        <v>0.9</v>
      </c>
      <c r="E286" s="642" t="s">
        <v>187</v>
      </c>
      <c r="F286" s="643">
        <v>538</v>
      </c>
      <c r="G286" s="642">
        <v>2021</v>
      </c>
      <c r="H286" s="522">
        <v>44656</v>
      </c>
      <c r="I286" s="202">
        <v>44899</v>
      </c>
      <c r="J286" s="466">
        <v>216183209</v>
      </c>
      <c r="K286" s="330" t="s">
        <v>958</v>
      </c>
      <c r="L286" s="358">
        <v>45204</v>
      </c>
      <c r="M286" s="66">
        <v>2</v>
      </c>
      <c r="N286" s="330">
        <v>3</v>
      </c>
      <c r="O286" s="447">
        <v>151328246</v>
      </c>
      <c r="P286" s="447"/>
      <c r="Q286" s="201" t="s">
        <v>642</v>
      </c>
      <c r="R286" s="257" t="s">
        <v>212</v>
      </c>
      <c r="S286" s="756" t="s">
        <v>40</v>
      </c>
      <c r="T286" s="756" t="s">
        <v>40</v>
      </c>
      <c r="U286" s="756" t="s">
        <v>40</v>
      </c>
      <c r="V286" s="756" t="s">
        <v>40</v>
      </c>
      <c r="W286" s="756" t="s">
        <v>40</v>
      </c>
      <c r="X286" s="756" t="s">
        <v>40</v>
      </c>
      <c r="Y286" s="756" t="s">
        <v>40</v>
      </c>
      <c r="Z286" s="756" t="s">
        <v>40</v>
      </c>
      <c r="AA286" s="335">
        <f t="shared" si="46"/>
        <v>0</v>
      </c>
      <c r="AB286" s="335">
        <f t="shared" si="47"/>
        <v>8</v>
      </c>
      <c r="AC286" s="393">
        <f t="shared" si="48"/>
        <v>0</v>
      </c>
      <c r="AD286" s="393">
        <f t="shared" si="49"/>
        <v>1</v>
      </c>
      <c r="AE286" s="394" t="s">
        <v>514</v>
      </c>
      <c r="AF286" s="642"/>
      <c r="AG286" s="642"/>
      <c r="AH286" s="855" t="s">
        <v>1088</v>
      </c>
      <c r="AI286" s="645">
        <v>45204</v>
      </c>
      <c r="AJ286" s="358" t="s">
        <v>3</v>
      </c>
      <c r="AK286" s="645">
        <v>45217</v>
      </c>
      <c r="AL286" s="642"/>
      <c r="AM286" s="642"/>
    </row>
    <row r="287" spans="1:40" s="749" customFormat="1" ht="41.4" hidden="1" x14ac:dyDescent="0.3">
      <c r="A287" s="642"/>
      <c r="B287" s="66" t="s">
        <v>518</v>
      </c>
      <c r="C287" s="991" t="s">
        <v>1003</v>
      </c>
      <c r="D287" s="642">
        <v>11.18</v>
      </c>
      <c r="E287" s="654" t="s">
        <v>130</v>
      </c>
      <c r="F287" s="633">
        <v>488</v>
      </c>
      <c r="G287" s="756">
        <v>2023</v>
      </c>
      <c r="H287" s="645">
        <v>45126</v>
      </c>
      <c r="I287" s="645">
        <v>45461</v>
      </c>
      <c r="J287" s="466">
        <v>7548965475</v>
      </c>
      <c r="K287" s="330" t="s">
        <v>1089</v>
      </c>
      <c r="L287" s="645">
        <v>45204</v>
      </c>
      <c r="M287" s="642">
        <v>1</v>
      </c>
      <c r="N287" s="642">
        <v>11</v>
      </c>
      <c r="O287" s="447">
        <v>590866835</v>
      </c>
      <c r="P287" s="447"/>
      <c r="Q287" s="642" t="s">
        <v>437</v>
      </c>
      <c r="R287" s="636" t="s">
        <v>1090</v>
      </c>
      <c r="S287" s="642" t="s">
        <v>39</v>
      </c>
      <c r="T287" s="642" t="s">
        <v>40</v>
      </c>
      <c r="U287" s="642" t="s">
        <v>39</v>
      </c>
      <c r="V287" s="642" t="s">
        <v>39</v>
      </c>
      <c r="W287" s="642" t="s">
        <v>40</v>
      </c>
      <c r="X287" s="642" t="s">
        <v>39</v>
      </c>
      <c r="Y287" s="642" t="s">
        <v>39</v>
      </c>
      <c r="Z287" s="642" t="s">
        <v>39</v>
      </c>
      <c r="AA287" s="335">
        <f t="shared" si="46"/>
        <v>6</v>
      </c>
      <c r="AB287" s="335">
        <f t="shared" si="47"/>
        <v>2</v>
      </c>
      <c r="AC287" s="393">
        <f t="shared" si="48"/>
        <v>0.75</v>
      </c>
      <c r="AD287" s="393">
        <f t="shared" si="49"/>
        <v>0.25</v>
      </c>
      <c r="AE287" s="394" t="s">
        <v>514</v>
      </c>
      <c r="AF287" s="642"/>
      <c r="AG287" s="642"/>
      <c r="AH287" s="751" t="s">
        <v>1091</v>
      </c>
      <c r="AI287" s="645">
        <v>45204</v>
      </c>
      <c r="AJ287" s="358" t="s">
        <v>3</v>
      </c>
      <c r="AK287" s="645">
        <v>45211</v>
      </c>
      <c r="AL287" s="642"/>
      <c r="AM287" s="642"/>
    </row>
    <row r="288" spans="1:40" s="73" customFormat="1" ht="27.75" hidden="1" customHeight="1" x14ac:dyDescent="0.3">
      <c r="A288" s="260"/>
      <c r="B288" s="66" t="s">
        <v>518</v>
      </c>
      <c r="C288" s="330" t="s">
        <v>995</v>
      </c>
      <c r="D288" s="253">
        <v>0.05</v>
      </c>
      <c r="E288" s="253" t="s">
        <v>996</v>
      </c>
      <c r="F288" s="574">
        <v>487</v>
      </c>
      <c r="G288" s="574">
        <v>2023</v>
      </c>
      <c r="H288" s="522">
        <v>45125</v>
      </c>
      <c r="I288" s="202">
        <v>45399</v>
      </c>
      <c r="J288" s="466">
        <v>7053431025</v>
      </c>
      <c r="K288" s="330" t="s">
        <v>913</v>
      </c>
      <c r="L288" s="358">
        <v>45204</v>
      </c>
      <c r="M288" s="66">
        <v>2</v>
      </c>
      <c r="N288" s="330">
        <v>9</v>
      </c>
      <c r="O288" s="1002">
        <v>124033040</v>
      </c>
      <c r="P288" s="1118"/>
      <c r="Q288" s="1069" t="s">
        <v>437</v>
      </c>
      <c r="R288" s="201" t="s">
        <v>997</v>
      </c>
      <c r="S288" s="328" t="s">
        <v>39</v>
      </c>
      <c r="T288" s="328" t="s">
        <v>39</v>
      </c>
      <c r="U288" s="328" t="s">
        <v>39</v>
      </c>
      <c r="V288" s="328" t="s">
        <v>39</v>
      </c>
      <c r="W288" s="328" t="s">
        <v>39</v>
      </c>
      <c r="X288" s="328" t="s">
        <v>39</v>
      </c>
      <c r="Y288" s="328" t="s">
        <v>39</v>
      </c>
      <c r="Z288" s="328" t="s">
        <v>39</v>
      </c>
      <c r="AA288" s="335">
        <f t="shared" si="46"/>
        <v>8</v>
      </c>
      <c r="AB288" s="335">
        <f t="shared" si="47"/>
        <v>0</v>
      </c>
      <c r="AC288" s="393">
        <f t="shared" si="48"/>
        <v>1</v>
      </c>
      <c r="AD288" s="393">
        <f t="shared" si="49"/>
        <v>0</v>
      </c>
      <c r="AE288" s="868" t="s">
        <v>619</v>
      </c>
      <c r="AF288" s="769"/>
      <c r="AG288" s="769"/>
      <c r="AH288" s="847"/>
      <c r="AI288" s="645"/>
      <c r="AJ288" s="358" t="s">
        <v>3</v>
      </c>
      <c r="AK288" s="202">
        <v>45204</v>
      </c>
      <c r="AL288" s="845"/>
      <c r="AM288" s="718"/>
      <c r="AN288" s="847"/>
    </row>
    <row r="289" spans="1:50" s="73" customFormat="1" hidden="1" x14ac:dyDescent="0.3">
      <c r="A289" s="260"/>
      <c r="B289" s="66" t="s">
        <v>518</v>
      </c>
      <c r="C289" s="330" t="s">
        <v>922</v>
      </c>
      <c r="D289" s="648">
        <v>0.63300000000000001</v>
      </c>
      <c r="E289" s="253" t="s">
        <v>716</v>
      </c>
      <c r="F289" s="633">
        <v>367</v>
      </c>
      <c r="G289" s="66">
        <v>2022</v>
      </c>
      <c r="H289" s="522">
        <v>44735</v>
      </c>
      <c r="I289" s="668">
        <v>45282</v>
      </c>
      <c r="J289" s="466">
        <v>1820056295</v>
      </c>
      <c r="K289" s="330" t="s">
        <v>951</v>
      </c>
      <c r="L289" s="358">
        <v>45204</v>
      </c>
      <c r="M289" s="861">
        <v>15</v>
      </c>
      <c r="N289" s="755">
        <v>18</v>
      </c>
      <c r="O289" s="1007">
        <v>76556617</v>
      </c>
      <c r="P289" s="1121"/>
      <c r="Q289" s="1040" t="s">
        <v>437</v>
      </c>
      <c r="R289" s="736" t="s">
        <v>198</v>
      </c>
      <c r="S289" s="328" t="s">
        <v>39</v>
      </c>
      <c r="T289" s="328" t="s">
        <v>39</v>
      </c>
      <c r="U289" s="328" t="s">
        <v>39</v>
      </c>
      <c r="V289" s="328" t="s">
        <v>39</v>
      </c>
      <c r="W289" s="328" t="s">
        <v>39</v>
      </c>
      <c r="X289" s="328" t="s">
        <v>39</v>
      </c>
      <c r="Y289" s="328" t="s">
        <v>39</v>
      </c>
      <c r="Z289" s="328" t="s">
        <v>39</v>
      </c>
      <c r="AA289" s="335">
        <f t="shared" si="46"/>
        <v>8</v>
      </c>
      <c r="AB289" s="335">
        <f t="shared" si="47"/>
        <v>0</v>
      </c>
      <c r="AC289" s="393">
        <f t="shared" si="48"/>
        <v>1</v>
      </c>
      <c r="AD289" s="393">
        <f t="shared" si="49"/>
        <v>0</v>
      </c>
      <c r="AE289" s="868" t="s">
        <v>619</v>
      </c>
      <c r="AF289" s="876"/>
      <c r="AG289" s="202"/>
      <c r="AH289" s="522"/>
      <c r="AI289" s="645"/>
      <c r="AJ289" s="358" t="s">
        <v>3</v>
      </c>
      <c r="AK289" s="202">
        <v>45204</v>
      </c>
      <c r="AL289" s="845"/>
      <c r="AM289" s="633"/>
      <c r="AN289" s="72"/>
    </row>
    <row r="290" spans="1:50" ht="263.25" hidden="1" customHeight="1" x14ac:dyDescent="0.3">
      <c r="A290" s="665"/>
      <c r="B290" s="574" t="s">
        <v>518</v>
      </c>
      <c r="C290" s="575" t="s">
        <v>839</v>
      </c>
      <c r="D290" s="695">
        <v>0.5</v>
      </c>
      <c r="E290" s="846" t="s">
        <v>63</v>
      </c>
      <c r="F290" s="574">
        <v>670</v>
      </c>
      <c r="G290" s="574">
        <v>2022</v>
      </c>
      <c r="H290" s="267">
        <v>44949</v>
      </c>
      <c r="I290" s="267">
        <v>45160</v>
      </c>
      <c r="J290" s="670">
        <v>194195000</v>
      </c>
      <c r="K290" s="576" t="s">
        <v>1092</v>
      </c>
      <c r="L290" s="267">
        <v>45204</v>
      </c>
      <c r="M290" s="574">
        <v>2</v>
      </c>
      <c r="N290" s="575">
        <v>4</v>
      </c>
      <c r="O290" s="1068">
        <v>58258500</v>
      </c>
      <c r="P290" s="1068"/>
      <c r="Q290" s="201" t="s">
        <v>825</v>
      </c>
      <c r="R290" s="201" t="s">
        <v>1058</v>
      </c>
      <c r="S290" s="642" t="s">
        <v>40</v>
      </c>
      <c r="T290" s="642" t="s">
        <v>40</v>
      </c>
      <c r="U290" s="642" t="s">
        <v>40</v>
      </c>
      <c r="V290" s="642" t="s">
        <v>39</v>
      </c>
      <c r="W290" s="642" t="s">
        <v>39</v>
      </c>
      <c r="X290" s="642" t="s">
        <v>40</v>
      </c>
      <c r="Y290" s="642" t="s">
        <v>40</v>
      </c>
      <c r="Z290" s="642" t="s">
        <v>40</v>
      </c>
      <c r="AA290" s="335">
        <f t="shared" si="46"/>
        <v>2</v>
      </c>
      <c r="AB290" s="335">
        <f t="shared" si="47"/>
        <v>6</v>
      </c>
      <c r="AC290" s="393">
        <f t="shared" si="48"/>
        <v>0.25</v>
      </c>
      <c r="AD290" s="393">
        <f t="shared" si="49"/>
        <v>0.75</v>
      </c>
      <c r="AE290" s="394" t="str">
        <f>IF(AA290=8,"SI","NO")</f>
        <v>NO</v>
      </c>
      <c r="AF290" s="394"/>
      <c r="AG290" s="202"/>
      <c r="AH290" s="1046" t="s">
        <v>1093</v>
      </c>
      <c r="AI290" s="729">
        <v>45217</v>
      </c>
      <c r="AJ290" s="358" t="s">
        <v>4</v>
      </c>
      <c r="AK290" s="761"/>
      <c r="AL290" s="850" t="s">
        <v>664</v>
      </c>
      <c r="AM290" s="633"/>
    </row>
    <row r="291" spans="1:50" ht="81.75" hidden="1" customHeight="1" x14ac:dyDescent="0.3">
      <c r="A291" s="150"/>
      <c r="B291" s="861" t="s">
        <v>518</v>
      </c>
      <c r="C291" s="330" t="s">
        <v>231</v>
      </c>
      <c r="D291" s="1020">
        <v>1</v>
      </c>
      <c r="E291" s="66" t="s">
        <v>53</v>
      </c>
      <c r="F291" s="66">
        <v>373</v>
      </c>
      <c r="G291" s="633">
        <v>2022</v>
      </c>
      <c r="H291" s="202">
        <v>44750</v>
      </c>
      <c r="I291" s="202">
        <v>45053</v>
      </c>
      <c r="J291" s="466">
        <v>1643737651</v>
      </c>
      <c r="K291" s="330" t="s">
        <v>76</v>
      </c>
      <c r="L291" s="358">
        <v>45204</v>
      </c>
      <c r="M291" s="66">
        <v>11</v>
      </c>
      <c r="N291" s="330">
        <v>11</v>
      </c>
      <c r="O291" s="447">
        <v>128561740</v>
      </c>
      <c r="P291" s="447"/>
      <c r="Q291" s="153" t="s">
        <v>437</v>
      </c>
      <c r="R291" s="201" t="s">
        <v>1022</v>
      </c>
      <c r="S291" s="642" t="s">
        <v>39</v>
      </c>
      <c r="T291" s="642" t="s">
        <v>39</v>
      </c>
      <c r="U291" s="645" t="s">
        <v>40</v>
      </c>
      <c r="V291" s="642" t="s">
        <v>39</v>
      </c>
      <c r="W291" s="642" t="s">
        <v>39</v>
      </c>
      <c r="X291" s="642" t="s">
        <v>39</v>
      </c>
      <c r="Y291" s="642" t="s">
        <v>39</v>
      </c>
      <c r="Z291" s="645" t="s">
        <v>40</v>
      </c>
      <c r="AA291" s="335">
        <f t="shared" si="46"/>
        <v>6</v>
      </c>
      <c r="AB291" s="335">
        <f t="shared" si="47"/>
        <v>2</v>
      </c>
      <c r="AC291" s="393">
        <f t="shared" si="48"/>
        <v>0.75</v>
      </c>
      <c r="AD291" s="393">
        <f t="shared" si="49"/>
        <v>0.25</v>
      </c>
      <c r="AE291" s="907" t="s">
        <v>514</v>
      </c>
      <c r="AF291" s="729" t="s">
        <v>40</v>
      </c>
      <c r="AG291" s="729" t="s">
        <v>40</v>
      </c>
      <c r="AH291" s="1072" t="s">
        <v>1094</v>
      </c>
      <c r="AI291" s="269">
        <v>45175</v>
      </c>
      <c r="AJ291" s="555" t="s">
        <v>3</v>
      </c>
      <c r="AK291" s="644">
        <v>45211</v>
      </c>
      <c r="AL291" s="965"/>
      <c r="AM291" s="325"/>
      <c r="AN291" s="1017"/>
    </row>
    <row r="292" spans="1:50" hidden="1" x14ac:dyDescent="0.3">
      <c r="A292" s="150"/>
      <c r="B292" s="861" t="s">
        <v>518</v>
      </c>
      <c r="C292" s="283" t="s">
        <v>1095</v>
      </c>
      <c r="D292" s="648">
        <v>0.45</v>
      </c>
      <c r="E292" s="66" t="s">
        <v>716</v>
      </c>
      <c r="F292" s="66">
        <v>642</v>
      </c>
      <c r="G292" s="66">
        <v>2022</v>
      </c>
      <c r="H292" s="202">
        <v>44942</v>
      </c>
      <c r="I292" s="202">
        <v>45212</v>
      </c>
      <c r="J292" s="466">
        <v>51524376</v>
      </c>
      <c r="K292" s="466" t="s">
        <v>113</v>
      </c>
      <c r="L292" s="671">
        <v>45204</v>
      </c>
      <c r="M292" s="574">
        <v>2</v>
      </c>
      <c r="N292" s="575">
        <v>5</v>
      </c>
      <c r="O292" s="1071">
        <v>7728656</v>
      </c>
      <c r="P292" s="1071"/>
      <c r="Q292" s="153" t="s">
        <v>437</v>
      </c>
      <c r="R292" s="201" t="s">
        <v>204</v>
      </c>
      <c r="S292" s="642" t="s">
        <v>39</v>
      </c>
      <c r="T292" s="642" t="s">
        <v>39</v>
      </c>
      <c r="U292" s="642" t="s">
        <v>40</v>
      </c>
      <c r="V292" s="642" t="s">
        <v>39</v>
      </c>
      <c r="W292" s="642" t="s">
        <v>39</v>
      </c>
      <c r="X292" s="642" t="s">
        <v>39</v>
      </c>
      <c r="Y292" s="642" t="s">
        <v>39</v>
      </c>
      <c r="Z292" s="642" t="s">
        <v>39</v>
      </c>
      <c r="AA292" s="353">
        <f t="shared" si="46"/>
        <v>7</v>
      </c>
      <c r="AB292" s="177">
        <f t="shared" si="47"/>
        <v>1</v>
      </c>
      <c r="AC292" s="303">
        <f t="shared" si="48"/>
        <v>0.875</v>
      </c>
      <c r="AD292" s="163">
        <f t="shared" si="49"/>
        <v>0.125</v>
      </c>
      <c r="AE292" s="291" t="str">
        <f>IF(AA292=8,"SI","NO")</f>
        <v>NO</v>
      </c>
      <c r="AF292" s="173"/>
      <c r="AG292" s="202"/>
      <c r="AH292" s="150" t="s">
        <v>1096</v>
      </c>
      <c r="AI292" s="202">
        <v>45175</v>
      </c>
      <c r="AJ292" s="358" t="s">
        <v>3</v>
      </c>
      <c r="AK292" s="1086">
        <v>45212</v>
      </c>
      <c r="AL292" s="150"/>
      <c r="AM292" s="150"/>
    </row>
    <row r="293" spans="1:50" hidden="1" x14ac:dyDescent="0.3">
      <c r="A293" s="150"/>
      <c r="B293" s="861" t="s">
        <v>518</v>
      </c>
      <c r="C293" s="283" t="s">
        <v>1095</v>
      </c>
      <c r="D293" s="648">
        <v>0.6</v>
      </c>
      <c r="E293" s="66" t="s">
        <v>716</v>
      </c>
      <c r="F293" s="66">
        <v>642</v>
      </c>
      <c r="G293" s="66">
        <v>2022</v>
      </c>
      <c r="H293" s="202">
        <v>44942</v>
      </c>
      <c r="I293" s="202">
        <v>45212</v>
      </c>
      <c r="J293" s="466">
        <v>51524376</v>
      </c>
      <c r="K293" s="466" t="s">
        <v>113</v>
      </c>
      <c r="L293" s="671">
        <v>45204</v>
      </c>
      <c r="M293" s="574">
        <v>3</v>
      </c>
      <c r="N293" s="575">
        <v>5</v>
      </c>
      <c r="O293" s="1071">
        <v>7728656</v>
      </c>
      <c r="P293" s="1071"/>
      <c r="Q293" s="153" t="s">
        <v>437</v>
      </c>
      <c r="R293" s="201" t="s">
        <v>204</v>
      </c>
      <c r="S293" s="642" t="s">
        <v>39</v>
      </c>
      <c r="T293" s="642" t="s">
        <v>39</v>
      </c>
      <c r="U293" s="642" t="s">
        <v>40</v>
      </c>
      <c r="V293" s="642" t="s">
        <v>39</v>
      </c>
      <c r="W293" s="642" t="s">
        <v>39</v>
      </c>
      <c r="X293" s="642" t="s">
        <v>39</v>
      </c>
      <c r="Y293" s="642" t="s">
        <v>39</v>
      </c>
      <c r="Z293" s="642" t="s">
        <v>39</v>
      </c>
      <c r="AA293" s="353">
        <f t="shared" si="46"/>
        <v>7</v>
      </c>
      <c r="AB293" s="177">
        <f t="shared" si="47"/>
        <v>1</v>
      </c>
      <c r="AC293" s="303">
        <f t="shared" si="48"/>
        <v>0.875</v>
      </c>
      <c r="AD293" s="163">
        <f t="shared" si="49"/>
        <v>0.125</v>
      </c>
      <c r="AE293" s="291" t="str">
        <f>IF(AA293=8,"SI","NO")</f>
        <v>NO</v>
      </c>
      <c r="AF293" s="173"/>
      <c r="AG293" s="202"/>
      <c r="AH293" s="150" t="s">
        <v>1096</v>
      </c>
      <c r="AI293" s="202">
        <v>45175</v>
      </c>
      <c r="AJ293" s="358" t="s">
        <v>3</v>
      </c>
      <c r="AK293" s="690">
        <v>45212</v>
      </c>
      <c r="AL293" s="150"/>
      <c r="AM293" s="150"/>
    </row>
    <row r="294" spans="1:50" ht="82.8" hidden="1" x14ac:dyDescent="0.3">
      <c r="B294" s="323" t="s">
        <v>518</v>
      </c>
      <c r="C294" s="340" t="s">
        <v>709</v>
      </c>
      <c r="D294" s="650">
        <v>1</v>
      </c>
      <c r="E294" s="323" t="s">
        <v>716</v>
      </c>
      <c r="F294" s="323">
        <v>379</v>
      </c>
      <c r="G294" s="323">
        <v>2022</v>
      </c>
      <c r="H294" s="269">
        <v>44776</v>
      </c>
      <c r="I294" s="269">
        <v>44959</v>
      </c>
      <c r="J294" s="326">
        <v>115634821</v>
      </c>
      <c r="K294" s="962" t="s">
        <v>958</v>
      </c>
      <c r="L294" s="698">
        <v>45204</v>
      </c>
      <c r="M294" s="697">
        <v>6</v>
      </c>
      <c r="N294" s="720">
        <v>6</v>
      </c>
      <c r="O294" s="953">
        <v>11563482</v>
      </c>
      <c r="P294" s="953"/>
      <c r="Q294" s="738" t="s">
        <v>437</v>
      </c>
      <c r="R294" s="738" t="s">
        <v>204</v>
      </c>
      <c r="S294" s="643" t="s">
        <v>39</v>
      </c>
      <c r="T294" s="643" t="s">
        <v>40</v>
      </c>
      <c r="U294" s="643" t="s">
        <v>39</v>
      </c>
      <c r="V294" s="643" t="s">
        <v>39</v>
      </c>
      <c r="W294" s="643" t="s">
        <v>39</v>
      </c>
      <c r="X294" s="643" t="s">
        <v>39</v>
      </c>
      <c r="Y294" s="729" t="s">
        <v>40</v>
      </c>
      <c r="Z294" s="729" t="s">
        <v>40</v>
      </c>
      <c r="AA294" s="344">
        <f t="shared" si="46"/>
        <v>5</v>
      </c>
      <c r="AB294" s="345">
        <f t="shared" si="47"/>
        <v>3</v>
      </c>
      <c r="AC294" s="357">
        <f t="shared" si="48"/>
        <v>0.625</v>
      </c>
      <c r="AD294" s="302">
        <f t="shared" si="49"/>
        <v>0.375</v>
      </c>
      <c r="AE294" s="653" t="str">
        <f>IF(AA294=8,"SI","NO")</f>
        <v>NO</v>
      </c>
      <c r="AF294" s="729" t="s">
        <v>40</v>
      </c>
      <c r="AG294" s="729" t="s">
        <v>40</v>
      </c>
      <c r="AH294" s="849" t="s">
        <v>1097</v>
      </c>
      <c r="AI294" s="269">
        <v>45175</v>
      </c>
      <c r="AJ294" s="358" t="s">
        <v>3</v>
      </c>
      <c r="AK294" s="761">
        <v>45212</v>
      </c>
    </row>
    <row r="295" spans="1:50" ht="82.8" x14ac:dyDescent="0.3">
      <c r="B295" s="66" t="s">
        <v>518</v>
      </c>
      <c r="C295" s="330" t="s">
        <v>1098</v>
      </c>
      <c r="D295" s="648">
        <f>(56060953+134317581)/400000000</f>
        <v>0.475946335</v>
      </c>
      <c r="E295" s="66" t="s">
        <v>187</v>
      </c>
      <c r="F295" s="66">
        <v>459</v>
      </c>
      <c r="G295" s="66">
        <v>2023</v>
      </c>
      <c r="H295" s="668">
        <v>45104</v>
      </c>
      <c r="I295" s="202">
        <v>45408</v>
      </c>
      <c r="J295" s="466">
        <v>400000000</v>
      </c>
      <c r="K295" s="576" t="s">
        <v>945</v>
      </c>
      <c r="L295" s="908">
        <v>45204</v>
      </c>
      <c r="M295" s="66">
        <v>2</v>
      </c>
      <c r="N295" s="330">
        <v>10</v>
      </c>
      <c r="O295" s="944">
        <v>134317581</v>
      </c>
      <c r="P295" s="944"/>
      <c r="Q295" s="201" t="s">
        <v>692</v>
      </c>
      <c r="R295" s="201" t="s">
        <v>1099</v>
      </c>
      <c r="S295" s="642" t="s">
        <v>39</v>
      </c>
      <c r="T295" s="150" t="s">
        <v>40</v>
      </c>
      <c r="U295" s="150" t="s">
        <v>39</v>
      </c>
      <c r="V295" s="150" t="s">
        <v>39</v>
      </c>
      <c r="W295" s="150" t="s">
        <v>39</v>
      </c>
      <c r="X295" s="150" t="s">
        <v>39</v>
      </c>
      <c r="Y295" s="150" t="s">
        <v>40</v>
      </c>
      <c r="Z295" s="150" t="s">
        <v>39</v>
      </c>
      <c r="AA295" s="335">
        <f t="shared" si="46"/>
        <v>6</v>
      </c>
      <c r="AB295" s="335">
        <f t="shared" si="47"/>
        <v>2</v>
      </c>
      <c r="AC295" s="393">
        <f t="shared" si="48"/>
        <v>0.75</v>
      </c>
      <c r="AD295" s="393">
        <f t="shared" si="49"/>
        <v>0.25</v>
      </c>
      <c r="AE295" s="394" t="s">
        <v>514</v>
      </c>
      <c r="AF295" s="150"/>
      <c r="AG295" s="150"/>
      <c r="AH295" s="849" t="s">
        <v>1100</v>
      </c>
      <c r="AI295" s="644">
        <v>45208</v>
      </c>
      <c r="AJ295" s="358" t="s">
        <v>4</v>
      </c>
      <c r="AK295" s="150"/>
    </row>
    <row r="296" spans="1:50" s="749" customFormat="1" ht="62.25" hidden="1" customHeight="1" x14ac:dyDescent="0.3">
      <c r="A296" s="642"/>
      <c r="B296" s="66" t="s">
        <v>518</v>
      </c>
      <c r="C296" s="330" t="s">
        <v>880</v>
      </c>
      <c r="D296" s="648">
        <v>1</v>
      </c>
      <c r="E296" s="66" t="s">
        <v>314</v>
      </c>
      <c r="F296" s="66">
        <v>371</v>
      </c>
      <c r="G296" s="633">
        <v>2022</v>
      </c>
      <c r="H296" s="668">
        <v>44743</v>
      </c>
      <c r="I296" s="202">
        <v>45107</v>
      </c>
      <c r="J296" s="466">
        <v>208830784</v>
      </c>
      <c r="K296" s="330" t="s">
        <v>1084</v>
      </c>
      <c r="L296" s="908">
        <v>45205</v>
      </c>
      <c r="M296" s="66">
        <v>9</v>
      </c>
      <c r="N296" s="755">
        <v>9</v>
      </c>
      <c r="O296" s="326">
        <v>46391814</v>
      </c>
      <c r="P296" s="326"/>
      <c r="Q296" s="201" t="s">
        <v>437</v>
      </c>
      <c r="R296" s="649" t="s">
        <v>890</v>
      </c>
      <c r="S296" s="642" t="s">
        <v>39</v>
      </c>
      <c r="T296" s="642" t="s">
        <v>40</v>
      </c>
      <c r="U296" s="642" t="s">
        <v>39</v>
      </c>
      <c r="V296" s="642" t="s">
        <v>39</v>
      </c>
      <c r="W296" s="642" t="s">
        <v>39</v>
      </c>
      <c r="X296" s="642" t="s">
        <v>39</v>
      </c>
      <c r="Y296" s="642" t="s">
        <v>39</v>
      </c>
      <c r="Z296" s="642" t="s">
        <v>39</v>
      </c>
      <c r="AA296" s="663">
        <f t="shared" si="46"/>
        <v>7</v>
      </c>
      <c r="AB296" s="663">
        <f t="shared" si="47"/>
        <v>1</v>
      </c>
      <c r="AC296" s="624">
        <f t="shared" si="48"/>
        <v>0.875</v>
      </c>
      <c r="AD296" s="624">
        <f t="shared" si="49"/>
        <v>0.125</v>
      </c>
      <c r="AE296" s="394" t="s">
        <v>514</v>
      </c>
      <c r="AF296" s="394" t="s">
        <v>40</v>
      </c>
      <c r="AG296" s="394" t="s">
        <v>40</v>
      </c>
      <c r="AH296" s="943" t="s">
        <v>1101</v>
      </c>
      <c r="AI296" s="644">
        <v>45208</v>
      </c>
      <c r="AJ296" s="358" t="s">
        <v>3</v>
      </c>
      <c r="AK296" s="733">
        <v>45212</v>
      </c>
      <c r="AL296" s="845"/>
      <c r="AM296" s="718"/>
    </row>
    <row r="297" spans="1:50" ht="55.2" hidden="1" x14ac:dyDescent="0.3">
      <c r="B297" s="66" t="s">
        <v>518</v>
      </c>
      <c r="C297" s="330" t="s">
        <v>915</v>
      </c>
      <c r="D297" s="996">
        <f>(495036000+679165082)/(879896353+294304829)</f>
        <v>0.99999991483571848</v>
      </c>
      <c r="E297" s="253" t="s">
        <v>187</v>
      </c>
      <c r="F297" s="66">
        <v>641</v>
      </c>
      <c r="G297" s="66">
        <v>2022</v>
      </c>
      <c r="H297" s="742">
        <v>44918</v>
      </c>
      <c r="I297" s="202">
        <v>45113</v>
      </c>
      <c r="J297" s="466">
        <f>879896353+294304829</f>
        <v>1174201182</v>
      </c>
      <c r="K297" s="325" t="s">
        <v>76</v>
      </c>
      <c r="L297" s="908">
        <v>45124</v>
      </c>
      <c r="M297" s="66">
        <v>2</v>
      </c>
      <c r="N297" s="755">
        <v>2</v>
      </c>
      <c r="O297" s="1002">
        <v>495036000</v>
      </c>
      <c r="P297" s="1119"/>
      <c r="Q297" s="257" t="s">
        <v>983</v>
      </c>
      <c r="R297" s="575" t="s">
        <v>734</v>
      </c>
      <c r="S297" s="330" t="s">
        <v>39</v>
      </c>
      <c r="T297" s="330" t="s">
        <v>39</v>
      </c>
      <c r="U297" s="330" t="s">
        <v>39</v>
      </c>
      <c r="V297" s="330" t="s">
        <v>39</v>
      </c>
      <c r="W297" s="330" t="s">
        <v>39</v>
      </c>
      <c r="X297" s="643" t="s">
        <v>40</v>
      </c>
      <c r="Y297" s="66" t="s">
        <v>39</v>
      </c>
      <c r="Z297" s="769" t="s">
        <v>40</v>
      </c>
      <c r="AA297" s="335">
        <f t="shared" si="46"/>
        <v>6</v>
      </c>
      <c r="AB297" s="335">
        <f t="shared" si="47"/>
        <v>2</v>
      </c>
      <c r="AC297" s="393">
        <f t="shared" si="48"/>
        <v>0.75</v>
      </c>
      <c r="AD297" s="393">
        <f t="shared" si="49"/>
        <v>0.25</v>
      </c>
      <c r="AE297" s="868" t="s">
        <v>514</v>
      </c>
      <c r="AF297" s="769" t="s">
        <v>40</v>
      </c>
      <c r="AG297" s="769" t="s">
        <v>40</v>
      </c>
      <c r="AH297" s="847" t="s">
        <v>1102</v>
      </c>
      <c r="AI297" s="733">
        <v>45211</v>
      </c>
      <c r="AJ297" s="358" t="s">
        <v>3</v>
      </c>
      <c r="AK297" s="269">
        <v>45216</v>
      </c>
    </row>
    <row r="298" spans="1:50" s="73" customFormat="1" ht="15" hidden="1" customHeight="1" x14ac:dyDescent="0.3">
      <c r="A298" s="260"/>
      <c r="B298" s="66" t="s">
        <v>518</v>
      </c>
      <c r="C298" s="330" t="s">
        <v>689</v>
      </c>
      <c r="D298" s="996">
        <v>0.37</v>
      </c>
      <c r="E298" s="253" t="s">
        <v>187</v>
      </c>
      <c r="F298" s="66">
        <v>407</v>
      </c>
      <c r="G298" s="66">
        <v>2023</v>
      </c>
      <c r="H298" s="742">
        <v>45084</v>
      </c>
      <c r="I298" s="202">
        <v>45389</v>
      </c>
      <c r="J298" s="463">
        <v>722039776</v>
      </c>
      <c r="K298" s="330" t="s">
        <v>913</v>
      </c>
      <c r="L298" s="908">
        <v>45211</v>
      </c>
      <c r="M298" s="66">
        <v>4</v>
      </c>
      <c r="N298" s="755">
        <v>10</v>
      </c>
      <c r="O298" s="1007">
        <v>71924175</v>
      </c>
      <c r="P298" s="1150"/>
      <c r="Q298" s="201" t="s">
        <v>983</v>
      </c>
      <c r="R298" s="720" t="s">
        <v>734</v>
      </c>
      <c r="S298" s="642" t="s">
        <v>39</v>
      </c>
      <c r="T298" s="642" t="s">
        <v>39</v>
      </c>
      <c r="U298" s="914" t="s">
        <v>39</v>
      </c>
      <c r="V298" s="642" t="s">
        <v>39</v>
      </c>
      <c r="W298" s="756" t="s">
        <v>39</v>
      </c>
      <c r="X298" s="756" t="s">
        <v>39</v>
      </c>
      <c r="Y298" s="642" t="s">
        <v>39</v>
      </c>
      <c r="Z298" s="642" t="s">
        <v>39</v>
      </c>
      <c r="AA298" s="700">
        <f t="shared" si="46"/>
        <v>8</v>
      </c>
      <c r="AB298" s="700">
        <f t="shared" si="47"/>
        <v>0</v>
      </c>
      <c r="AC298" s="627">
        <f t="shared" si="48"/>
        <v>1</v>
      </c>
      <c r="AD298" s="627">
        <f t="shared" si="49"/>
        <v>0</v>
      </c>
      <c r="AE298" s="907" t="str">
        <f>IF(AA298=8,"SI","NO")</f>
        <v>SI</v>
      </c>
      <c r="AF298" s="642"/>
      <c r="AG298" s="642"/>
      <c r="AH298" s="847" t="s">
        <v>664</v>
      </c>
      <c r="AI298" s="778" t="s">
        <v>664</v>
      </c>
      <c r="AJ298" s="358" t="s">
        <v>3</v>
      </c>
      <c r="AK298" s="644">
        <v>45211</v>
      </c>
      <c r="AL298" s="845"/>
      <c r="AM298" s="718"/>
      <c r="AN298" s="847"/>
    </row>
    <row r="299" spans="1:50" ht="56.25" hidden="1" customHeight="1" x14ac:dyDescent="0.3">
      <c r="A299" s="150"/>
      <c r="B299" s="66" t="s">
        <v>518</v>
      </c>
      <c r="C299" s="330" t="s">
        <v>929</v>
      </c>
      <c r="D299" s="1125">
        <v>0.47</v>
      </c>
      <c r="E299" s="66" t="s">
        <v>75</v>
      </c>
      <c r="F299" s="66">
        <v>108883</v>
      </c>
      <c r="G299" s="66">
        <v>2023</v>
      </c>
      <c r="H299" s="267">
        <v>45057</v>
      </c>
      <c r="I299" s="267">
        <v>45361</v>
      </c>
      <c r="J299" s="66">
        <v>243468655</v>
      </c>
      <c r="K299" s="575" t="s">
        <v>756</v>
      </c>
      <c r="L299" s="202">
        <v>45216</v>
      </c>
      <c r="M299" s="66">
        <v>5</v>
      </c>
      <c r="N299" s="66">
        <v>10</v>
      </c>
      <c r="O299" s="1057">
        <v>22649690</v>
      </c>
      <c r="P299" s="1002"/>
      <c r="Q299" s="66" t="s">
        <v>687</v>
      </c>
      <c r="R299" s="330" t="s">
        <v>77</v>
      </c>
      <c r="S299" s="642" t="s">
        <v>39</v>
      </c>
      <c r="T299" s="642" t="s">
        <v>39</v>
      </c>
      <c r="U299" s="642" t="s">
        <v>39</v>
      </c>
      <c r="V299" s="642" t="s">
        <v>39</v>
      </c>
      <c r="W299" s="642" t="s">
        <v>39</v>
      </c>
      <c r="X299" s="642" t="s">
        <v>39</v>
      </c>
      <c r="Y299" s="642" t="s">
        <v>39</v>
      </c>
      <c r="Z299" s="642" t="s">
        <v>39</v>
      </c>
      <c r="AA299" s="335">
        <f t="shared" si="46"/>
        <v>8</v>
      </c>
      <c r="AB299" s="335">
        <f t="shared" si="47"/>
        <v>0</v>
      </c>
      <c r="AC299" s="393">
        <f t="shared" si="48"/>
        <v>1</v>
      </c>
      <c r="AD299" s="393">
        <f t="shared" si="49"/>
        <v>0</v>
      </c>
      <c r="AE299" s="664" t="s">
        <v>619</v>
      </c>
      <c r="AF299" s="697"/>
      <c r="AG299" s="785"/>
      <c r="AH299" s="1063" t="s">
        <v>1103</v>
      </c>
      <c r="AI299" s="729" t="s">
        <v>664</v>
      </c>
      <c r="AJ299" s="358" t="s">
        <v>3</v>
      </c>
      <c r="AK299" s="644">
        <v>45216</v>
      </c>
      <c r="AL299" s="665"/>
    </row>
    <row r="300" spans="1:50" ht="30" customHeight="1" x14ac:dyDescent="0.3">
      <c r="B300" s="323" t="s">
        <v>518</v>
      </c>
      <c r="C300" s="325" t="s">
        <v>965</v>
      </c>
      <c r="D300" s="648">
        <v>0.99990000000000001</v>
      </c>
      <c r="E300" s="641" t="s">
        <v>75</v>
      </c>
      <c r="F300" s="633">
        <v>74228</v>
      </c>
      <c r="G300" s="633">
        <v>2021</v>
      </c>
      <c r="H300" s="202">
        <v>44426</v>
      </c>
      <c r="I300" s="522">
        <v>45186</v>
      </c>
      <c r="J300" s="466">
        <v>135000000</v>
      </c>
      <c r="K300" s="242" t="s">
        <v>756</v>
      </c>
      <c r="L300" s="202">
        <v>45216</v>
      </c>
      <c r="M300" s="66">
        <v>27</v>
      </c>
      <c r="N300" s="330">
        <v>29</v>
      </c>
      <c r="O300" s="1007">
        <v>7177380</v>
      </c>
      <c r="P300" s="1119"/>
      <c r="Q300" s="779" t="s">
        <v>692</v>
      </c>
      <c r="R300" s="576" t="s">
        <v>173</v>
      </c>
      <c r="S300" s="642" t="s">
        <v>39</v>
      </c>
      <c r="T300" s="642" t="s">
        <v>39</v>
      </c>
      <c r="U300" s="642" t="s">
        <v>39</v>
      </c>
      <c r="V300" s="642" t="s">
        <v>39</v>
      </c>
      <c r="W300" s="642" t="s">
        <v>39</v>
      </c>
      <c r="X300" s="642" t="s">
        <v>39</v>
      </c>
      <c r="Y300" s="642" t="s">
        <v>39</v>
      </c>
      <c r="Z300" s="642" t="s">
        <v>39</v>
      </c>
      <c r="AA300" s="335">
        <f t="shared" si="46"/>
        <v>8</v>
      </c>
      <c r="AB300" s="335">
        <f t="shared" si="47"/>
        <v>0</v>
      </c>
      <c r="AC300" s="393">
        <f t="shared" si="48"/>
        <v>1</v>
      </c>
      <c r="AD300" s="393">
        <f t="shared" si="49"/>
        <v>0</v>
      </c>
      <c r="AE300" s="394" t="s">
        <v>619</v>
      </c>
      <c r="AF300" s="394" t="s">
        <v>40</v>
      </c>
      <c r="AG300" s="150"/>
      <c r="AH300" s="1004" t="s">
        <v>1104</v>
      </c>
      <c r="AI300" s="645">
        <v>45216</v>
      </c>
      <c r="AJ300" s="358" t="s">
        <v>3</v>
      </c>
      <c r="AK300" s="1013">
        <v>45218</v>
      </c>
      <c r="AL300" s="845"/>
      <c r="AM300" s="150"/>
      <c r="AN300" s="983"/>
    </row>
    <row r="301" spans="1:50" s="73" customFormat="1" ht="55.5" hidden="1" customHeight="1" x14ac:dyDescent="0.3">
      <c r="A301" s="260"/>
      <c r="B301" s="323" t="s">
        <v>518</v>
      </c>
      <c r="C301" s="325" t="s">
        <v>926</v>
      </c>
      <c r="D301" s="327">
        <f>(65547981+98321971+98321970+64875905)/327739905</f>
        <v>0.99794935560257758</v>
      </c>
      <c r="E301" s="327" t="s">
        <v>187</v>
      </c>
      <c r="F301" s="323">
        <v>651</v>
      </c>
      <c r="G301" s="323">
        <v>2022</v>
      </c>
      <c r="H301" s="651">
        <v>44925</v>
      </c>
      <c r="I301" s="269">
        <v>45106</v>
      </c>
      <c r="J301" s="326">
        <v>327739905</v>
      </c>
      <c r="K301" s="720" t="s">
        <v>756</v>
      </c>
      <c r="L301" s="548">
        <v>45216</v>
      </c>
      <c r="M301" s="323">
        <v>4</v>
      </c>
      <c r="N301" s="325">
        <v>4</v>
      </c>
      <c r="O301" s="976">
        <v>65647982</v>
      </c>
      <c r="P301" s="976"/>
      <c r="Q301" s="738" t="s">
        <v>743</v>
      </c>
      <c r="R301" s="738" t="s">
        <v>513</v>
      </c>
      <c r="S301" s="643" t="s">
        <v>39</v>
      </c>
      <c r="T301" s="643" t="s">
        <v>39</v>
      </c>
      <c r="U301" s="643" t="s">
        <v>39</v>
      </c>
      <c r="V301" s="643" t="s">
        <v>39</v>
      </c>
      <c r="W301" s="643" t="s">
        <v>39</v>
      </c>
      <c r="X301" s="643" t="s">
        <v>39</v>
      </c>
      <c r="Y301" s="643" t="s">
        <v>39</v>
      </c>
      <c r="Z301" s="643" t="s">
        <v>39</v>
      </c>
      <c r="AA301" s="977">
        <f t="shared" si="46"/>
        <v>8</v>
      </c>
      <c r="AB301" s="977">
        <f t="shared" si="47"/>
        <v>0</v>
      </c>
      <c r="AC301" s="978">
        <f t="shared" si="48"/>
        <v>1</v>
      </c>
      <c r="AD301" s="978">
        <f t="shared" si="49"/>
        <v>0</v>
      </c>
      <c r="AE301" s="664" t="s">
        <v>619</v>
      </c>
      <c r="AF301" s="664" t="s">
        <v>39</v>
      </c>
      <c r="AG301" s="269" t="s">
        <v>39</v>
      </c>
      <c r="AH301" s="998" t="s">
        <v>664</v>
      </c>
      <c r="AI301" s="269" t="s">
        <v>664</v>
      </c>
      <c r="AJ301" s="358" t="s">
        <v>3</v>
      </c>
      <c r="AK301" s="269">
        <v>45216</v>
      </c>
      <c r="AL301" s="850"/>
      <c r="AM301" s="814"/>
      <c r="AN301" s="72"/>
    </row>
    <row r="302" spans="1:50" ht="131.25" hidden="1" customHeight="1" x14ac:dyDescent="0.3">
      <c r="B302" s="66" t="s">
        <v>518</v>
      </c>
      <c r="C302" s="242" t="s">
        <v>775</v>
      </c>
      <c r="D302" s="648">
        <v>0.8</v>
      </c>
      <c r="E302" s="66" t="s">
        <v>97</v>
      </c>
      <c r="F302" s="66">
        <v>620</v>
      </c>
      <c r="G302" s="66">
        <v>2022</v>
      </c>
      <c r="H302" s="202">
        <v>44922</v>
      </c>
      <c r="I302" s="202">
        <v>45042</v>
      </c>
      <c r="J302" s="466">
        <v>443000000</v>
      </c>
      <c r="K302" s="576" t="s">
        <v>913</v>
      </c>
      <c r="L302" s="358">
        <v>44973</v>
      </c>
      <c r="M302" s="66">
        <v>2</v>
      </c>
      <c r="N302" s="330">
        <v>3</v>
      </c>
      <c r="O302" s="944">
        <v>109308470</v>
      </c>
      <c r="P302" s="944"/>
      <c r="Q302" s="201" t="s">
        <v>650</v>
      </c>
      <c r="R302" s="153" t="s">
        <v>584</v>
      </c>
      <c r="S302" s="642" t="s">
        <v>39</v>
      </c>
      <c r="T302" s="642" t="s">
        <v>39</v>
      </c>
      <c r="U302" s="642" t="s">
        <v>39</v>
      </c>
      <c r="V302" s="642" t="s">
        <v>39</v>
      </c>
      <c r="W302" s="642" t="s">
        <v>39</v>
      </c>
      <c r="X302" s="642" t="s">
        <v>39</v>
      </c>
      <c r="Y302" s="642" t="s">
        <v>39</v>
      </c>
      <c r="Z302" s="642" t="s">
        <v>39</v>
      </c>
      <c r="AA302" s="172">
        <f t="shared" si="46"/>
        <v>8</v>
      </c>
      <c r="AB302" s="172">
        <f t="shared" si="47"/>
        <v>0</v>
      </c>
      <c r="AC302" s="299">
        <f t="shared" si="48"/>
        <v>1</v>
      </c>
      <c r="AD302" s="299">
        <f t="shared" si="49"/>
        <v>0</v>
      </c>
      <c r="AE302" s="173" t="str">
        <f>IF(AA302=8,"SI","NO")</f>
        <v>SI</v>
      </c>
      <c r="AF302" s="173"/>
      <c r="AG302" s="202"/>
      <c r="AH302" s="1078" t="s">
        <v>1105</v>
      </c>
      <c r="AI302" s="645">
        <v>45216</v>
      </c>
      <c r="AJ302" s="358" t="s">
        <v>3</v>
      </c>
      <c r="AK302" s="645">
        <v>45217</v>
      </c>
      <c r="AL302" s="682"/>
      <c r="AM302" s="633"/>
      <c r="AN302" s="150"/>
      <c r="AO302" s="150"/>
      <c r="AP302" s="150"/>
      <c r="AQ302" s="150"/>
      <c r="AR302" s="150"/>
      <c r="AS302" s="150"/>
      <c r="AT302" s="150"/>
      <c r="AU302" s="150"/>
      <c r="AV302" s="150"/>
      <c r="AW302" s="150"/>
      <c r="AX302" s="150"/>
    </row>
    <row r="303" spans="1:50" ht="45" hidden="1" customHeight="1" x14ac:dyDescent="0.3">
      <c r="B303" s="66" t="s">
        <v>518</v>
      </c>
      <c r="C303" s="330" t="s">
        <v>882</v>
      </c>
      <c r="D303" s="253">
        <v>1</v>
      </c>
      <c r="E303" s="253" t="s">
        <v>53</v>
      </c>
      <c r="F303" s="66">
        <v>660</v>
      </c>
      <c r="G303" s="66">
        <v>2022</v>
      </c>
      <c r="H303" s="522">
        <v>44991</v>
      </c>
      <c r="I303" s="202">
        <v>45174</v>
      </c>
      <c r="J303" s="466">
        <v>296164577</v>
      </c>
      <c r="K303" s="576" t="s">
        <v>913</v>
      </c>
      <c r="L303" s="358">
        <v>45175</v>
      </c>
      <c r="M303" s="66">
        <v>4</v>
      </c>
      <c r="N303" s="66">
        <v>4</v>
      </c>
      <c r="O303" s="1007">
        <v>88849373</v>
      </c>
      <c r="P303" s="1007">
        <v>0</v>
      </c>
      <c r="Q303" s="576" t="s">
        <v>743</v>
      </c>
      <c r="R303" s="154" t="s">
        <v>513</v>
      </c>
      <c r="S303" s="642" t="s">
        <v>39</v>
      </c>
      <c r="T303" s="645" t="s">
        <v>39</v>
      </c>
      <c r="U303" s="642" t="s">
        <v>39</v>
      </c>
      <c r="V303" s="642" t="s">
        <v>39</v>
      </c>
      <c r="W303" s="642" t="s">
        <v>39</v>
      </c>
      <c r="X303" s="642" t="s">
        <v>39</v>
      </c>
      <c r="Y303" s="642" t="s">
        <v>39</v>
      </c>
      <c r="Z303" s="642" t="s">
        <v>39</v>
      </c>
      <c r="AA303" s="335">
        <f t="shared" si="46"/>
        <v>8</v>
      </c>
      <c r="AB303" s="335">
        <f t="shared" si="47"/>
        <v>0</v>
      </c>
      <c r="AC303" s="393">
        <f t="shared" si="48"/>
        <v>1</v>
      </c>
      <c r="AD303" s="393">
        <f t="shared" si="49"/>
        <v>0</v>
      </c>
      <c r="AE303" s="394" t="str">
        <f>IF(AA303=8,"SI","NO")</f>
        <v>SI</v>
      </c>
      <c r="AF303" s="466"/>
      <c r="AG303" s="993"/>
      <c r="AH303" s="847"/>
      <c r="AI303" s="202"/>
      <c r="AJ303" s="358" t="s">
        <v>3</v>
      </c>
      <c r="AK303" s="202">
        <v>45216</v>
      </c>
      <c r="AL303" s="66"/>
      <c r="AM303" s="330"/>
      <c r="AN303" s="994"/>
      <c r="AO303" s="150"/>
      <c r="AP303" s="150"/>
      <c r="AQ303" s="150"/>
      <c r="AR303" s="150"/>
      <c r="AS303" s="150"/>
      <c r="AT303" s="150"/>
      <c r="AU303" s="150"/>
      <c r="AV303" s="150"/>
      <c r="AW303" s="150"/>
      <c r="AX303" s="150"/>
    </row>
    <row r="304" spans="1:50" ht="41.4" hidden="1" x14ac:dyDescent="0.3">
      <c r="B304" s="66" t="s">
        <v>518</v>
      </c>
      <c r="C304" s="325" t="s">
        <v>715</v>
      </c>
      <c r="D304" s="253">
        <f>4256040/60852792</f>
        <v>6.9939929789910052E-2</v>
      </c>
      <c r="E304" s="574" t="s">
        <v>63</v>
      </c>
      <c r="F304" s="66">
        <v>469</v>
      </c>
      <c r="G304" s="66">
        <v>2023</v>
      </c>
      <c r="H304" s="522">
        <v>45099</v>
      </c>
      <c r="I304" s="202">
        <v>45464</v>
      </c>
      <c r="J304" s="466">
        <v>60852792</v>
      </c>
      <c r="K304" s="576" t="s">
        <v>945</v>
      </c>
      <c r="L304" s="358">
        <v>45216</v>
      </c>
      <c r="M304" s="66">
        <v>1</v>
      </c>
      <c r="N304" s="66">
        <v>12</v>
      </c>
      <c r="O304" s="1007">
        <v>4256040</v>
      </c>
      <c r="P304" s="1007"/>
      <c r="Q304" s="576" t="s">
        <v>738</v>
      </c>
      <c r="R304" s="154" t="s">
        <v>1106</v>
      </c>
      <c r="S304" s="642" t="s">
        <v>39</v>
      </c>
      <c r="T304" s="642" t="s">
        <v>39</v>
      </c>
      <c r="U304" s="642" t="s">
        <v>39</v>
      </c>
      <c r="V304" s="642" t="s">
        <v>39</v>
      </c>
      <c r="W304" s="642" t="s">
        <v>39</v>
      </c>
      <c r="X304" s="642" t="s">
        <v>39</v>
      </c>
      <c r="Y304" s="642" t="s">
        <v>39</v>
      </c>
      <c r="Z304" s="642" t="s">
        <v>39</v>
      </c>
      <c r="AA304" s="335">
        <f t="shared" si="46"/>
        <v>8</v>
      </c>
      <c r="AB304" s="335">
        <f t="shared" si="47"/>
        <v>0</v>
      </c>
      <c r="AC304" s="393">
        <f t="shared" si="48"/>
        <v>1</v>
      </c>
      <c r="AD304" s="393">
        <f t="shared" si="49"/>
        <v>0</v>
      </c>
      <c r="AE304" s="394" t="str">
        <f>IF(AA304=8,"SI","NO")</f>
        <v>SI</v>
      </c>
      <c r="AF304" s="466"/>
      <c r="AG304" s="993"/>
      <c r="AH304" s="847"/>
      <c r="AI304" s="202"/>
      <c r="AJ304" s="358" t="s">
        <v>3</v>
      </c>
      <c r="AK304" s="202">
        <v>45216</v>
      </c>
      <c r="AL304" s="66"/>
      <c r="AM304" s="330"/>
      <c r="AN304" s="994"/>
      <c r="AO304" s="150"/>
      <c r="AP304" s="150"/>
      <c r="AQ304" s="150"/>
      <c r="AR304" s="150"/>
      <c r="AS304" s="150"/>
      <c r="AT304" s="150"/>
      <c r="AU304" s="150"/>
      <c r="AV304" s="150"/>
      <c r="AW304" s="150"/>
      <c r="AX304" s="150"/>
    </row>
    <row r="305" spans="1:50" ht="41.4" hidden="1" x14ac:dyDescent="0.3">
      <c r="B305" s="66" t="s">
        <v>518</v>
      </c>
      <c r="C305" s="325" t="s">
        <v>715</v>
      </c>
      <c r="D305" s="253">
        <f>(4256040+4661850)/60852792</f>
        <v>0.14654857578268554</v>
      </c>
      <c r="E305" s="574" t="s">
        <v>63</v>
      </c>
      <c r="F305" s="66">
        <v>469</v>
      </c>
      <c r="G305" s="66">
        <v>2023</v>
      </c>
      <c r="H305" s="522">
        <v>45099</v>
      </c>
      <c r="I305" s="202">
        <v>45464</v>
      </c>
      <c r="J305" s="466">
        <v>60852792</v>
      </c>
      <c r="K305" s="576" t="s">
        <v>945</v>
      </c>
      <c r="L305" s="358">
        <v>45216</v>
      </c>
      <c r="M305" s="66">
        <v>2</v>
      </c>
      <c r="N305" s="66">
        <v>12</v>
      </c>
      <c r="O305" s="1007">
        <v>4256040</v>
      </c>
      <c r="P305" s="1007"/>
      <c r="Q305" s="576" t="s">
        <v>738</v>
      </c>
      <c r="R305" s="154" t="s">
        <v>1106</v>
      </c>
      <c r="S305" s="642" t="s">
        <v>39</v>
      </c>
      <c r="T305" s="642" t="s">
        <v>39</v>
      </c>
      <c r="U305" s="642" t="s">
        <v>39</v>
      </c>
      <c r="V305" s="642" t="s">
        <v>39</v>
      </c>
      <c r="W305" s="642" t="s">
        <v>39</v>
      </c>
      <c r="X305" s="642" t="s">
        <v>39</v>
      </c>
      <c r="Y305" s="642" t="s">
        <v>39</v>
      </c>
      <c r="Z305" s="642" t="s">
        <v>39</v>
      </c>
      <c r="AA305" s="335">
        <f t="shared" si="46"/>
        <v>8</v>
      </c>
      <c r="AB305" s="335">
        <f t="shared" si="47"/>
        <v>0</v>
      </c>
      <c r="AC305" s="393">
        <f t="shared" si="48"/>
        <v>1</v>
      </c>
      <c r="AD305" s="393">
        <f t="shared" si="49"/>
        <v>0</v>
      </c>
      <c r="AE305" s="394" t="str">
        <f>IF(AA305=8,"SI","NO")</f>
        <v>SI</v>
      </c>
      <c r="AF305" s="466"/>
      <c r="AG305" s="993"/>
      <c r="AH305" s="847"/>
      <c r="AI305" s="202"/>
      <c r="AJ305" s="358" t="s">
        <v>3</v>
      </c>
      <c r="AK305" s="202">
        <v>45216</v>
      </c>
      <c r="AL305" s="66"/>
      <c r="AM305" s="330"/>
      <c r="AN305" s="150"/>
      <c r="AO305" s="150"/>
      <c r="AP305" s="150"/>
      <c r="AQ305" s="150"/>
      <c r="AR305" s="150"/>
      <c r="AS305" s="150"/>
      <c r="AT305" s="150"/>
      <c r="AU305" s="150"/>
      <c r="AV305" s="150"/>
      <c r="AW305" s="150"/>
      <c r="AX305" s="150"/>
    </row>
    <row r="306" spans="1:50" ht="27.6" x14ac:dyDescent="0.3">
      <c r="B306" s="66" t="s">
        <v>518</v>
      </c>
      <c r="C306" s="330" t="s">
        <v>1098</v>
      </c>
      <c r="D306" s="648">
        <f>(56060953+134317581)/400000000</f>
        <v>0.475946335</v>
      </c>
      <c r="E306" s="66" t="s">
        <v>187</v>
      </c>
      <c r="F306" s="66">
        <v>459</v>
      </c>
      <c r="G306" s="66">
        <v>2023</v>
      </c>
      <c r="H306" s="202">
        <v>45104</v>
      </c>
      <c r="I306" s="202">
        <v>45408</v>
      </c>
      <c r="J306" s="466">
        <v>400000000</v>
      </c>
      <c r="K306" s="576" t="s">
        <v>945</v>
      </c>
      <c r="L306" s="358">
        <v>45204</v>
      </c>
      <c r="M306" s="66">
        <v>2</v>
      </c>
      <c r="N306" s="330">
        <v>10</v>
      </c>
      <c r="O306" s="947">
        <v>134317581</v>
      </c>
      <c r="P306" s="947"/>
      <c r="Q306" s="201" t="s">
        <v>692</v>
      </c>
      <c r="R306" s="201" t="s">
        <v>1099</v>
      </c>
      <c r="S306" s="642" t="s">
        <v>39</v>
      </c>
      <c r="T306" s="150" t="s">
        <v>39</v>
      </c>
      <c r="U306" s="150" t="s">
        <v>39</v>
      </c>
      <c r="V306" s="150" t="s">
        <v>39</v>
      </c>
      <c r="W306" s="150" t="s">
        <v>39</v>
      </c>
      <c r="X306" s="150" t="s">
        <v>39</v>
      </c>
      <c r="Y306" s="150" t="s">
        <v>39</v>
      </c>
      <c r="Z306" s="150" t="s">
        <v>39</v>
      </c>
      <c r="AA306" s="335">
        <f t="shared" si="46"/>
        <v>8</v>
      </c>
      <c r="AB306" s="663">
        <f t="shared" si="47"/>
        <v>0</v>
      </c>
      <c r="AC306" s="624">
        <f t="shared" si="48"/>
        <v>1</v>
      </c>
      <c r="AD306" s="624">
        <f t="shared" si="49"/>
        <v>0</v>
      </c>
      <c r="AE306" s="664" t="s">
        <v>619</v>
      </c>
      <c r="AF306" s="665"/>
      <c r="AG306" s="665"/>
      <c r="AH306" s="849"/>
      <c r="AI306" s="644"/>
      <c r="AJ306" s="358" t="s">
        <v>3</v>
      </c>
      <c r="AK306" s="202">
        <v>45216</v>
      </c>
      <c r="AL306" s="150"/>
      <c r="AM306" s="150"/>
      <c r="AN306" s="150"/>
      <c r="AO306" s="150"/>
      <c r="AP306" s="150"/>
      <c r="AQ306" s="150"/>
      <c r="AR306" s="150"/>
      <c r="AS306" s="150"/>
      <c r="AT306" s="150"/>
      <c r="AU306" s="150"/>
      <c r="AV306" s="150"/>
      <c r="AW306" s="150"/>
      <c r="AX306" s="150"/>
    </row>
    <row r="307" spans="1:50" ht="91.5" hidden="1" customHeight="1" x14ac:dyDescent="0.3">
      <c r="B307" s="66" t="s">
        <v>518</v>
      </c>
      <c r="C307" s="330" t="s">
        <v>783</v>
      </c>
      <c r="D307" s="648">
        <f>(21925600+17267550)/150000000</f>
        <v>0.26128766666666664</v>
      </c>
      <c r="E307" s="66" t="s">
        <v>187</v>
      </c>
      <c r="F307" s="66">
        <v>656</v>
      </c>
      <c r="G307" s="66">
        <v>2022</v>
      </c>
      <c r="H307" s="202">
        <v>44943</v>
      </c>
      <c r="I307" s="202">
        <v>45268</v>
      </c>
      <c r="J307" s="466">
        <v>150000000</v>
      </c>
      <c r="K307" s="576" t="s">
        <v>958</v>
      </c>
      <c r="L307" s="358">
        <v>45216</v>
      </c>
      <c r="M307" s="66">
        <v>2</v>
      </c>
      <c r="N307" s="330">
        <v>8</v>
      </c>
      <c r="O307" s="944">
        <v>17264550</v>
      </c>
      <c r="P307" s="944"/>
      <c r="Q307" s="201" t="s">
        <v>791</v>
      </c>
      <c r="R307" s="201" t="s">
        <v>785</v>
      </c>
      <c r="S307" s="642" t="s">
        <v>39</v>
      </c>
      <c r="T307" s="642" t="s">
        <v>40</v>
      </c>
      <c r="U307" s="642" t="s">
        <v>40</v>
      </c>
      <c r="V307" s="642" t="s">
        <v>39</v>
      </c>
      <c r="W307" s="642" t="s">
        <v>39</v>
      </c>
      <c r="X307" s="642" t="s">
        <v>39</v>
      </c>
      <c r="Y307" s="642" t="s">
        <v>39</v>
      </c>
      <c r="Z307" s="642" t="s">
        <v>40</v>
      </c>
      <c r="AA307" s="724">
        <f t="shared" si="46"/>
        <v>5</v>
      </c>
      <c r="AB307" s="335">
        <f t="shared" si="47"/>
        <v>3</v>
      </c>
      <c r="AC307" s="393">
        <f t="shared" si="48"/>
        <v>0.625</v>
      </c>
      <c r="AD307" s="393">
        <f t="shared" si="49"/>
        <v>0.375</v>
      </c>
      <c r="AE307" s="394" t="s">
        <v>514</v>
      </c>
      <c r="AF307" s="150"/>
      <c r="AG307" s="150"/>
      <c r="AH307" s="847" t="s">
        <v>1107</v>
      </c>
      <c r="AI307" s="988">
        <v>45216</v>
      </c>
      <c r="AJ307" s="358" t="s">
        <v>3</v>
      </c>
      <c r="AK307" s="1064">
        <v>45223</v>
      </c>
      <c r="AL307" s="665"/>
      <c r="AM307" s="665"/>
      <c r="AN307" s="150"/>
      <c r="AO307" s="150"/>
      <c r="AP307" s="150"/>
      <c r="AQ307" s="150"/>
      <c r="AR307" s="150"/>
      <c r="AS307" s="150"/>
      <c r="AT307" s="150"/>
      <c r="AU307" s="150"/>
      <c r="AV307" s="150"/>
      <c r="AW307" s="150"/>
      <c r="AX307" s="150"/>
    </row>
    <row r="308" spans="1:50" ht="41.4" hidden="1" x14ac:dyDescent="0.3">
      <c r="B308" s="66" t="s">
        <v>518</v>
      </c>
      <c r="C308" s="325" t="s">
        <v>715</v>
      </c>
      <c r="D308" s="1020">
        <f>+O308/J308</f>
        <v>7.5000141687581928E-2</v>
      </c>
      <c r="E308" s="574" t="s">
        <v>63</v>
      </c>
      <c r="F308" s="66">
        <v>478</v>
      </c>
      <c r="G308" s="66">
        <v>2023</v>
      </c>
      <c r="H308" s="202">
        <v>45111</v>
      </c>
      <c r="I308" s="202">
        <v>45476</v>
      </c>
      <c r="J308" s="466">
        <v>18350232</v>
      </c>
      <c r="K308" s="575" t="s">
        <v>76</v>
      </c>
      <c r="L308" s="358">
        <v>45216</v>
      </c>
      <c r="M308" s="66">
        <v>1</v>
      </c>
      <c r="N308" s="330">
        <v>12</v>
      </c>
      <c r="O308" s="1007">
        <v>1376270</v>
      </c>
      <c r="P308" s="1007"/>
      <c r="Q308" s="201" t="s">
        <v>738</v>
      </c>
      <c r="R308" s="154" t="s">
        <v>1106</v>
      </c>
      <c r="S308" s="642" t="s">
        <v>39</v>
      </c>
      <c r="T308" s="642" t="s">
        <v>39</v>
      </c>
      <c r="U308" s="642" t="s">
        <v>39</v>
      </c>
      <c r="V308" s="642" t="s">
        <v>39</v>
      </c>
      <c r="W308" s="642" t="s">
        <v>39</v>
      </c>
      <c r="X308" s="642" t="s">
        <v>39</v>
      </c>
      <c r="Y308" s="642" t="s">
        <v>39</v>
      </c>
      <c r="Z308" s="642" t="s">
        <v>39</v>
      </c>
      <c r="AA308" s="335">
        <f t="shared" si="46"/>
        <v>8</v>
      </c>
      <c r="AB308" s="700">
        <f t="shared" si="47"/>
        <v>0</v>
      </c>
      <c r="AC308" s="627">
        <f t="shared" si="48"/>
        <v>1</v>
      </c>
      <c r="AD308" s="627">
        <f t="shared" si="49"/>
        <v>0</v>
      </c>
      <c r="AE308" s="920" t="str">
        <f>IF(AA308=8,"SI","NO")</f>
        <v>SI</v>
      </c>
      <c r="AF308" s="734"/>
      <c r="AG308" s="734"/>
      <c r="AH308" s="734"/>
      <c r="AI308" s="642"/>
      <c r="AJ308" s="358" t="s">
        <v>3</v>
      </c>
      <c r="AK308" s="202">
        <v>45217</v>
      </c>
      <c r="AL308" s="150"/>
      <c r="AM308" s="150"/>
    </row>
    <row r="309" spans="1:50" ht="41.4" hidden="1" x14ac:dyDescent="0.3">
      <c r="B309" s="66" t="s">
        <v>518</v>
      </c>
      <c r="C309" s="325" t="s">
        <v>715</v>
      </c>
      <c r="D309" s="1020">
        <v>0.16</v>
      </c>
      <c r="E309" s="574" t="s">
        <v>63</v>
      </c>
      <c r="F309" s="66">
        <v>478</v>
      </c>
      <c r="G309" s="66">
        <v>2023</v>
      </c>
      <c r="H309" s="202">
        <v>45111</v>
      </c>
      <c r="I309" s="202">
        <v>45476</v>
      </c>
      <c r="J309" s="466">
        <v>18350232</v>
      </c>
      <c r="K309" s="575" t="s">
        <v>76</v>
      </c>
      <c r="L309" s="358">
        <v>45216</v>
      </c>
      <c r="M309" s="66">
        <v>2</v>
      </c>
      <c r="N309" s="330">
        <v>12</v>
      </c>
      <c r="O309" s="1007">
        <v>1529190</v>
      </c>
      <c r="P309" s="1007"/>
      <c r="Q309" s="201" t="s">
        <v>738</v>
      </c>
      <c r="R309" s="154" t="s">
        <v>1106</v>
      </c>
      <c r="S309" s="642" t="s">
        <v>39</v>
      </c>
      <c r="T309" s="642" t="s">
        <v>39</v>
      </c>
      <c r="U309" s="642" t="s">
        <v>39</v>
      </c>
      <c r="V309" s="642" t="s">
        <v>39</v>
      </c>
      <c r="W309" s="642" t="s">
        <v>39</v>
      </c>
      <c r="X309" s="642" t="s">
        <v>39</v>
      </c>
      <c r="Y309" s="642" t="s">
        <v>39</v>
      </c>
      <c r="Z309" s="642" t="s">
        <v>39</v>
      </c>
      <c r="AA309" s="335">
        <f t="shared" si="46"/>
        <v>8</v>
      </c>
      <c r="AB309" s="335">
        <f t="shared" si="47"/>
        <v>0</v>
      </c>
      <c r="AC309" s="393">
        <f t="shared" si="48"/>
        <v>1</v>
      </c>
      <c r="AD309" s="393">
        <f t="shared" si="49"/>
        <v>0</v>
      </c>
      <c r="AE309" s="907" t="str">
        <f>IF(AA309=8,"SI","NO")</f>
        <v>SI</v>
      </c>
      <c r="AF309" s="150"/>
      <c r="AG309" s="150"/>
      <c r="AH309" s="150"/>
      <c r="AI309" s="642"/>
      <c r="AJ309" s="358" t="s">
        <v>3</v>
      </c>
      <c r="AK309" s="202">
        <v>45217</v>
      </c>
      <c r="AL309" s="150"/>
      <c r="AM309" s="150"/>
    </row>
    <row r="310" spans="1:50" ht="27.6" hidden="1" x14ac:dyDescent="0.3">
      <c r="B310" s="66" t="s">
        <v>518</v>
      </c>
      <c r="C310" s="330" t="s">
        <v>1108</v>
      </c>
      <c r="D310" s="648">
        <v>1</v>
      </c>
      <c r="E310" s="66" t="s">
        <v>187</v>
      </c>
      <c r="F310" s="66">
        <v>374</v>
      </c>
      <c r="G310" s="66">
        <v>2022</v>
      </c>
      <c r="H310" s="202">
        <v>45126</v>
      </c>
      <c r="I310" s="202">
        <v>45306</v>
      </c>
      <c r="J310" s="466">
        <v>1297061036</v>
      </c>
      <c r="K310" s="576" t="s">
        <v>945</v>
      </c>
      <c r="L310" s="358">
        <v>45216</v>
      </c>
      <c r="M310" s="66">
        <v>2</v>
      </c>
      <c r="N310" s="330">
        <v>2</v>
      </c>
      <c r="O310" s="944">
        <v>205056240</v>
      </c>
      <c r="P310" s="944"/>
      <c r="Q310" s="201" t="s">
        <v>650</v>
      </c>
      <c r="R310" s="201" t="s">
        <v>906</v>
      </c>
      <c r="S310" s="642" t="s">
        <v>39</v>
      </c>
      <c r="T310" s="150" t="s">
        <v>39</v>
      </c>
      <c r="U310" s="150" t="s">
        <v>39</v>
      </c>
      <c r="V310" s="150" t="s">
        <v>39</v>
      </c>
      <c r="W310" s="150" t="s">
        <v>39</v>
      </c>
      <c r="X310" s="150" t="s">
        <v>39</v>
      </c>
      <c r="Y310" s="150" t="s">
        <v>39</v>
      </c>
      <c r="Z310" s="150" t="s">
        <v>39</v>
      </c>
      <c r="AA310" s="335">
        <f t="shared" si="46"/>
        <v>8</v>
      </c>
      <c r="AB310" s="335">
        <f t="shared" si="47"/>
        <v>0</v>
      </c>
      <c r="AC310" s="393">
        <f t="shared" si="48"/>
        <v>1</v>
      </c>
      <c r="AD310" s="393">
        <f t="shared" si="49"/>
        <v>0</v>
      </c>
      <c r="AE310" s="394" t="s">
        <v>619</v>
      </c>
      <c r="AF310" s="734"/>
      <c r="AG310" s="734"/>
      <c r="AH310" s="970"/>
      <c r="AI310" s="681"/>
      <c r="AJ310" s="358" t="s">
        <v>3</v>
      </c>
      <c r="AK310" s="202">
        <v>45217</v>
      </c>
      <c r="AL310" s="734"/>
      <c r="AM310" s="734"/>
      <c r="AN310" s="150"/>
      <c r="AO310" s="150"/>
      <c r="AP310" s="150"/>
      <c r="AQ310" s="150"/>
      <c r="AR310" s="150"/>
    </row>
    <row r="311" spans="1:50" ht="41.4" hidden="1" x14ac:dyDescent="0.3">
      <c r="B311" s="66" t="s">
        <v>518</v>
      </c>
      <c r="C311" s="325" t="s">
        <v>715</v>
      </c>
      <c r="D311" s="757">
        <v>0.99</v>
      </c>
      <c r="E311" s="574" t="s">
        <v>63</v>
      </c>
      <c r="F311" s="66">
        <v>112</v>
      </c>
      <c r="G311" s="66">
        <v>2022</v>
      </c>
      <c r="H311" s="202">
        <v>45111</v>
      </c>
      <c r="I311" s="202">
        <v>45476</v>
      </c>
      <c r="J311" s="670">
        <v>16251192</v>
      </c>
      <c r="K311" s="575" t="s">
        <v>76</v>
      </c>
      <c r="L311" s="358">
        <v>45216</v>
      </c>
      <c r="M311" s="66">
        <v>12</v>
      </c>
      <c r="N311" s="330">
        <v>13</v>
      </c>
      <c r="O311" s="1007">
        <v>1354270</v>
      </c>
      <c r="P311" s="1007"/>
      <c r="Q311" s="201" t="s">
        <v>738</v>
      </c>
      <c r="R311" s="154" t="s">
        <v>1106</v>
      </c>
      <c r="S311" s="642" t="s">
        <v>39</v>
      </c>
      <c r="T311" s="642" t="s">
        <v>39</v>
      </c>
      <c r="U311" s="642" t="s">
        <v>39</v>
      </c>
      <c r="V311" s="642" t="s">
        <v>39</v>
      </c>
      <c r="W311" s="642" t="s">
        <v>39</v>
      </c>
      <c r="X311" s="642" t="s">
        <v>39</v>
      </c>
      <c r="Y311" s="642" t="s">
        <v>39</v>
      </c>
      <c r="Z311" s="642" t="s">
        <v>39</v>
      </c>
      <c r="AA311" s="335">
        <f t="shared" ref="AA311:AA342" si="50">COUNTIF(S311:Z311,"CUMPLE")</f>
        <v>8</v>
      </c>
      <c r="AB311" s="335">
        <f t="shared" ref="AB311:AB342" si="51">COUNTIF(S311:Z311,"NO CUMPLE")</f>
        <v>0</v>
      </c>
      <c r="AC311" s="393">
        <f t="shared" ref="AC311:AC319" si="52">+AA311/8</f>
        <v>1</v>
      </c>
      <c r="AD311" s="393">
        <f t="shared" ref="AD311:AD319" si="53">+AB311/8</f>
        <v>0</v>
      </c>
      <c r="AE311" s="907" t="str">
        <f>IF(AA311=8,"SI","NO")</f>
        <v>SI</v>
      </c>
      <c r="AF311" s="150"/>
      <c r="AG311" s="150"/>
      <c r="AH311" s="150"/>
      <c r="AI311" s="661"/>
      <c r="AJ311" s="358" t="s">
        <v>3</v>
      </c>
      <c r="AK311" s="202">
        <v>45216</v>
      </c>
      <c r="AL311" s="763"/>
      <c r="AM311" s="150"/>
    </row>
    <row r="312" spans="1:50" ht="41.4" hidden="1" x14ac:dyDescent="0.3">
      <c r="B312" s="66" t="s">
        <v>518</v>
      </c>
      <c r="C312" s="325" t="s">
        <v>715</v>
      </c>
      <c r="D312" s="757">
        <v>1</v>
      </c>
      <c r="E312" s="574" t="s">
        <v>63</v>
      </c>
      <c r="F312" s="66">
        <v>112</v>
      </c>
      <c r="G312" s="66">
        <v>2022</v>
      </c>
      <c r="H312" s="202">
        <v>45111</v>
      </c>
      <c r="I312" s="202">
        <v>45476</v>
      </c>
      <c r="J312" s="670">
        <v>16251192</v>
      </c>
      <c r="K312" s="575" t="s">
        <v>76</v>
      </c>
      <c r="L312" s="358">
        <v>45218</v>
      </c>
      <c r="M312" s="66">
        <v>13</v>
      </c>
      <c r="N312" s="330">
        <v>13</v>
      </c>
      <c r="O312" s="1007">
        <v>135395</v>
      </c>
      <c r="P312" s="1007"/>
      <c r="Q312" s="201" t="s">
        <v>738</v>
      </c>
      <c r="R312" s="154" t="s">
        <v>1106</v>
      </c>
      <c r="S312" s="642" t="s">
        <v>39</v>
      </c>
      <c r="T312" s="642" t="s">
        <v>39</v>
      </c>
      <c r="U312" s="642" t="s">
        <v>39</v>
      </c>
      <c r="V312" s="642" t="s">
        <v>39</v>
      </c>
      <c r="W312" s="642" t="s">
        <v>39</v>
      </c>
      <c r="X312" s="642" t="s">
        <v>39</v>
      </c>
      <c r="Y312" s="642" t="s">
        <v>39</v>
      </c>
      <c r="Z312" s="642" t="s">
        <v>39</v>
      </c>
      <c r="AA312" s="335">
        <f t="shared" si="50"/>
        <v>8</v>
      </c>
      <c r="AB312" s="335">
        <f t="shared" si="51"/>
        <v>0</v>
      </c>
      <c r="AC312" s="393">
        <f t="shared" si="52"/>
        <v>1</v>
      </c>
      <c r="AD312" s="393">
        <f t="shared" si="53"/>
        <v>0</v>
      </c>
      <c r="AE312" s="907" t="str">
        <f>IF(AA312=8,"SI","NO")</f>
        <v>SI</v>
      </c>
      <c r="AF312" s="150"/>
      <c r="AG312" s="150"/>
      <c r="AH312" s="150"/>
      <c r="AI312" s="661"/>
      <c r="AJ312" s="358" t="s">
        <v>3</v>
      </c>
      <c r="AK312" s="202">
        <v>45218</v>
      </c>
      <c r="AL312" s="763"/>
      <c r="AM312" s="150"/>
    </row>
    <row r="313" spans="1:50" ht="32.25" hidden="1" customHeight="1" x14ac:dyDescent="0.3">
      <c r="A313" s="913"/>
      <c r="B313" s="66" t="s">
        <v>518</v>
      </c>
      <c r="C313" s="330" t="s">
        <v>790</v>
      </c>
      <c r="D313" s="757">
        <f>34631646/51965617</f>
        <v>0.66643384605632605</v>
      </c>
      <c r="E313" s="66" t="s">
        <v>314</v>
      </c>
      <c r="F313" s="633">
        <v>696</v>
      </c>
      <c r="G313" s="66">
        <v>2023</v>
      </c>
      <c r="H313" s="202">
        <v>45121</v>
      </c>
      <c r="I313" s="202">
        <v>45243</v>
      </c>
      <c r="J313" s="670">
        <v>51965617</v>
      </c>
      <c r="K313" s="1027" t="s">
        <v>756</v>
      </c>
      <c r="L313" s="358">
        <v>45217</v>
      </c>
      <c r="M313" s="66">
        <v>1</v>
      </c>
      <c r="N313" s="66">
        <v>4</v>
      </c>
      <c r="O313" s="1007">
        <v>34631646</v>
      </c>
      <c r="P313" s="1007"/>
      <c r="Q313" s="201" t="s">
        <v>1109</v>
      </c>
      <c r="R313" s="201" t="s">
        <v>217</v>
      </c>
      <c r="S313" s="914" t="s">
        <v>39</v>
      </c>
      <c r="T313" s="642" t="s">
        <v>39</v>
      </c>
      <c r="U313" s="642" t="s">
        <v>39</v>
      </c>
      <c r="V313" s="642" t="s">
        <v>39</v>
      </c>
      <c r="W313" s="642" t="s">
        <v>39</v>
      </c>
      <c r="X313" s="642" t="s">
        <v>39</v>
      </c>
      <c r="Y313" s="642" t="s">
        <v>39</v>
      </c>
      <c r="Z313" s="642" t="s">
        <v>39</v>
      </c>
      <c r="AA313" s="335">
        <f t="shared" si="50"/>
        <v>8</v>
      </c>
      <c r="AB313" s="335">
        <f t="shared" si="51"/>
        <v>0</v>
      </c>
      <c r="AC313" s="393">
        <f t="shared" si="52"/>
        <v>1</v>
      </c>
      <c r="AD313" s="393">
        <f t="shared" si="53"/>
        <v>0</v>
      </c>
      <c r="AE313" s="394" t="str">
        <f>IF(AA313=8,"SI","NO")</f>
        <v>SI</v>
      </c>
      <c r="AF313" s="202"/>
      <c r="AG313" s="855"/>
      <c r="AH313" s="645" t="s">
        <v>664</v>
      </c>
      <c r="AI313" s="202" t="s">
        <v>664</v>
      </c>
      <c r="AJ313" s="358" t="s">
        <v>3</v>
      </c>
      <c r="AK313" s="202">
        <v>45217</v>
      </c>
      <c r="AL313" s="682"/>
      <c r="AM313" s="633"/>
    </row>
    <row r="314" spans="1:50" ht="27.6" hidden="1" x14ac:dyDescent="0.3">
      <c r="B314" s="66" t="s">
        <v>518</v>
      </c>
      <c r="C314" s="330" t="s">
        <v>1014</v>
      </c>
      <c r="D314" s="996">
        <v>0.59</v>
      </c>
      <c r="E314" s="633" t="s">
        <v>314</v>
      </c>
      <c r="F314" s="66">
        <v>655</v>
      </c>
      <c r="G314" s="66">
        <v>2022</v>
      </c>
      <c r="H314" s="522">
        <v>44943</v>
      </c>
      <c r="I314" s="202">
        <v>45185</v>
      </c>
      <c r="J314" s="670">
        <v>150000000</v>
      </c>
      <c r="K314" s="330" t="s">
        <v>913</v>
      </c>
      <c r="L314" s="358">
        <v>45175</v>
      </c>
      <c r="M314" s="633">
        <v>2</v>
      </c>
      <c r="N314" s="633">
        <v>3</v>
      </c>
      <c r="O314" s="152">
        <v>23263215</v>
      </c>
      <c r="P314" s="1113"/>
      <c r="Q314" s="654" t="s">
        <v>791</v>
      </c>
      <c r="R314" s="330" t="s">
        <v>1015</v>
      </c>
      <c r="S314" s="756" t="s">
        <v>39</v>
      </c>
      <c r="T314" s="642" t="s">
        <v>39</v>
      </c>
      <c r="U314" s="642" t="s">
        <v>39</v>
      </c>
      <c r="V314" s="642" t="s">
        <v>39</v>
      </c>
      <c r="W314" s="642" t="s">
        <v>39</v>
      </c>
      <c r="X314" s="642" t="s">
        <v>39</v>
      </c>
      <c r="Y314" s="642" t="s">
        <v>39</v>
      </c>
      <c r="Z314" s="642" t="s">
        <v>39</v>
      </c>
      <c r="AA314" s="700">
        <f t="shared" si="50"/>
        <v>8</v>
      </c>
      <c r="AB314" s="700">
        <f t="shared" si="51"/>
        <v>0</v>
      </c>
      <c r="AC314" s="627">
        <f t="shared" si="52"/>
        <v>1</v>
      </c>
      <c r="AD314" s="627">
        <f t="shared" si="53"/>
        <v>0</v>
      </c>
      <c r="AE314" s="394" t="str">
        <f>IF(AA314=8,"SI","NO")</f>
        <v>SI</v>
      </c>
      <c r="AF314" s="670"/>
      <c r="AG314" s="1045"/>
      <c r="AH314" s="1049" t="s">
        <v>1110</v>
      </c>
      <c r="AI314" s="522">
        <v>45218</v>
      </c>
      <c r="AJ314" s="358" t="s">
        <v>4</v>
      </c>
      <c r="AK314" s="1002"/>
      <c r="AL314" s="66"/>
      <c r="AM314" s="330"/>
      <c r="AN314" s="1017"/>
    </row>
    <row r="315" spans="1:50" ht="124.5" hidden="1" customHeight="1" x14ac:dyDescent="0.3">
      <c r="B315" s="66" t="s">
        <v>518</v>
      </c>
      <c r="C315" s="575" t="s">
        <v>831</v>
      </c>
      <c r="D315" s="695">
        <v>0.8</v>
      </c>
      <c r="E315" s="967" t="s">
        <v>187</v>
      </c>
      <c r="F315" s="574">
        <v>671</v>
      </c>
      <c r="G315" s="574">
        <v>2022</v>
      </c>
      <c r="H315" s="267">
        <v>44936</v>
      </c>
      <c r="I315" s="820">
        <v>45116</v>
      </c>
      <c r="J315" s="670">
        <v>446866126</v>
      </c>
      <c r="K315" s="575" t="s">
        <v>76</v>
      </c>
      <c r="L315" s="922">
        <v>45064</v>
      </c>
      <c r="M315" s="574">
        <v>2</v>
      </c>
      <c r="N315" s="575">
        <v>3</v>
      </c>
      <c r="O315" s="968">
        <v>105490786</v>
      </c>
      <c r="P315" s="968"/>
      <c r="Q315" s="736" t="s">
        <v>650</v>
      </c>
      <c r="R315" s="736" t="s">
        <v>460</v>
      </c>
      <c r="S315" s="723" t="s">
        <v>40</v>
      </c>
      <c r="T315" s="723" t="s">
        <v>40</v>
      </c>
      <c r="U315" s="723" t="s">
        <v>40</v>
      </c>
      <c r="V315" s="699" t="s">
        <v>39</v>
      </c>
      <c r="W315" s="699" t="s">
        <v>39</v>
      </c>
      <c r="X315" s="699" t="s">
        <v>40</v>
      </c>
      <c r="Y315" s="699" t="s">
        <v>39</v>
      </c>
      <c r="Z315" s="699" t="s">
        <v>40</v>
      </c>
      <c r="AA315" s="700">
        <f t="shared" si="50"/>
        <v>3</v>
      </c>
      <c r="AB315" s="700">
        <f t="shared" si="51"/>
        <v>5</v>
      </c>
      <c r="AC315" s="627">
        <f t="shared" si="52"/>
        <v>0.375</v>
      </c>
      <c r="AD315" s="627">
        <f t="shared" si="53"/>
        <v>0.625</v>
      </c>
      <c r="AE315" s="701" t="s">
        <v>619</v>
      </c>
      <c r="AF315" s="699" t="s">
        <v>40</v>
      </c>
      <c r="AG315" s="855"/>
      <c r="AH315" s="970" t="s">
        <v>1111</v>
      </c>
      <c r="AI315" s="645">
        <v>45218</v>
      </c>
      <c r="AJ315" s="358" t="s">
        <v>3</v>
      </c>
      <c r="AK315" s="645">
        <v>45222</v>
      </c>
      <c r="AL315" s="682"/>
      <c r="AM315" s="633"/>
    </row>
    <row r="316" spans="1:50" s="73" customFormat="1" ht="15" hidden="1" customHeight="1" x14ac:dyDescent="0.3">
      <c r="A316" s="260"/>
      <c r="B316" s="66" t="s">
        <v>518</v>
      </c>
      <c r="C316" s="330" t="s">
        <v>108</v>
      </c>
      <c r="D316" s="253">
        <v>0.64</v>
      </c>
      <c r="E316" s="253" t="s">
        <v>618</v>
      </c>
      <c r="F316" s="66">
        <v>246</v>
      </c>
      <c r="G316" s="66">
        <v>2023</v>
      </c>
      <c r="H316" s="522">
        <v>45108</v>
      </c>
      <c r="I316" s="202">
        <v>45291</v>
      </c>
      <c r="J316" s="466">
        <v>4511000000</v>
      </c>
      <c r="K316" s="330" t="s">
        <v>840</v>
      </c>
      <c r="L316" s="358">
        <v>45218</v>
      </c>
      <c r="M316" s="66">
        <v>4</v>
      </c>
      <c r="N316" s="330">
        <v>6</v>
      </c>
      <c r="O316" s="447">
        <v>812500000</v>
      </c>
      <c r="P316" s="447"/>
      <c r="Q316" s="201" t="s">
        <v>440</v>
      </c>
      <c r="R316" s="201" t="s">
        <v>751</v>
      </c>
      <c r="S316" s="756" t="s">
        <v>39</v>
      </c>
      <c r="T316" s="756" t="s">
        <v>39</v>
      </c>
      <c r="U316" s="756" t="s">
        <v>39</v>
      </c>
      <c r="V316" s="756" t="s">
        <v>39</v>
      </c>
      <c r="W316" s="758" t="s">
        <v>39</v>
      </c>
      <c r="X316" s="758" t="s">
        <v>39</v>
      </c>
      <c r="Y316" s="758" t="s">
        <v>39</v>
      </c>
      <c r="Z316" s="758" t="s">
        <v>39</v>
      </c>
      <c r="AA316" s="335">
        <f t="shared" si="50"/>
        <v>8</v>
      </c>
      <c r="AB316" s="335">
        <f t="shared" si="51"/>
        <v>0</v>
      </c>
      <c r="AC316" s="393">
        <f t="shared" si="52"/>
        <v>1</v>
      </c>
      <c r="AD316" s="393">
        <f t="shared" si="53"/>
        <v>0</v>
      </c>
      <c r="AE316" s="394" t="s">
        <v>619</v>
      </c>
      <c r="AF316" s="394"/>
      <c r="AG316" s="202"/>
      <c r="AH316" s="777"/>
      <c r="AI316" s="645"/>
      <c r="AJ316" s="358" t="s">
        <v>3</v>
      </c>
      <c r="AK316" s="644">
        <v>45218</v>
      </c>
      <c r="AL316" s="845"/>
      <c r="AM316" s="718"/>
      <c r="AN316" s="72"/>
    </row>
    <row r="317" spans="1:50" ht="27.6" hidden="1" x14ac:dyDescent="0.3">
      <c r="B317" s="66" t="s">
        <v>518</v>
      </c>
      <c r="C317" s="330" t="s">
        <v>1112</v>
      </c>
      <c r="D317" s="757">
        <v>1</v>
      </c>
      <c r="E317" s="66" t="s">
        <v>187</v>
      </c>
      <c r="F317" s="633">
        <v>530</v>
      </c>
      <c r="G317" s="66">
        <v>2023</v>
      </c>
      <c r="H317" s="202">
        <v>45106</v>
      </c>
      <c r="I317" s="202">
        <v>45379</v>
      </c>
      <c r="J317" s="670">
        <v>19720000</v>
      </c>
      <c r="K317" s="1027" t="s">
        <v>913</v>
      </c>
      <c r="L317" s="358">
        <v>45218</v>
      </c>
      <c r="M317" s="66">
        <v>1</v>
      </c>
      <c r="N317" s="66">
        <v>1</v>
      </c>
      <c r="O317" s="1007">
        <v>19720000</v>
      </c>
      <c r="P317" s="1007">
        <v>0</v>
      </c>
      <c r="Q317" s="201" t="s">
        <v>1113</v>
      </c>
      <c r="R317" s="201" t="s">
        <v>1114</v>
      </c>
      <c r="S317" s="914" t="s">
        <v>40</v>
      </c>
      <c r="T317" s="642" t="s">
        <v>39</v>
      </c>
      <c r="U317" s="642" t="s">
        <v>40</v>
      </c>
      <c r="V317" s="661" t="s">
        <v>40</v>
      </c>
      <c r="W317" s="642" t="s">
        <v>40</v>
      </c>
      <c r="X317" s="642" t="s">
        <v>40</v>
      </c>
      <c r="Y317" s="642"/>
      <c r="Z317" s="642" t="s">
        <v>39</v>
      </c>
      <c r="AA317" s="666">
        <f t="shared" si="50"/>
        <v>2</v>
      </c>
      <c r="AB317" s="335">
        <f t="shared" si="51"/>
        <v>5</v>
      </c>
      <c r="AC317" s="393">
        <f t="shared" si="52"/>
        <v>0.25</v>
      </c>
      <c r="AD317" s="393">
        <f t="shared" si="53"/>
        <v>0.625</v>
      </c>
      <c r="AE317" s="394" t="str">
        <f>IF(AA317=8,"SI","NO")</f>
        <v>NO</v>
      </c>
      <c r="AF317" s="202"/>
      <c r="AG317" s="855"/>
      <c r="AH317" s="970" t="s">
        <v>1115</v>
      </c>
      <c r="AI317" s="202">
        <v>45218</v>
      </c>
      <c r="AJ317" s="358" t="s">
        <v>3</v>
      </c>
      <c r="AK317" s="645">
        <v>45222</v>
      </c>
      <c r="AL317" s="682"/>
      <c r="AM317" s="633"/>
    </row>
    <row r="318" spans="1:50" ht="162.75" hidden="1" customHeight="1" x14ac:dyDescent="0.3">
      <c r="B318" s="66" t="s">
        <v>518</v>
      </c>
      <c r="C318" s="330" t="s">
        <v>335</v>
      </c>
      <c r="D318" s="757">
        <v>0.5</v>
      </c>
      <c r="E318" s="66" t="s">
        <v>1116</v>
      </c>
      <c r="F318" s="633">
        <v>470</v>
      </c>
      <c r="G318" s="323">
        <v>2023</v>
      </c>
      <c r="H318" s="269">
        <v>45105</v>
      </c>
      <c r="I318" s="269">
        <v>45318</v>
      </c>
      <c r="J318" s="696">
        <v>649114000</v>
      </c>
      <c r="K318" s="1092" t="s">
        <v>958</v>
      </c>
      <c r="L318" s="548">
        <v>45217</v>
      </c>
      <c r="M318" s="323">
        <v>1</v>
      </c>
      <c r="N318" s="323">
        <v>2</v>
      </c>
      <c r="O318" s="1002">
        <v>324557000</v>
      </c>
      <c r="P318" s="1002"/>
      <c r="Q318" s="738" t="s">
        <v>743</v>
      </c>
      <c r="R318" s="903" t="s">
        <v>513</v>
      </c>
      <c r="S318" s="995" t="s">
        <v>40</v>
      </c>
      <c r="T318" s="643" t="s">
        <v>40</v>
      </c>
      <c r="U318" s="995" t="s">
        <v>40</v>
      </c>
      <c r="V318" s="748" t="s">
        <v>39</v>
      </c>
      <c r="W318" s="643" t="s">
        <v>39</v>
      </c>
      <c r="X318" s="643" t="s">
        <v>40</v>
      </c>
      <c r="Y318" s="643" t="s">
        <v>510</v>
      </c>
      <c r="Z318" s="643" t="s">
        <v>40</v>
      </c>
      <c r="AA318" s="759">
        <f t="shared" si="50"/>
        <v>2</v>
      </c>
      <c r="AB318" s="663">
        <f t="shared" si="51"/>
        <v>5</v>
      </c>
      <c r="AC318" s="624">
        <f t="shared" si="52"/>
        <v>0.25</v>
      </c>
      <c r="AD318" s="624">
        <f t="shared" si="53"/>
        <v>0.625</v>
      </c>
      <c r="AE318" s="664" t="str">
        <f>IF(AA318=8,"SI","NO")</f>
        <v>NO</v>
      </c>
      <c r="AF318" s="269"/>
      <c r="AG318" s="855"/>
      <c r="AH318" s="1094" t="s">
        <v>1117</v>
      </c>
      <c r="AI318" s="202">
        <v>45218</v>
      </c>
      <c r="AJ318" s="358" t="s">
        <v>3</v>
      </c>
      <c r="AK318" s="645">
        <v>45219</v>
      </c>
      <c r="AL318" s="682"/>
      <c r="AM318" s="633"/>
    </row>
    <row r="319" spans="1:50" s="73" customFormat="1" hidden="1" x14ac:dyDescent="0.3">
      <c r="A319" s="260"/>
      <c r="B319" s="66" t="s">
        <v>518</v>
      </c>
      <c r="C319" s="330" t="s">
        <v>922</v>
      </c>
      <c r="D319" s="648">
        <v>0.79</v>
      </c>
      <c r="E319" s="253" t="s">
        <v>716</v>
      </c>
      <c r="F319" s="654">
        <v>367</v>
      </c>
      <c r="G319" s="66">
        <v>2022</v>
      </c>
      <c r="H319" s="522">
        <v>44735</v>
      </c>
      <c r="I319" s="202">
        <v>45282</v>
      </c>
      <c r="J319" s="466">
        <v>1820056295</v>
      </c>
      <c r="K319" s="330" t="s">
        <v>913</v>
      </c>
      <c r="L319" s="358">
        <v>45204</v>
      </c>
      <c r="M319" s="66">
        <v>16</v>
      </c>
      <c r="N319" s="330">
        <v>18</v>
      </c>
      <c r="O319" s="1007">
        <v>218065994</v>
      </c>
      <c r="P319" s="1007"/>
      <c r="Q319" s="153" t="s">
        <v>437</v>
      </c>
      <c r="R319" s="201" t="s">
        <v>198</v>
      </c>
      <c r="S319" s="153" t="s">
        <v>39</v>
      </c>
      <c r="T319" s="153" t="s">
        <v>39</v>
      </c>
      <c r="U319" s="153" t="s">
        <v>39</v>
      </c>
      <c r="V319" s="153" t="s">
        <v>39</v>
      </c>
      <c r="W319" s="153" t="s">
        <v>39</v>
      </c>
      <c r="X319" s="153" t="s">
        <v>39</v>
      </c>
      <c r="Y319" s="153" t="s">
        <v>39</v>
      </c>
      <c r="Z319" s="153" t="s">
        <v>39</v>
      </c>
      <c r="AA319" s="335">
        <f t="shared" si="50"/>
        <v>8</v>
      </c>
      <c r="AB319" s="335">
        <f t="shared" si="51"/>
        <v>0</v>
      </c>
      <c r="AC319" s="393">
        <f t="shared" si="52"/>
        <v>1</v>
      </c>
      <c r="AD319" s="393">
        <f t="shared" si="53"/>
        <v>0</v>
      </c>
      <c r="AE319" s="394" t="s">
        <v>619</v>
      </c>
      <c r="AF319" s="394"/>
      <c r="AG319" s="778"/>
      <c r="AH319" s="522"/>
      <c r="AI319" s="645"/>
      <c r="AJ319" s="358" t="s">
        <v>3</v>
      </c>
      <c r="AK319" s="202">
        <v>45222</v>
      </c>
      <c r="AL319" s="845"/>
      <c r="AM319" s="633"/>
      <c r="AN319" s="72"/>
    </row>
    <row r="320" spans="1:50" ht="165.6" hidden="1" x14ac:dyDescent="0.3">
      <c r="B320" s="574" t="s">
        <v>518</v>
      </c>
      <c r="C320" s="575" t="s">
        <v>797</v>
      </c>
      <c r="D320" s="695">
        <v>0.4</v>
      </c>
      <c r="E320" s="574" t="s">
        <v>798</v>
      </c>
      <c r="F320" s="930">
        <v>667</v>
      </c>
      <c r="G320" s="66">
        <v>2022</v>
      </c>
      <c r="H320" s="202">
        <v>44965</v>
      </c>
      <c r="I320" s="202">
        <v>45291</v>
      </c>
      <c r="J320" s="466">
        <v>6167855581</v>
      </c>
      <c r="K320" s="576" t="s">
        <v>945</v>
      </c>
      <c r="L320" s="202">
        <v>45217</v>
      </c>
      <c r="M320" s="66">
        <v>2</v>
      </c>
      <c r="N320" s="330">
        <v>5</v>
      </c>
      <c r="O320" s="924">
        <v>103488147</v>
      </c>
      <c r="P320" s="924"/>
      <c r="Q320" s="201" t="s">
        <v>1118</v>
      </c>
      <c r="R320" s="201" t="s">
        <v>800</v>
      </c>
      <c r="S320" s="642" t="s">
        <v>40</v>
      </c>
      <c r="T320" s="642" t="s">
        <v>40</v>
      </c>
      <c r="U320" s="642" t="s">
        <v>40</v>
      </c>
      <c r="V320" s="642" t="s">
        <v>40</v>
      </c>
      <c r="W320" s="642" t="s">
        <v>40</v>
      </c>
      <c r="X320" s="642" t="s">
        <v>40</v>
      </c>
      <c r="Y320" s="642" t="s">
        <v>510</v>
      </c>
      <c r="Z320" s="642" t="s">
        <v>39</v>
      </c>
      <c r="AA320" s="335">
        <f t="shared" si="50"/>
        <v>1</v>
      </c>
      <c r="AB320" s="335">
        <f t="shared" si="51"/>
        <v>6</v>
      </c>
      <c r="AC320" s="393">
        <v>0.4</v>
      </c>
      <c r="AD320" s="393">
        <v>0.6</v>
      </c>
      <c r="AE320" s="394" t="s">
        <v>514</v>
      </c>
      <c r="AF320" s="907"/>
      <c r="AG320" s="202"/>
      <c r="AH320" s="1095" t="s">
        <v>1119</v>
      </c>
      <c r="AI320" s="1097" t="s">
        <v>1120</v>
      </c>
      <c r="AJ320" s="316" t="s">
        <v>4</v>
      </c>
      <c r="AK320" s="1073"/>
      <c r="AL320" s="864"/>
      <c r="AM320" s="813"/>
    </row>
    <row r="321" spans="1:40" ht="55.2" hidden="1" x14ac:dyDescent="0.3">
      <c r="B321" s="66" t="s">
        <v>518</v>
      </c>
      <c r="C321" s="1047" t="s">
        <v>1041</v>
      </c>
      <c r="D321" s="996">
        <f>(268520000+604170000)/1565200000</f>
        <v>0.55755813953488376</v>
      </c>
      <c r="E321" s="633" t="s">
        <v>63</v>
      </c>
      <c r="F321" s="66">
        <v>397</v>
      </c>
      <c r="G321" s="574">
        <v>2023</v>
      </c>
      <c r="H321" s="741">
        <v>45103</v>
      </c>
      <c r="I321" s="267">
        <v>45468</v>
      </c>
      <c r="J321" s="670">
        <v>1565200000</v>
      </c>
      <c r="K321" s="575" t="s">
        <v>756</v>
      </c>
      <c r="L321" s="671">
        <v>45188</v>
      </c>
      <c r="M321" s="574">
        <v>2</v>
      </c>
      <c r="N321" s="717">
        <v>4</v>
      </c>
      <c r="O321" s="1007">
        <v>604170000</v>
      </c>
      <c r="P321" s="1122"/>
      <c r="Q321" s="1093" t="s">
        <v>770</v>
      </c>
      <c r="R321" s="893" t="s">
        <v>457</v>
      </c>
      <c r="S321" s="1098" t="s">
        <v>40</v>
      </c>
      <c r="T321" s="1098" t="s">
        <v>39</v>
      </c>
      <c r="U321" s="1098" t="s">
        <v>39</v>
      </c>
      <c r="V321" s="699" t="s">
        <v>39</v>
      </c>
      <c r="W321" s="699" t="s">
        <v>39</v>
      </c>
      <c r="X321" s="1098" t="s">
        <v>40</v>
      </c>
      <c r="Y321" s="699" t="s">
        <v>40</v>
      </c>
      <c r="Z321" s="1098" t="s">
        <v>40</v>
      </c>
      <c r="AA321" s="700">
        <f t="shared" si="50"/>
        <v>4</v>
      </c>
      <c r="AB321" s="700">
        <f t="shared" si="51"/>
        <v>4</v>
      </c>
      <c r="AC321" s="627">
        <f t="shared" ref="AC321:AC361" si="54">+AA321/8</f>
        <v>0.5</v>
      </c>
      <c r="AD321" s="627">
        <f t="shared" ref="AD321:AD361" si="55">+AB321/8</f>
        <v>0.5</v>
      </c>
      <c r="AE321" s="701" t="str">
        <f>IF(AA321=8,"SI","NO")</f>
        <v>NO</v>
      </c>
      <c r="AF321" s="827"/>
      <c r="AG321" s="993"/>
      <c r="AH321" s="1096" t="s">
        <v>1121</v>
      </c>
      <c r="AI321" s="202">
        <v>45219</v>
      </c>
      <c r="AJ321" s="358" t="s">
        <v>3</v>
      </c>
      <c r="AK321" s="202">
        <v>45223</v>
      </c>
      <c r="AL321" s="66"/>
      <c r="AM321" s="330"/>
      <c r="AN321" s="1017"/>
    </row>
    <row r="322" spans="1:40" ht="41.4" hidden="1" x14ac:dyDescent="0.3">
      <c r="B322" s="324" t="s">
        <v>518</v>
      </c>
      <c r="C322" s="992" t="s">
        <v>303</v>
      </c>
      <c r="D322" s="650">
        <v>0.64359999999999995</v>
      </c>
      <c r="E322" s="735" t="s">
        <v>130</v>
      </c>
      <c r="F322" s="636">
        <v>368</v>
      </c>
      <c r="G322" s="636">
        <v>2022</v>
      </c>
      <c r="H322" s="269">
        <v>44735</v>
      </c>
      <c r="I322" s="651">
        <v>45282</v>
      </c>
      <c r="J322" s="326">
        <v>18696535381</v>
      </c>
      <c r="K322" s="576" t="s">
        <v>945</v>
      </c>
      <c r="L322" s="269">
        <v>45204</v>
      </c>
      <c r="M322" s="636">
        <v>12</v>
      </c>
      <c r="N322" s="636">
        <v>14</v>
      </c>
      <c r="O322" s="1057">
        <v>3012034101</v>
      </c>
      <c r="P322" s="1057"/>
      <c r="Q322" s="738" t="s">
        <v>437</v>
      </c>
      <c r="R322" s="1099" t="s">
        <v>712</v>
      </c>
      <c r="S322" s="307" t="s">
        <v>39</v>
      </c>
      <c r="T322" s="307" t="s">
        <v>39</v>
      </c>
      <c r="U322" s="307" t="s">
        <v>39</v>
      </c>
      <c r="V322" s="153" t="s">
        <v>39</v>
      </c>
      <c r="W322" s="153" t="s">
        <v>39</v>
      </c>
      <c r="X322" s="153" t="s">
        <v>39</v>
      </c>
      <c r="Y322" s="153" t="s">
        <v>39</v>
      </c>
      <c r="Z322" s="153" t="s">
        <v>39</v>
      </c>
      <c r="AA322" s="666">
        <f t="shared" si="50"/>
        <v>8</v>
      </c>
      <c r="AB322" s="335">
        <f t="shared" si="51"/>
        <v>0</v>
      </c>
      <c r="AC322" s="393">
        <f t="shared" si="54"/>
        <v>1</v>
      </c>
      <c r="AD322" s="393">
        <f t="shared" si="55"/>
        <v>0</v>
      </c>
      <c r="AE322" s="394" t="s">
        <v>619</v>
      </c>
      <c r="AF322" s="394"/>
      <c r="AG322" s="150"/>
      <c r="AH322" s="847"/>
      <c r="AI322" s="1003"/>
      <c r="AJ322" s="358" t="s">
        <v>3</v>
      </c>
      <c r="AK322" s="644">
        <v>45222</v>
      </c>
      <c r="AL322" s="845"/>
      <c r="AM322" s="150"/>
    </row>
    <row r="323" spans="1:40" ht="41.4" hidden="1" x14ac:dyDescent="0.3">
      <c r="B323" s="66" t="s">
        <v>518</v>
      </c>
      <c r="C323" s="330" t="s">
        <v>150</v>
      </c>
      <c r="D323" s="996">
        <v>1</v>
      </c>
      <c r="E323" s="633" t="s">
        <v>63</v>
      </c>
      <c r="F323" s="633">
        <v>615</v>
      </c>
      <c r="G323" s="634">
        <v>2020</v>
      </c>
      <c r="H323" s="202">
        <v>44270</v>
      </c>
      <c r="I323" s="202">
        <v>44726</v>
      </c>
      <c r="J323" s="466">
        <v>1441170274</v>
      </c>
      <c r="K323" s="330" t="s">
        <v>76</v>
      </c>
      <c r="L323" s="358">
        <v>45223</v>
      </c>
      <c r="M323" s="66">
        <v>16</v>
      </c>
      <c r="N323" s="66">
        <v>16</v>
      </c>
      <c r="O323" s="1007">
        <v>144119027</v>
      </c>
      <c r="P323" s="1007"/>
      <c r="Q323" s="153" t="s">
        <v>437</v>
      </c>
      <c r="R323" s="201" t="s">
        <v>1122</v>
      </c>
      <c r="S323" s="153" t="s">
        <v>39</v>
      </c>
      <c r="T323" s="645" t="s">
        <v>40</v>
      </c>
      <c r="U323" s="307" t="s">
        <v>39</v>
      </c>
      <c r="V323" s="153" t="s">
        <v>39</v>
      </c>
      <c r="W323" s="153" t="s">
        <v>39</v>
      </c>
      <c r="X323" s="153" t="s">
        <v>39</v>
      </c>
      <c r="Y323" s="153" t="s">
        <v>39</v>
      </c>
      <c r="Z323" s="153" t="s">
        <v>39</v>
      </c>
      <c r="AA323" s="666">
        <f t="shared" si="50"/>
        <v>7</v>
      </c>
      <c r="AB323" s="335">
        <f t="shared" si="51"/>
        <v>1</v>
      </c>
      <c r="AC323" s="393">
        <f t="shared" si="54"/>
        <v>0.875</v>
      </c>
      <c r="AD323" s="393">
        <f t="shared" si="55"/>
        <v>0.125</v>
      </c>
      <c r="AE323" s="907" t="s">
        <v>514</v>
      </c>
      <c r="AF323" s="645" t="s">
        <v>39</v>
      </c>
      <c r="AG323" s="645" t="s">
        <v>39</v>
      </c>
      <c r="AH323" s="1024" t="s">
        <v>1123</v>
      </c>
      <c r="AI323" s="202"/>
      <c r="AJ323" s="358"/>
      <c r="AK323" s="1002"/>
      <c r="AL323" s="66"/>
      <c r="AM323" s="330"/>
      <c r="AN323" s="1017"/>
    </row>
    <row r="324" spans="1:40" ht="27.6" hidden="1" x14ac:dyDescent="0.3">
      <c r="B324" s="323" t="s">
        <v>518</v>
      </c>
      <c r="C324" s="325" t="s">
        <v>424</v>
      </c>
      <c r="D324" s="1010">
        <f>(46514231+208095868+28593087)/300250343</f>
        <v>0.94322352197945702</v>
      </c>
      <c r="E324" s="636" t="s">
        <v>130</v>
      </c>
      <c r="F324" s="636">
        <v>508</v>
      </c>
      <c r="G324" s="787">
        <v>2021</v>
      </c>
      <c r="H324" s="269">
        <v>44593</v>
      </c>
      <c r="I324" s="269">
        <v>44711</v>
      </c>
      <c r="J324" s="326">
        <f>276252619+23997724</f>
        <v>300250343</v>
      </c>
      <c r="K324" s="325" t="s">
        <v>756</v>
      </c>
      <c r="L324" s="548" t="s">
        <v>1124</v>
      </c>
      <c r="M324" s="323">
        <v>3</v>
      </c>
      <c r="N324" s="323">
        <v>3</v>
      </c>
      <c r="O324" s="1002">
        <v>28593097</v>
      </c>
      <c r="P324" s="1002"/>
      <c r="Q324" s="307" t="s">
        <v>437</v>
      </c>
      <c r="R324" s="307" t="s">
        <v>204</v>
      </c>
      <c r="S324" s="643" t="s">
        <v>40</v>
      </c>
      <c r="T324" s="729" t="s">
        <v>39</v>
      </c>
      <c r="U324" s="729" t="s">
        <v>39</v>
      </c>
      <c r="V324" s="719" t="s">
        <v>39</v>
      </c>
      <c r="W324" s="699" t="s">
        <v>39</v>
      </c>
      <c r="X324" s="699" t="s">
        <v>40</v>
      </c>
      <c r="Y324" s="699" t="s">
        <v>39</v>
      </c>
      <c r="Z324" s="699" t="s">
        <v>39</v>
      </c>
      <c r="AA324" s="663">
        <f t="shared" si="50"/>
        <v>6</v>
      </c>
      <c r="AB324" s="663">
        <f t="shared" si="51"/>
        <v>2</v>
      </c>
      <c r="AC324" s="624">
        <f t="shared" si="54"/>
        <v>0.75</v>
      </c>
      <c r="AD324" s="624">
        <f t="shared" si="55"/>
        <v>0.25</v>
      </c>
      <c r="AE324" s="876" t="s">
        <v>514</v>
      </c>
      <c r="AF324" s="729" t="s">
        <v>39</v>
      </c>
      <c r="AG324" s="729" t="s">
        <v>39</v>
      </c>
      <c r="AH324" s="1100" t="s">
        <v>1125</v>
      </c>
      <c r="AI324" s="269">
        <v>45223</v>
      </c>
      <c r="AJ324" s="548" t="s">
        <v>4</v>
      </c>
      <c r="AK324" s="1002"/>
      <c r="AL324" s="323"/>
      <c r="AM324" s="325"/>
      <c r="AN324" s="1063"/>
    </row>
    <row r="325" spans="1:40" s="150" customFormat="1" ht="41.4" hidden="1" x14ac:dyDescent="0.3">
      <c r="B325" s="66" t="s">
        <v>518</v>
      </c>
      <c r="C325" s="330" t="s">
        <v>999</v>
      </c>
      <c r="D325" s="648">
        <v>0.9</v>
      </c>
      <c r="E325" s="253" t="s">
        <v>506</v>
      </c>
      <c r="F325" s="66">
        <v>650</v>
      </c>
      <c r="G325" s="66">
        <v>2022</v>
      </c>
      <c r="H325" s="202">
        <v>44977</v>
      </c>
      <c r="I325" s="202">
        <v>45264</v>
      </c>
      <c r="J325" s="466">
        <v>773380021</v>
      </c>
      <c r="K325" s="330" t="s">
        <v>958</v>
      </c>
      <c r="L325" s="555">
        <v>45223</v>
      </c>
      <c r="M325" s="66">
        <v>1</v>
      </c>
      <c r="N325" s="330">
        <v>2</v>
      </c>
      <c r="O325" s="447">
        <v>551091042</v>
      </c>
      <c r="P325" s="447"/>
      <c r="Q325" s="201" t="s">
        <v>650</v>
      </c>
      <c r="R325" s="201" t="s">
        <v>460</v>
      </c>
      <c r="S325" s="642" t="s">
        <v>39</v>
      </c>
      <c r="T325" s="645" t="s">
        <v>40</v>
      </c>
      <c r="U325" s="642" t="s">
        <v>40</v>
      </c>
      <c r="V325" s="642" t="s">
        <v>39</v>
      </c>
      <c r="W325" s="642" t="s">
        <v>39</v>
      </c>
      <c r="X325" s="642" t="s">
        <v>39</v>
      </c>
      <c r="Y325" s="642" t="s">
        <v>39</v>
      </c>
      <c r="Z325" s="645" t="s">
        <v>40</v>
      </c>
      <c r="AA325" s="666">
        <f t="shared" si="50"/>
        <v>5</v>
      </c>
      <c r="AB325" s="335">
        <f t="shared" si="51"/>
        <v>3</v>
      </c>
      <c r="AC325" s="393">
        <f t="shared" si="54"/>
        <v>0.625</v>
      </c>
      <c r="AD325" s="393">
        <f t="shared" si="55"/>
        <v>0.375</v>
      </c>
      <c r="AE325" s="394" t="s">
        <v>514</v>
      </c>
      <c r="AF325" s="642"/>
      <c r="AG325" s="855"/>
      <c r="AH325" s="847" t="s">
        <v>1126</v>
      </c>
      <c r="AI325" s="645"/>
      <c r="AJ325" s="358" t="s">
        <v>3</v>
      </c>
      <c r="AK325" s="645">
        <v>45223</v>
      </c>
    </row>
    <row r="326" spans="1:40" ht="27.6" hidden="1" x14ac:dyDescent="0.3">
      <c r="B326" s="323" t="s">
        <v>518</v>
      </c>
      <c r="C326" s="325" t="s">
        <v>1127</v>
      </c>
      <c r="D326" s="1010">
        <f>(5372873+5372873+3958464+5372873+4975906+22409693+5273633)/52736315</f>
        <v>1</v>
      </c>
      <c r="E326" s="636" t="s">
        <v>130</v>
      </c>
      <c r="F326" s="636">
        <v>529</v>
      </c>
      <c r="G326" s="787">
        <v>2021</v>
      </c>
      <c r="H326" s="269">
        <v>44593</v>
      </c>
      <c r="I326" s="269">
        <v>44711</v>
      </c>
      <c r="J326" s="326">
        <v>52736315</v>
      </c>
      <c r="K326" s="325" t="s">
        <v>756</v>
      </c>
      <c r="L326" s="548" t="s">
        <v>1124</v>
      </c>
      <c r="M326" s="697">
        <v>7</v>
      </c>
      <c r="N326" s="697">
        <v>7</v>
      </c>
      <c r="O326" s="1057">
        <v>5273633</v>
      </c>
      <c r="P326" s="1057"/>
      <c r="Q326" s="583" t="s">
        <v>437</v>
      </c>
      <c r="R326" s="583" t="s">
        <v>204</v>
      </c>
      <c r="S326" s="699" t="s">
        <v>39</v>
      </c>
      <c r="T326" s="781" t="s">
        <v>39</v>
      </c>
      <c r="U326" s="781" t="s">
        <v>39</v>
      </c>
      <c r="V326" s="719" t="s">
        <v>39</v>
      </c>
      <c r="W326" s="699" t="s">
        <v>39</v>
      </c>
      <c r="X326" s="699" t="s">
        <v>39</v>
      </c>
      <c r="Y326" s="699" t="s">
        <v>40</v>
      </c>
      <c r="Z326" s="699" t="s">
        <v>39</v>
      </c>
      <c r="AA326" s="663">
        <f t="shared" si="50"/>
        <v>7</v>
      </c>
      <c r="AB326" s="663">
        <f t="shared" si="51"/>
        <v>1</v>
      </c>
      <c r="AC326" s="624">
        <f t="shared" si="54"/>
        <v>0.875</v>
      </c>
      <c r="AD326" s="624">
        <f t="shared" si="55"/>
        <v>0.125</v>
      </c>
      <c r="AE326" s="876" t="s">
        <v>514</v>
      </c>
      <c r="AF326" s="729" t="s">
        <v>39</v>
      </c>
      <c r="AG326" s="729" t="s">
        <v>39</v>
      </c>
      <c r="AH326" s="1101" t="s">
        <v>1128</v>
      </c>
      <c r="AI326" s="269">
        <v>45223</v>
      </c>
      <c r="AJ326" s="548" t="s">
        <v>4</v>
      </c>
      <c r="AK326" s="1002"/>
      <c r="AL326" s="323"/>
      <c r="AM326" s="325"/>
      <c r="AN326" s="1063"/>
    </row>
    <row r="327" spans="1:40" ht="27.6" hidden="1" x14ac:dyDescent="0.3">
      <c r="B327" s="66" t="s">
        <v>518</v>
      </c>
      <c r="C327" s="330" t="s">
        <v>108</v>
      </c>
      <c r="D327" s="253">
        <v>7.2099999999999997E-2</v>
      </c>
      <c r="E327" s="253" t="s">
        <v>618</v>
      </c>
      <c r="F327" s="66">
        <v>247</v>
      </c>
      <c r="G327" s="66">
        <v>2023</v>
      </c>
      <c r="H327" s="522">
        <v>45078</v>
      </c>
      <c r="I327" s="202">
        <v>45473</v>
      </c>
      <c r="J327" s="466">
        <v>135330000</v>
      </c>
      <c r="K327" s="330" t="s">
        <v>945</v>
      </c>
      <c r="L327" s="358">
        <v>45224</v>
      </c>
      <c r="M327" s="66">
        <v>1</v>
      </c>
      <c r="N327" s="330">
        <v>12</v>
      </c>
      <c r="O327" s="447">
        <v>9751650</v>
      </c>
      <c r="P327" s="447"/>
      <c r="Q327" s="201" t="s">
        <v>440</v>
      </c>
      <c r="R327" s="201" t="s">
        <v>751</v>
      </c>
      <c r="S327" s="756" t="s">
        <v>39</v>
      </c>
      <c r="T327" s="756" t="s">
        <v>39</v>
      </c>
      <c r="U327" s="756" t="s">
        <v>39</v>
      </c>
      <c r="V327" s="756" t="s">
        <v>39</v>
      </c>
      <c r="W327" s="758" t="s">
        <v>39</v>
      </c>
      <c r="X327" s="758" t="s">
        <v>39</v>
      </c>
      <c r="Y327" s="758" t="s">
        <v>39</v>
      </c>
      <c r="Z327" s="758" t="s">
        <v>39</v>
      </c>
      <c r="AA327" s="335">
        <f t="shared" si="50"/>
        <v>8</v>
      </c>
      <c r="AB327" s="335">
        <f t="shared" si="51"/>
        <v>0</v>
      </c>
      <c r="AC327" s="393">
        <f t="shared" si="54"/>
        <v>1</v>
      </c>
      <c r="AD327" s="393">
        <f t="shared" si="55"/>
        <v>0</v>
      </c>
      <c r="AE327" s="394" t="s">
        <v>619</v>
      </c>
      <c r="AF327" s="394"/>
      <c r="AG327" s="202"/>
      <c r="AH327" s="777" t="s">
        <v>1129</v>
      </c>
      <c r="AI327" s="645"/>
      <c r="AJ327" s="358" t="s">
        <v>3</v>
      </c>
      <c r="AK327" s="644">
        <v>45224</v>
      </c>
      <c r="AL327" s="845"/>
      <c r="AM327" s="718"/>
    </row>
    <row r="328" spans="1:40" ht="27.6" hidden="1" x14ac:dyDescent="0.3">
      <c r="B328" s="323" t="s">
        <v>518</v>
      </c>
      <c r="C328" s="325" t="s">
        <v>108</v>
      </c>
      <c r="D328" s="327">
        <v>0.15479999999999999</v>
      </c>
      <c r="E328" s="327" t="s">
        <v>618</v>
      </c>
      <c r="F328" s="323">
        <v>247</v>
      </c>
      <c r="G328" s="323">
        <v>2023</v>
      </c>
      <c r="H328" s="651">
        <v>45078</v>
      </c>
      <c r="I328" s="269">
        <v>45473</v>
      </c>
      <c r="J328" s="326">
        <v>135330000</v>
      </c>
      <c r="K328" s="325" t="s">
        <v>945</v>
      </c>
      <c r="L328" s="548">
        <v>45224</v>
      </c>
      <c r="M328" s="323">
        <v>2</v>
      </c>
      <c r="N328" s="325">
        <v>12</v>
      </c>
      <c r="O328" s="976">
        <v>11196140</v>
      </c>
      <c r="P328" s="976"/>
      <c r="Q328" s="738" t="s">
        <v>440</v>
      </c>
      <c r="R328" s="738" t="s">
        <v>751</v>
      </c>
      <c r="S328" s="758" t="s">
        <v>39</v>
      </c>
      <c r="T328" s="758" t="s">
        <v>39</v>
      </c>
      <c r="U328" s="756" t="s">
        <v>39</v>
      </c>
      <c r="V328" s="756" t="s">
        <v>39</v>
      </c>
      <c r="W328" s="758" t="s">
        <v>39</v>
      </c>
      <c r="X328" s="758" t="s">
        <v>39</v>
      </c>
      <c r="Y328" s="758" t="s">
        <v>39</v>
      </c>
      <c r="Z328" s="758" t="s">
        <v>39</v>
      </c>
      <c r="AA328" s="335">
        <f t="shared" si="50"/>
        <v>8</v>
      </c>
      <c r="AB328" s="335">
        <f t="shared" si="51"/>
        <v>0</v>
      </c>
      <c r="AC328" s="393">
        <f t="shared" si="54"/>
        <v>1</v>
      </c>
      <c r="AD328" s="393">
        <f t="shared" si="55"/>
        <v>0</v>
      </c>
      <c r="AE328" s="394" t="s">
        <v>619</v>
      </c>
      <c r="AF328" s="394"/>
      <c r="AG328" s="202"/>
      <c r="AH328" s="777"/>
      <c r="AI328" s="645"/>
      <c r="AJ328" s="358" t="s">
        <v>3</v>
      </c>
      <c r="AK328" s="644">
        <v>45224</v>
      </c>
      <c r="AL328" s="845"/>
      <c r="AM328" s="718"/>
    </row>
    <row r="329" spans="1:40" ht="27.6" hidden="1" x14ac:dyDescent="0.3">
      <c r="B329" s="66" t="s">
        <v>518</v>
      </c>
      <c r="C329" s="330" t="s">
        <v>108</v>
      </c>
      <c r="D329" s="1202">
        <v>0.26150000000000001</v>
      </c>
      <c r="E329" s="253" t="s">
        <v>618</v>
      </c>
      <c r="F329" s="66">
        <v>247</v>
      </c>
      <c r="G329" s="66">
        <v>2023</v>
      </c>
      <c r="H329" s="522">
        <v>45078</v>
      </c>
      <c r="I329" s="202">
        <v>45473</v>
      </c>
      <c r="J329" s="466">
        <v>135330000</v>
      </c>
      <c r="K329" s="330" t="s">
        <v>945</v>
      </c>
      <c r="L329" s="358">
        <v>45224</v>
      </c>
      <c r="M329" s="66">
        <v>3</v>
      </c>
      <c r="N329" s="330">
        <v>12</v>
      </c>
      <c r="O329" s="447">
        <v>14441774</v>
      </c>
      <c r="P329" s="447"/>
      <c r="Q329" s="201" t="s">
        <v>440</v>
      </c>
      <c r="R329" s="257" t="s">
        <v>751</v>
      </c>
      <c r="S329" s="642" t="s">
        <v>39</v>
      </c>
      <c r="T329" s="642" t="s">
        <v>39</v>
      </c>
      <c r="U329" s="756" t="s">
        <v>39</v>
      </c>
      <c r="V329" s="758" t="s">
        <v>39</v>
      </c>
      <c r="W329" s="758" t="s">
        <v>39</v>
      </c>
      <c r="X329" s="758" t="s">
        <v>39</v>
      </c>
      <c r="Y329" s="758" t="s">
        <v>39</v>
      </c>
      <c r="Z329" s="758" t="s">
        <v>39</v>
      </c>
      <c r="AA329" s="663">
        <f t="shared" si="50"/>
        <v>8</v>
      </c>
      <c r="AB329" s="663">
        <f t="shared" si="51"/>
        <v>0</v>
      </c>
      <c r="AC329" s="624">
        <f t="shared" si="54"/>
        <v>1</v>
      </c>
      <c r="AD329" s="624">
        <f t="shared" si="55"/>
        <v>0</v>
      </c>
      <c r="AE329" s="664" t="s">
        <v>619</v>
      </c>
      <c r="AF329" s="664"/>
      <c r="AG329" s="269"/>
      <c r="AH329" s="998"/>
      <c r="AI329" s="645"/>
      <c r="AJ329" s="358" t="s">
        <v>3</v>
      </c>
      <c r="AK329" s="644">
        <v>45224</v>
      </c>
      <c r="AL329" s="845"/>
      <c r="AM329" s="718"/>
    </row>
    <row r="330" spans="1:40" ht="27.6" x14ac:dyDescent="0.3">
      <c r="B330" s="574" t="s">
        <v>431</v>
      </c>
      <c r="C330" s="575" t="s">
        <v>1130</v>
      </c>
      <c r="D330" s="933">
        <v>0.84</v>
      </c>
      <c r="E330" s="933" t="s">
        <v>187</v>
      </c>
      <c r="F330" s="574">
        <v>653</v>
      </c>
      <c r="G330" s="574">
        <v>2022</v>
      </c>
      <c r="H330" s="741">
        <v>44936</v>
      </c>
      <c r="I330" s="267">
        <v>45077</v>
      </c>
      <c r="J330" s="670">
        <v>29962000</v>
      </c>
      <c r="K330" s="575" t="s">
        <v>913</v>
      </c>
      <c r="L330" s="671">
        <v>45232</v>
      </c>
      <c r="M330" s="574">
        <v>1</v>
      </c>
      <c r="N330" s="575">
        <v>2</v>
      </c>
      <c r="O330" s="968">
        <v>25310246</v>
      </c>
      <c r="P330" s="968"/>
      <c r="Q330" s="736" t="s">
        <v>692</v>
      </c>
      <c r="R330" s="736" t="s">
        <v>1131</v>
      </c>
      <c r="S330" s="769" t="s">
        <v>39</v>
      </c>
      <c r="T330" s="769" t="s">
        <v>39</v>
      </c>
      <c r="U330" s="914" t="s">
        <v>39</v>
      </c>
      <c r="V330" s="642" t="s">
        <v>39</v>
      </c>
      <c r="W330" s="642" t="s">
        <v>39</v>
      </c>
      <c r="X330" s="642" t="s">
        <v>39</v>
      </c>
      <c r="Y330" s="642" t="s">
        <v>39</v>
      </c>
      <c r="Z330" s="642" t="s">
        <v>39</v>
      </c>
      <c r="AA330" s="335">
        <f t="shared" si="50"/>
        <v>8</v>
      </c>
      <c r="AB330" s="335">
        <f t="shared" si="51"/>
        <v>0</v>
      </c>
      <c r="AC330" s="393">
        <f t="shared" si="54"/>
        <v>1</v>
      </c>
      <c r="AD330" s="393">
        <f t="shared" si="55"/>
        <v>0</v>
      </c>
      <c r="AE330" s="394" t="s">
        <v>619</v>
      </c>
      <c r="AF330" s="394"/>
      <c r="AG330" s="202"/>
      <c r="AH330" s="777" t="s">
        <v>1132</v>
      </c>
      <c r="AI330" s="782"/>
      <c r="AJ330" s="358" t="s">
        <v>3</v>
      </c>
      <c r="AK330" s="644">
        <v>45237</v>
      </c>
      <c r="AL330" s="845"/>
      <c r="AM330" s="718"/>
    </row>
    <row r="331" spans="1:40" ht="27.6" hidden="1" x14ac:dyDescent="0.3">
      <c r="B331" s="323" t="s">
        <v>431</v>
      </c>
      <c r="C331" s="325" t="s">
        <v>1127</v>
      </c>
      <c r="D331" s="1010">
        <f>(5372873+5372873+3958464+5372873+4975906+22409693+5273633)/52736315</f>
        <v>1</v>
      </c>
      <c r="E331" s="636" t="s">
        <v>130</v>
      </c>
      <c r="F331" s="636">
        <v>529</v>
      </c>
      <c r="G331" s="787">
        <v>2021</v>
      </c>
      <c r="H331" s="269">
        <v>44593</v>
      </c>
      <c r="I331" s="269">
        <v>44711</v>
      </c>
      <c r="J331" s="326">
        <v>52736315</v>
      </c>
      <c r="K331" s="325" t="s">
        <v>756</v>
      </c>
      <c r="L331" s="548">
        <v>45232</v>
      </c>
      <c r="M331" s="697">
        <v>7</v>
      </c>
      <c r="N331" s="697">
        <v>7</v>
      </c>
      <c r="O331" s="1057">
        <v>5273633</v>
      </c>
      <c r="P331" s="1057"/>
      <c r="Q331" s="583" t="s">
        <v>437</v>
      </c>
      <c r="R331" s="583" t="s">
        <v>204</v>
      </c>
      <c r="S331" s="699" t="s">
        <v>39</v>
      </c>
      <c r="T331" s="781" t="s">
        <v>39</v>
      </c>
      <c r="U331" s="1138" t="s">
        <v>39</v>
      </c>
      <c r="V331" s="642" t="s">
        <v>39</v>
      </c>
      <c r="W331" s="642" t="s">
        <v>39</v>
      </c>
      <c r="X331" s="642" t="s">
        <v>39</v>
      </c>
      <c r="Y331" s="642" t="s">
        <v>39</v>
      </c>
      <c r="Z331" s="642" t="s">
        <v>39</v>
      </c>
      <c r="AA331" s="335">
        <f t="shared" si="50"/>
        <v>8</v>
      </c>
      <c r="AB331" s="335">
        <f t="shared" si="51"/>
        <v>0</v>
      </c>
      <c r="AC331" s="393">
        <f t="shared" si="54"/>
        <v>1</v>
      </c>
      <c r="AD331" s="393">
        <f t="shared" si="55"/>
        <v>0</v>
      </c>
      <c r="AE331" s="394" t="s">
        <v>619</v>
      </c>
      <c r="AF331" s="645" t="s">
        <v>39</v>
      </c>
      <c r="AG331" s="645" t="s">
        <v>39</v>
      </c>
      <c r="AH331" s="1136" t="s">
        <v>664</v>
      </c>
      <c r="AJ331" s="358" t="s">
        <v>3</v>
      </c>
      <c r="AK331" s="269">
        <v>45237</v>
      </c>
      <c r="AL331" s="323"/>
      <c r="AM331" s="325"/>
      <c r="AN331" s="1063"/>
    </row>
    <row r="332" spans="1:40" ht="27.6" hidden="1" x14ac:dyDescent="0.3">
      <c r="B332" s="323" t="s">
        <v>431</v>
      </c>
      <c r="C332" s="325" t="s">
        <v>424</v>
      </c>
      <c r="D332" s="1010">
        <f>(46514231+208095868+28593087)/300250343</f>
        <v>0.94322352197945702</v>
      </c>
      <c r="E332" s="636" t="s">
        <v>130</v>
      </c>
      <c r="F332" s="636">
        <v>508</v>
      </c>
      <c r="G332" s="787">
        <v>2021</v>
      </c>
      <c r="H332" s="269">
        <v>44593</v>
      </c>
      <c r="I332" s="269">
        <v>44711</v>
      </c>
      <c r="J332" s="326">
        <f>276252619+23997724</f>
        <v>300250343</v>
      </c>
      <c r="K332" s="325" t="s">
        <v>756</v>
      </c>
      <c r="L332" s="548">
        <v>45232</v>
      </c>
      <c r="M332" s="323">
        <v>3</v>
      </c>
      <c r="N332" s="323">
        <v>3</v>
      </c>
      <c r="O332" s="1002">
        <v>28593087</v>
      </c>
      <c r="P332" s="1002">
        <v>17047067</v>
      </c>
      <c r="Q332" s="307" t="s">
        <v>437</v>
      </c>
      <c r="R332" s="307" t="s">
        <v>204</v>
      </c>
      <c r="S332" s="643" t="s">
        <v>39</v>
      </c>
      <c r="T332" s="729" t="s">
        <v>39</v>
      </c>
      <c r="U332" s="857" t="s">
        <v>39</v>
      </c>
      <c r="V332" s="642" t="s">
        <v>39</v>
      </c>
      <c r="W332" s="642" t="s">
        <v>39</v>
      </c>
      <c r="X332" s="642" t="s">
        <v>39</v>
      </c>
      <c r="Y332" s="642" t="s">
        <v>39</v>
      </c>
      <c r="Z332" s="642" t="s">
        <v>39</v>
      </c>
      <c r="AA332" s="335">
        <f t="shared" si="50"/>
        <v>8</v>
      </c>
      <c r="AB332" s="335">
        <f t="shared" si="51"/>
        <v>0</v>
      </c>
      <c r="AC332" s="393">
        <f t="shared" si="54"/>
        <v>1</v>
      </c>
      <c r="AD332" s="393">
        <f t="shared" si="55"/>
        <v>0</v>
      </c>
      <c r="AE332" s="394" t="s">
        <v>619</v>
      </c>
      <c r="AF332" s="645" t="s">
        <v>39</v>
      </c>
      <c r="AG332" s="645" t="s">
        <v>39</v>
      </c>
      <c r="AH332" s="1137" t="s">
        <v>664</v>
      </c>
      <c r="AJ332" s="358" t="s">
        <v>3</v>
      </c>
      <c r="AK332" s="269">
        <v>45237</v>
      </c>
      <c r="AL332" s="323"/>
      <c r="AM332" s="325"/>
      <c r="AN332" s="1063"/>
    </row>
    <row r="333" spans="1:40" ht="41.4" x14ac:dyDescent="0.3">
      <c r="A333" s="150"/>
      <c r="B333" s="66" t="s">
        <v>431</v>
      </c>
      <c r="C333" s="1050" t="s">
        <v>961</v>
      </c>
      <c r="D333" s="1102">
        <v>0.999</v>
      </c>
      <c r="E333" s="633" t="s">
        <v>97</v>
      </c>
      <c r="F333" s="633">
        <v>390</v>
      </c>
      <c r="G333" s="634">
        <v>2023</v>
      </c>
      <c r="H333" s="668">
        <v>45076</v>
      </c>
      <c r="I333" s="202">
        <v>45459</v>
      </c>
      <c r="J333" s="466">
        <v>254949484</v>
      </c>
      <c r="K333" s="330" t="s">
        <v>945</v>
      </c>
      <c r="L333" s="358">
        <v>45233</v>
      </c>
      <c r="M333" s="66">
        <v>23</v>
      </c>
      <c r="N333" s="66">
        <v>24</v>
      </c>
      <c r="O333" s="1007">
        <v>2854905</v>
      </c>
      <c r="P333" s="1007"/>
      <c r="Q333" s="153" t="s">
        <v>692</v>
      </c>
      <c r="R333" s="153" t="s">
        <v>1133</v>
      </c>
      <c r="S333" s="758" t="s">
        <v>39</v>
      </c>
      <c r="T333" s="758" t="s">
        <v>39</v>
      </c>
      <c r="U333" s="995" t="s">
        <v>39</v>
      </c>
      <c r="V333" s="642" t="s">
        <v>39</v>
      </c>
      <c r="W333" s="642" t="s">
        <v>39</v>
      </c>
      <c r="X333" s="642" t="s">
        <v>39</v>
      </c>
      <c r="Y333" s="642" t="s">
        <v>39</v>
      </c>
      <c r="Z333" s="642" t="s">
        <v>39</v>
      </c>
      <c r="AA333" s="335">
        <f t="shared" si="50"/>
        <v>8</v>
      </c>
      <c r="AB333" s="335">
        <f t="shared" si="51"/>
        <v>0</v>
      </c>
      <c r="AC333" s="393">
        <f t="shared" si="54"/>
        <v>1</v>
      </c>
      <c r="AD333" s="393">
        <f t="shared" si="55"/>
        <v>0</v>
      </c>
      <c r="AE333" s="394" t="s">
        <v>619</v>
      </c>
      <c r="AF333" s="645"/>
      <c r="AG333" s="645"/>
      <c r="AH333" s="1137"/>
      <c r="AI333" s="837"/>
      <c r="AJ333" s="358" t="s">
        <v>3</v>
      </c>
      <c r="AK333" s="1103">
        <v>45233</v>
      </c>
      <c r="AL333" s="66"/>
      <c r="AM333" s="942"/>
    </row>
    <row r="334" spans="1:40" ht="27.6" hidden="1" x14ac:dyDescent="0.3">
      <c r="A334" s="665"/>
      <c r="B334" s="323" t="s">
        <v>431</v>
      </c>
      <c r="C334" s="1123" t="s">
        <v>839</v>
      </c>
      <c r="D334" s="784">
        <v>0.5</v>
      </c>
      <c r="E334" s="853" t="s">
        <v>63</v>
      </c>
      <c r="F334" s="697">
        <v>670</v>
      </c>
      <c r="G334" s="697">
        <v>2022</v>
      </c>
      <c r="H334" s="843">
        <v>44949</v>
      </c>
      <c r="I334" s="269">
        <v>45160</v>
      </c>
      <c r="J334" s="326">
        <v>194195000</v>
      </c>
      <c r="K334" s="962" t="s">
        <v>76</v>
      </c>
      <c r="L334" s="269">
        <v>45204</v>
      </c>
      <c r="M334" s="323">
        <v>2</v>
      </c>
      <c r="N334" s="325">
        <v>4</v>
      </c>
      <c r="O334" s="1144">
        <v>58258500</v>
      </c>
      <c r="P334" s="1071"/>
      <c r="Q334" s="201" t="s">
        <v>825</v>
      </c>
      <c r="R334" s="201" t="s">
        <v>1058</v>
      </c>
      <c r="S334" s="756" t="s">
        <v>39</v>
      </c>
      <c r="T334" s="756" t="s">
        <v>39</v>
      </c>
      <c r="U334" s="756" t="s">
        <v>39</v>
      </c>
      <c r="V334" s="769" t="s">
        <v>39</v>
      </c>
      <c r="W334" s="769" t="s">
        <v>39</v>
      </c>
      <c r="X334" s="769" t="s">
        <v>39</v>
      </c>
      <c r="Y334" s="769" t="s">
        <v>39</v>
      </c>
      <c r="Z334" s="769" t="s">
        <v>39</v>
      </c>
      <c r="AA334" s="700">
        <f t="shared" si="50"/>
        <v>8</v>
      </c>
      <c r="AB334" s="700">
        <f t="shared" si="51"/>
        <v>0</v>
      </c>
      <c r="AC334" s="627">
        <f t="shared" si="54"/>
        <v>1</v>
      </c>
      <c r="AD334" s="627">
        <f t="shared" si="55"/>
        <v>0</v>
      </c>
      <c r="AE334" s="1139" t="s">
        <v>619</v>
      </c>
      <c r="AF334" s="701"/>
      <c r="AG334" s="267"/>
      <c r="AH334" s="1049"/>
      <c r="AI334" s="857"/>
      <c r="AJ334" s="358" t="s">
        <v>3</v>
      </c>
      <c r="AK334" s="1103">
        <v>45233</v>
      </c>
      <c r="AL334" s="764"/>
      <c r="AM334" s="150"/>
    </row>
    <row r="335" spans="1:40" ht="27.6" x14ac:dyDescent="0.3">
      <c r="A335" s="150"/>
      <c r="B335" s="66" t="s">
        <v>431</v>
      </c>
      <c r="C335" s="330" t="s">
        <v>194</v>
      </c>
      <c r="D335" s="648">
        <v>0.1</v>
      </c>
      <c r="E335" s="641" t="s">
        <v>75</v>
      </c>
      <c r="F335" s="633">
        <v>116746</v>
      </c>
      <c r="G335" s="633">
        <v>2023</v>
      </c>
      <c r="H335" s="202">
        <v>45202</v>
      </c>
      <c r="I335" s="522">
        <v>45475</v>
      </c>
      <c r="J335" s="466">
        <v>90000000</v>
      </c>
      <c r="K335" s="242" t="s">
        <v>958</v>
      </c>
      <c r="L335" s="202">
        <v>45232</v>
      </c>
      <c r="M335" s="66">
        <v>1</v>
      </c>
      <c r="N335" s="330"/>
      <c r="O335" s="1007">
        <v>5153810</v>
      </c>
      <c r="P335" s="1120"/>
      <c r="Q335" s="1015" t="s">
        <v>692</v>
      </c>
      <c r="R335" s="962" t="s">
        <v>1099</v>
      </c>
      <c r="S335" s="756" t="s">
        <v>39</v>
      </c>
      <c r="T335" s="756" t="s">
        <v>39</v>
      </c>
      <c r="U335" s="756" t="s">
        <v>39</v>
      </c>
      <c r="V335" s="756" t="s">
        <v>39</v>
      </c>
      <c r="W335" s="642" t="s">
        <v>39</v>
      </c>
      <c r="X335" s="642" t="s">
        <v>39</v>
      </c>
      <c r="Y335" s="642" t="s">
        <v>39</v>
      </c>
      <c r="Z335" s="642" t="s">
        <v>39</v>
      </c>
      <c r="AA335" s="335">
        <f t="shared" si="50"/>
        <v>8</v>
      </c>
      <c r="AB335" s="335">
        <f t="shared" si="51"/>
        <v>0</v>
      </c>
      <c r="AC335" s="393">
        <f t="shared" si="54"/>
        <v>1</v>
      </c>
      <c r="AD335" s="393">
        <f t="shared" si="55"/>
        <v>0</v>
      </c>
      <c r="AE335" s="394" t="s">
        <v>619</v>
      </c>
      <c r="AF335" s="394"/>
      <c r="AG335" s="150"/>
      <c r="AH335" s="1004"/>
      <c r="AI335" s="685"/>
      <c r="AJ335" s="358" t="s">
        <v>3</v>
      </c>
      <c r="AK335" s="644">
        <v>45237</v>
      </c>
      <c r="AL335" s="845"/>
      <c r="AM335" s="730"/>
      <c r="AN335" s="983"/>
    </row>
    <row r="336" spans="1:40" ht="43.2" hidden="1" x14ac:dyDescent="0.3">
      <c r="A336" s="734"/>
      <c r="B336" s="574" t="s">
        <v>431</v>
      </c>
      <c r="C336" s="1151" t="s">
        <v>1003</v>
      </c>
      <c r="D336" s="695">
        <f>(844095479+813940346)/7548965475</f>
        <v>0.21963748946672723</v>
      </c>
      <c r="E336" s="1152" t="s">
        <v>130</v>
      </c>
      <c r="F336" s="647">
        <v>488</v>
      </c>
      <c r="G336" s="769">
        <v>2023</v>
      </c>
      <c r="H336" s="863">
        <v>45126</v>
      </c>
      <c r="I336" s="863">
        <v>45461</v>
      </c>
      <c r="J336" s="670">
        <v>7548965475</v>
      </c>
      <c r="K336" s="720" t="s">
        <v>945</v>
      </c>
      <c r="L336" s="863">
        <v>45237</v>
      </c>
      <c r="M336" s="574">
        <v>2</v>
      </c>
      <c r="N336" s="723">
        <v>11</v>
      </c>
      <c r="O336" s="1198">
        <v>569758242</v>
      </c>
      <c r="P336" s="447"/>
      <c r="Q336" s="642" t="s">
        <v>437</v>
      </c>
      <c r="R336" s="1008" t="s">
        <v>1090</v>
      </c>
      <c r="S336" s="756" t="s">
        <v>39</v>
      </c>
      <c r="T336" s="642" t="s">
        <v>39</v>
      </c>
      <c r="U336" s="642" t="s">
        <v>39</v>
      </c>
      <c r="V336" s="642" t="s">
        <v>39</v>
      </c>
      <c r="W336" s="642" t="s">
        <v>39</v>
      </c>
      <c r="X336" s="642" t="s">
        <v>39</v>
      </c>
      <c r="Y336" s="642" t="s">
        <v>39</v>
      </c>
      <c r="Z336" s="642" t="s">
        <v>39</v>
      </c>
      <c r="AA336" s="335">
        <f t="shared" si="50"/>
        <v>8</v>
      </c>
      <c r="AB336" s="335">
        <f t="shared" si="51"/>
        <v>0</v>
      </c>
      <c r="AC336" s="393">
        <f t="shared" si="54"/>
        <v>1</v>
      </c>
      <c r="AD336" s="393">
        <f t="shared" si="55"/>
        <v>0</v>
      </c>
      <c r="AE336" s="394" t="s">
        <v>619</v>
      </c>
      <c r="AF336" s="642"/>
      <c r="AG336" s="642"/>
      <c r="AH336" s="751"/>
      <c r="AI336" s="645"/>
      <c r="AJ336" s="358" t="s">
        <v>3</v>
      </c>
      <c r="AK336" s="645">
        <v>45237</v>
      </c>
      <c r="AL336" s="642"/>
      <c r="AM336" s="642"/>
    </row>
    <row r="337" spans="1:50" s="73" customFormat="1" ht="31.5" hidden="1" customHeight="1" x14ac:dyDescent="0.3">
      <c r="A337" s="260"/>
      <c r="B337" s="66" t="s">
        <v>431</v>
      </c>
      <c r="C337" s="1050" t="s">
        <v>689</v>
      </c>
      <c r="D337" s="648">
        <v>0.37</v>
      </c>
      <c r="E337" s="253" t="s">
        <v>187</v>
      </c>
      <c r="F337" s="66">
        <v>407</v>
      </c>
      <c r="G337" s="66">
        <v>2023</v>
      </c>
      <c r="H337" s="742">
        <v>45084</v>
      </c>
      <c r="I337" s="202">
        <v>45389</v>
      </c>
      <c r="J337" s="463">
        <v>722039776</v>
      </c>
      <c r="K337" s="330" t="s">
        <v>951</v>
      </c>
      <c r="L337" s="908">
        <v>45237</v>
      </c>
      <c r="M337" s="66">
        <v>5</v>
      </c>
      <c r="N337" s="755">
        <v>10</v>
      </c>
      <c r="O337" s="1007">
        <v>71924175</v>
      </c>
      <c r="P337" s="1119"/>
      <c r="Q337" s="201" t="s">
        <v>983</v>
      </c>
      <c r="R337" s="1123" t="s">
        <v>734</v>
      </c>
      <c r="S337" s="756" t="s">
        <v>39</v>
      </c>
      <c r="T337" s="642" t="s">
        <v>39</v>
      </c>
      <c r="U337" s="914" t="s">
        <v>39</v>
      </c>
      <c r="V337" s="642" t="s">
        <v>39</v>
      </c>
      <c r="W337" s="756" t="s">
        <v>39</v>
      </c>
      <c r="X337" s="756" t="s">
        <v>39</v>
      </c>
      <c r="Y337" s="642" t="s">
        <v>39</v>
      </c>
      <c r="Z337" s="642" t="s">
        <v>39</v>
      </c>
      <c r="AA337" s="700">
        <f t="shared" si="50"/>
        <v>8</v>
      </c>
      <c r="AB337" s="700">
        <f t="shared" si="51"/>
        <v>0</v>
      </c>
      <c r="AC337" s="627">
        <f t="shared" si="54"/>
        <v>1</v>
      </c>
      <c r="AD337" s="627">
        <f t="shared" si="55"/>
        <v>0</v>
      </c>
      <c r="AE337" s="907" t="str">
        <f>IF(AA337=8,"SI","NO")</f>
        <v>SI</v>
      </c>
      <c r="AF337" s="642"/>
      <c r="AG337" s="642"/>
      <c r="AH337" s="847" t="s">
        <v>664</v>
      </c>
      <c r="AI337" s="778" t="s">
        <v>664</v>
      </c>
      <c r="AJ337" s="358" t="s">
        <v>3</v>
      </c>
      <c r="AK337" s="644">
        <v>45237</v>
      </c>
      <c r="AL337" s="845"/>
      <c r="AM337" s="718"/>
      <c r="AN337" s="847"/>
    </row>
    <row r="338" spans="1:50" ht="41.4" hidden="1" x14ac:dyDescent="0.3">
      <c r="A338" s="150"/>
      <c r="B338" s="323" t="s">
        <v>431</v>
      </c>
      <c r="C338" s="942" t="s">
        <v>1083</v>
      </c>
      <c r="D338" s="650">
        <f>122500500/J338</f>
        <v>0.21889089938515566</v>
      </c>
      <c r="E338" s="327" t="s">
        <v>63</v>
      </c>
      <c r="F338" s="323">
        <v>526</v>
      </c>
      <c r="G338" s="323">
        <v>2023</v>
      </c>
      <c r="H338" s="522">
        <v>45126</v>
      </c>
      <c r="I338" s="202">
        <v>45095</v>
      </c>
      <c r="J338" s="466">
        <v>559641814</v>
      </c>
      <c r="K338" s="575" t="s">
        <v>945</v>
      </c>
      <c r="L338" s="358">
        <v>45237</v>
      </c>
      <c r="M338" s="66">
        <v>2</v>
      </c>
      <c r="N338" s="330">
        <v>11</v>
      </c>
      <c r="O338" s="1153">
        <v>50515305</v>
      </c>
      <c r="P338" s="447"/>
      <c r="Q338" s="447" t="s">
        <v>437</v>
      </c>
      <c r="R338" s="257" t="s">
        <v>891</v>
      </c>
      <c r="S338" s="756" t="s">
        <v>39</v>
      </c>
      <c r="T338" s="642" t="s">
        <v>40</v>
      </c>
      <c r="U338" s="642" t="s">
        <v>1134</v>
      </c>
      <c r="V338" s="642" t="s">
        <v>39</v>
      </c>
      <c r="W338" s="642" t="s">
        <v>39</v>
      </c>
      <c r="X338" s="642" t="s">
        <v>39</v>
      </c>
      <c r="Y338" s="642" t="s">
        <v>39</v>
      </c>
      <c r="Z338" s="643" t="s">
        <v>39</v>
      </c>
      <c r="AA338" s="663">
        <f t="shared" si="50"/>
        <v>6</v>
      </c>
      <c r="AB338" s="663">
        <f t="shared" si="51"/>
        <v>1</v>
      </c>
      <c r="AC338" s="624">
        <f t="shared" si="54"/>
        <v>0.75</v>
      </c>
      <c r="AD338" s="624">
        <f t="shared" si="55"/>
        <v>0.125</v>
      </c>
      <c r="AE338" s="664" t="s">
        <v>514</v>
      </c>
      <c r="AF338" s="664"/>
      <c r="AG338" s="202"/>
      <c r="AH338" s="1046" t="s">
        <v>1135</v>
      </c>
      <c r="AI338" s="1003">
        <v>45238</v>
      </c>
      <c r="AJ338" s="358" t="s">
        <v>3</v>
      </c>
      <c r="AK338" s="644">
        <v>45240</v>
      </c>
    </row>
    <row r="339" spans="1:50" ht="27.6" hidden="1" x14ac:dyDescent="0.3">
      <c r="A339" s="764"/>
      <c r="B339" s="66" t="s">
        <v>431</v>
      </c>
      <c r="C339" s="330" t="s">
        <v>1136</v>
      </c>
      <c r="D339" s="648">
        <f>(30805651+403045774+47648641)/693127155</f>
        <v>0.69467782718742277</v>
      </c>
      <c r="E339" s="253" t="s">
        <v>63</v>
      </c>
      <c r="F339" s="66">
        <v>524</v>
      </c>
      <c r="G339" s="66">
        <v>2023</v>
      </c>
      <c r="H339" s="770">
        <v>45125</v>
      </c>
      <c r="I339" s="202">
        <v>45399</v>
      </c>
      <c r="J339" s="466">
        <v>693127155</v>
      </c>
      <c r="K339" s="330" t="s">
        <v>113</v>
      </c>
      <c r="L339" s="358">
        <v>45237</v>
      </c>
      <c r="M339" s="66">
        <v>3</v>
      </c>
      <c r="N339" s="330">
        <v>9</v>
      </c>
      <c r="O339" s="1116">
        <v>47648641</v>
      </c>
      <c r="P339" s="447"/>
      <c r="Q339" s="447" t="s">
        <v>437</v>
      </c>
      <c r="R339" s="257" t="s">
        <v>891</v>
      </c>
      <c r="S339" s="756" t="s">
        <v>39</v>
      </c>
      <c r="T339" s="756" t="s">
        <v>39</v>
      </c>
      <c r="U339" s="756" t="s">
        <v>39</v>
      </c>
      <c r="V339" s="756" t="s">
        <v>39</v>
      </c>
      <c r="W339" s="756" t="s">
        <v>39</v>
      </c>
      <c r="X339" s="756" t="s">
        <v>39</v>
      </c>
      <c r="Y339" s="914" t="s">
        <v>39</v>
      </c>
      <c r="Z339" s="642" t="s">
        <v>39</v>
      </c>
      <c r="AA339" s="335">
        <f t="shared" si="50"/>
        <v>8</v>
      </c>
      <c r="AB339" s="335">
        <f t="shared" si="51"/>
        <v>0</v>
      </c>
      <c r="AC339" s="393">
        <f t="shared" si="54"/>
        <v>1</v>
      </c>
      <c r="AD339" s="393">
        <f t="shared" si="55"/>
        <v>0</v>
      </c>
      <c r="AE339" s="394" t="s">
        <v>619</v>
      </c>
      <c r="AF339" s="642"/>
      <c r="AG339" s="756"/>
      <c r="AH339" s="751"/>
      <c r="AI339" s="645"/>
      <c r="AJ339" s="358" t="s">
        <v>3</v>
      </c>
      <c r="AK339" s="644">
        <v>45238</v>
      </c>
      <c r="AL339" s="642"/>
      <c r="AM339" s="642"/>
    </row>
    <row r="340" spans="1:50" s="73" customFormat="1" ht="31.5" hidden="1" customHeight="1" x14ac:dyDescent="0.3">
      <c r="A340" s="260"/>
      <c r="B340" s="785" t="s">
        <v>431</v>
      </c>
      <c r="C340" s="1104" t="s">
        <v>1137</v>
      </c>
      <c r="D340" s="1149"/>
      <c r="E340" s="933" t="s">
        <v>130</v>
      </c>
      <c r="F340" s="574">
        <v>478</v>
      </c>
      <c r="G340" s="574">
        <v>2023</v>
      </c>
      <c r="H340" s="742">
        <v>45125</v>
      </c>
      <c r="I340" s="202">
        <v>45033</v>
      </c>
      <c r="J340" s="466">
        <v>7053431025</v>
      </c>
      <c r="K340" s="330" t="s">
        <v>113</v>
      </c>
      <c r="L340" s="358">
        <v>45237</v>
      </c>
      <c r="M340" s="66">
        <v>2</v>
      </c>
      <c r="N340" s="330">
        <v>9</v>
      </c>
      <c r="O340" s="1117">
        <v>239781305</v>
      </c>
      <c r="P340" s="1117"/>
      <c r="Q340" s="447" t="s">
        <v>437</v>
      </c>
      <c r="R340" s="257" t="s">
        <v>891</v>
      </c>
      <c r="S340" s="756" t="s">
        <v>39</v>
      </c>
      <c r="T340" s="756" t="s">
        <v>39</v>
      </c>
      <c r="U340" s="756" t="s">
        <v>39</v>
      </c>
      <c r="V340" s="756" t="s">
        <v>39</v>
      </c>
      <c r="W340" s="756" t="s">
        <v>39</v>
      </c>
      <c r="X340" s="756" t="s">
        <v>39</v>
      </c>
      <c r="Y340" s="914" t="s">
        <v>39</v>
      </c>
      <c r="Z340" s="642" t="s">
        <v>39</v>
      </c>
      <c r="AA340" s="335">
        <f t="shared" si="50"/>
        <v>8</v>
      </c>
      <c r="AB340" s="335">
        <f t="shared" si="51"/>
        <v>0</v>
      </c>
      <c r="AC340" s="393">
        <f t="shared" si="54"/>
        <v>1</v>
      </c>
      <c r="AD340" s="393">
        <f t="shared" si="55"/>
        <v>0</v>
      </c>
      <c r="AE340" s="394" t="s">
        <v>514</v>
      </c>
      <c r="AF340" s="723"/>
      <c r="AG340" s="642"/>
      <c r="AH340" s="847"/>
      <c r="AI340" s="778"/>
      <c r="AJ340" s="358" t="s">
        <v>3</v>
      </c>
      <c r="AK340" s="644">
        <v>45238</v>
      </c>
      <c r="AL340" s="845"/>
      <c r="AM340" s="718"/>
      <c r="AN340" s="847"/>
    </row>
    <row r="341" spans="1:50" ht="27.6" x14ac:dyDescent="0.3">
      <c r="B341" s="324" t="s">
        <v>431</v>
      </c>
      <c r="C341" s="330" t="s">
        <v>1098</v>
      </c>
      <c r="D341" s="648">
        <f>(56060953+134317581+45026265)/400000000</f>
        <v>0.58851199750000005</v>
      </c>
      <c r="E341" s="66" t="s">
        <v>187</v>
      </c>
      <c r="F341" s="66">
        <v>459</v>
      </c>
      <c r="G341" s="66">
        <v>2023</v>
      </c>
      <c r="H341" s="202">
        <v>45104</v>
      </c>
      <c r="I341" s="202">
        <v>45408</v>
      </c>
      <c r="J341" s="466">
        <v>400000000</v>
      </c>
      <c r="K341" s="576" t="s">
        <v>756</v>
      </c>
      <c r="L341" s="358">
        <v>45244</v>
      </c>
      <c r="M341" s="66">
        <v>3</v>
      </c>
      <c r="N341" s="330">
        <v>10</v>
      </c>
      <c r="O341" s="944">
        <v>45026265</v>
      </c>
      <c r="P341" s="944"/>
      <c r="Q341" s="201" t="s">
        <v>692</v>
      </c>
      <c r="R341" s="201" t="s">
        <v>1099</v>
      </c>
      <c r="S341" s="642" t="s">
        <v>40</v>
      </c>
      <c r="T341" s="642" t="s">
        <v>39</v>
      </c>
      <c r="U341" s="642" t="s">
        <v>39</v>
      </c>
      <c r="V341" s="642" t="s">
        <v>39</v>
      </c>
      <c r="W341" s="642" t="s">
        <v>39</v>
      </c>
      <c r="X341" s="642" t="s">
        <v>40</v>
      </c>
      <c r="Y341" s="642" t="s">
        <v>39</v>
      </c>
      <c r="Z341" s="642" t="s">
        <v>39</v>
      </c>
      <c r="AA341" s="335">
        <f t="shared" si="50"/>
        <v>6</v>
      </c>
      <c r="AB341" s="663">
        <f t="shared" si="51"/>
        <v>2</v>
      </c>
      <c r="AC341" s="624">
        <f t="shared" si="54"/>
        <v>0.75</v>
      </c>
      <c r="AD341" s="624">
        <f t="shared" si="55"/>
        <v>0.25</v>
      </c>
      <c r="AE341" s="664" t="s">
        <v>514</v>
      </c>
      <c r="AF341" s="665"/>
      <c r="AG341" s="665"/>
      <c r="AH341" s="849" t="s">
        <v>1138</v>
      </c>
      <c r="AI341" s="644">
        <v>45244</v>
      </c>
      <c r="AJ341" s="358" t="s">
        <v>3</v>
      </c>
      <c r="AK341" s="202">
        <v>45247</v>
      </c>
      <c r="AL341" s="150"/>
      <c r="AM341" s="150"/>
      <c r="AN341" s="150"/>
      <c r="AO341" s="150"/>
      <c r="AP341" s="150"/>
      <c r="AQ341" s="150"/>
      <c r="AR341" s="150"/>
      <c r="AS341" s="150"/>
      <c r="AT341" s="150"/>
      <c r="AU341" s="150"/>
      <c r="AV341" s="150"/>
      <c r="AW341" s="150"/>
      <c r="AX341" s="150"/>
    </row>
    <row r="342" spans="1:50" ht="41.4" hidden="1" x14ac:dyDescent="0.3">
      <c r="A342" s="150"/>
      <c r="B342" s="324" t="s">
        <v>431</v>
      </c>
      <c r="C342" s="325" t="s">
        <v>715</v>
      </c>
      <c r="D342" s="1020">
        <v>0.24</v>
      </c>
      <c r="E342" s="574" t="s">
        <v>63</v>
      </c>
      <c r="F342" s="66">
        <v>478</v>
      </c>
      <c r="G342" s="66">
        <v>2023</v>
      </c>
      <c r="H342" s="202">
        <v>45111</v>
      </c>
      <c r="I342" s="202">
        <v>45476</v>
      </c>
      <c r="J342" s="466">
        <v>18350232</v>
      </c>
      <c r="K342" s="575" t="s">
        <v>958</v>
      </c>
      <c r="L342" s="358">
        <v>45244</v>
      </c>
      <c r="M342" s="66">
        <v>3</v>
      </c>
      <c r="N342" s="330">
        <v>12</v>
      </c>
      <c r="O342" s="1007">
        <v>1529190</v>
      </c>
      <c r="P342" s="1007"/>
      <c r="Q342" s="201" t="s">
        <v>738</v>
      </c>
      <c r="R342" s="154" t="s">
        <v>1106</v>
      </c>
      <c r="S342" s="642" t="s">
        <v>39</v>
      </c>
      <c r="T342" s="642" t="s">
        <v>39</v>
      </c>
      <c r="U342" s="642" t="s">
        <v>39</v>
      </c>
      <c r="V342" s="642" t="s">
        <v>39</v>
      </c>
      <c r="W342" s="642" t="s">
        <v>39</v>
      </c>
      <c r="X342" s="642" t="s">
        <v>39</v>
      </c>
      <c r="Y342" s="642" t="s">
        <v>39</v>
      </c>
      <c r="Z342" s="642" t="s">
        <v>39</v>
      </c>
      <c r="AA342" s="335">
        <f t="shared" si="50"/>
        <v>8</v>
      </c>
      <c r="AB342" s="335">
        <f t="shared" si="51"/>
        <v>0</v>
      </c>
      <c r="AC342" s="393">
        <f t="shared" si="54"/>
        <v>1</v>
      </c>
      <c r="AD342" s="393">
        <f t="shared" si="55"/>
        <v>0</v>
      </c>
      <c r="AE342" s="907" t="s">
        <v>619</v>
      </c>
      <c r="AF342" s="150"/>
      <c r="AG342" s="150"/>
      <c r="AH342" s="150"/>
      <c r="AI342" s="645">
        <v>45244</v>
      </c>
      <c r="AJ342" s="358" t="s">
        <v>3</v>
      </c>
      <c r="AK342" s="202"/>
      <c r="AL342" s="642"/>
      <c r="AM342" s="642"/>
    </row>
    <row r="343" spans="1:50" ht="56.25" hidden="1" customHeight="1" x14ac:dyDescent="0.3">
      <c r="A343" s="150"/>
      <c r="B343" s="324" t="s">
        <v>431</v>
      </c>
      <c r="C343" s="330" t="s">
        <v>929</v>
      </c>
      <c r="D343" s="1125">
        <v>0.59</v>
      </c>
      <c r="E343" s="66" t="s">
        <v>75</v>
      </c>
      <c r="F343" s="66">
        <v>108883</v>
      </c>
      <c r="G343" s="66">
        <v>2023</v>
      </c>
      <c r="H343" s="267">
        <v>45057</v>
      </c>
      <c r="I343" s="267">
        <v>45361</v>
      </c>
      <c r="J343" s="466">
        <v>243468655</v>
      </c>
      <c r="K343" s="575" t="s">
        <v>76</v>
      </c>
      <c r="L343" s="202" t="s">
        <v>1139</v>
      </c>
      <c r="M343" s="66">
        <v>6</v>
      </c>
      <c r="N343" s="66">
        <v>10</v>
      </c>
      <c r="O343" s="1002">
        <v>24267888</v>
      </c>
      <c r="P343" s="1002"/>
      <c r="Q343" s="66" t="s">
        <v>687</v>
      </c>
      <c r="R343" s="330" t="s">
        <v>77</v>
      </c>
      <c r="S343" s="642" t="s">
        <v>39</v>
      </c>
      <c r="T343" s="642" t="s">
        <v>39</v>
      </c>
      <c r="U343" s="642" t="s">
        <v>39</v>
      </c>
      <c r="V343" s="642" t="s">
        <v>39</v>
      </c>
      <c r="W343" s="642" t="s">
        <v>39</v>
      </c>
      <c r="X343" s="642" t="s">
        <v>39</v>
      </c>
      <c r="Y343" s="642" t="s">
        <v>39</v>
      </c>
      <c r="Z343" s="642" t="s">
        <v>39</v>
      </c>
      <c r="AA343" s="335">
        <f t="shared" ref="AA343:AA374" si="56">COUNTIF(S343:Z343,"CUMPLE")</f>
        <v>8</v>
      </c>
      <c r="AB343" s="335">
        <f t="shared" ref="AB343:AB376" si="57">COUNTIF(S343:Z343,"NO CUMPLE")</f>
        <v>0</v>
      </c>
      <c r="AC343" s="393">
        <f t="shared" si="54"/>
        <v>1</v>
      </c>
      <c r="AD343" s="393">
        <f t="shared" si="55"/>
        <v>0</v>
      </c>
      <c r="AE343" s="664" t="s">
        <v>619</v>
      </c>
      <c r="AF343" s="697"/>
      <c r="AG343" s="785"/>
      <c r="AH343" s="1063" t="s">
        <v>1103</v>
      </c>
      <c r="AI343" s="729" t="s">
        <v>664</v>
      </c>
      <c r="AJ343" s="358" t="s">
        <v>3</v>
      </c>
      <c r="AK343" s="644">
        <v>45216</v>
      </c>
      <c r="AL343" s="665"/>
    </row>
    <row r="344" spans="1:50" ht="27.6" hidden="1" x14ac:dyDescent="0.3">
      <c r="A344" s="150"/>
      <c r="B344" s="324" t="s">
        <v>431</v>
      </c>
      <c r="C344" s="1050" t="s">
        <v>1140</v>
      </c>
      <c r="D344" s="648">
        <v>1</v>
      </c>
      <c r="E344" s="253" t="s">
        <v>75</v>
      </c>
      <c r="F344" s="66">
        <v>115752</v>
      </c>
      <c r="G344" s="66">
        <v>2023</v>
      </c>
      <c r="H344" s="522">
        <v>45184</v>
      </c>
      <c r="I344" s="202">
        <v>45274</v>
      </c>
      <c r="J344" s="466">
        <v>9061104</v>
      </c>
      <c r="K344" s="330" t="s">
        <v>913</v>
      </c>
      <c r="L344" s="358">
        <v>45244</v>
      </c>
      <c r="M344" s="66">
        <v>1</v>
      </c>
      <c r="N344" s="330">
        <v>1</v>
      </c>
      <c r="O344" s="1116">
        <v>9061104</v>
      </c>
      <c r="P344" s="447">
        <v>0</v>
      </c>
      <c r="Q344" s="201" t="s">
        <v>738</v>
      </c>
      <c r="R344" s="257" t="s">
        <v>830</v>
      </c>
      <c r="S344" s="756" t="s">
        <v>39</v>
      </c>
      <c r="T344" s="642" t="s">
        <v>39</v>
      </c>
      <c r="U344" s="642" t="s">
        <v>39</v>
      </c>
      <c r="V344" s="642" t="s">
        <v>39</v>
      </c>
      <c r="W344" s="642" t="s">
        <v>39</v>
      </c>
      <c r="X344" s="642" t="s">
        <v>39</v>
      </c>
      <c r="Y344" s="642" t="s">
        <v>39</v>
      </c>
      <c r="Z344" s="642" t="s">
        <v>39</v>
      </c>
      <c r="AA344" s="335">
        <f t="shared" si="56"/>
        <v>8</v>
      </c>
      <c r="AB344" s="335">
        <f t="shared" si="57"/>
        <v>0</v>
      </c>
      <c r="AC344" s="393">
        <f t="shared" si="54"/>
        <v>1</v>
      </c>
      <c r="AD344" s="393">
        <f t="shared" si="55"/>
        <v>0</v>
      </c>
      <c r="AE344" s="664" t="s">
        <v>619</v>
      </c>
      <c r="AF344" s="394" t="s">
        <v>39</v>
      </c>
      <c r="AG344" s="202" t="s">
        <v>443</v>
      </c>
      <c r="AH344" s="1046"/>
      <c r="AI344" s="1003"/>
      <c r="AJ344" s="358" t="s">
        <v>3</v>
      </c>
      <c r="AK344" s="644">
        <v>45244</v>
      </c>
    </row>
    <row r="345" spans="1:50" x14ac:dyDescent="0.3">
      <c r="A345" s="150"/>
      <c r="B345" s="324" t="s">
        <v>431</v>
      </c>
      <c r="C345" s="1050" t="s">
        <v>1141</v>
      </c>
      <c r="D345" s="648">
        <v>1</v>
      </c>
      <c r="E345" s="253" t="s">
        <v>1142</v>
      </c>
      <c r="F345" s="66">
        <v>610</v>
      </c>
      <c r="G345" s="66">
        <v>2023</v>
      </c>
      <c r="H345" s="522">
        <v>45173</v>
      </c>
      <c r="I345" s="202">
        <v>45233</v>
      </c>
      <c r="J345" s="466">
        <v>27625969</v>
      </c>
      <c r="K345" s="330" t="s">
        <v>113</v>
      </c>
      <c r="L345" s="358">
        <v>45244</v>
      </c>
      <c r="M345" s="642">
        <v>1</v>
      </c>
      <c r="N345" s="642">
        <v>1</v>
      </c>
      <c r="O345" s="1116">
        <v>27625969</v>
      </c>
      <c r="P345" s="447">
        <v>0</v>
      </c>
      <c r="Q345" s="201" t="s">
        <v>692</v>
      </c>
      <c r="R345" s="1008" t="s">
        <v>93</v>
      </c>
      <c r="S345" s="756" t="s">
        <v>39</v>
      </c>
      <c r="T345" s="642" t="s">
        <v>39</v>
      </c>
      <c r="U345" s="642" t="s">
        <v>39</v>
      </c>
      <c r="V345" s="642" t="s">
        <v>39</v>
      </c>
      <c r="W345" s="642" t="s">
        <v>39</v>
      </c>
      <c r="X345" s="642" t="s">
        <v>39</v>
      </c>
      <c r="Y345" s="642" t="s">
        <v>39</v>
      </c>
      <c r="Z345" s="642" t="s">
        <v>39</v>
      </c>
      <c r="AA345" s="335">
        <f t="shared" si="56"/>
        <v>8</v>
      </c>
      <c r="AB345" s="335">
        <f t="shared" si="57"/>
        <v>0</v>
      </c>
      <c r="AC345" s="393">
        <f t="shared" si="54"/>
        <v>1</v>
      </c>
      <c r="AD345" s="393">
        <f t="shared" si="55"/>
        <v>0</v>
      </c>
      <c r="AE345" s="664" t="s">
        <v>619</v>
      </c>
      <c r="AF345" s="394" t="s">
        <v>39</v>
      </c>
      <c r="AG345" s="202" t="s">
        <v>443</v>
      </c>
      <c r="AH345" s="751"/>
      <c r="AI345" s="645"/>
      <c r="AJ345" s="358"/>
      <c r="AK345" s="645"/>
      <c r="AL345" s="642"/>
      <c r="AM345" s="642"/>
    </row>
    <row r="346" spans="1:50" s="73" customFormat="1" ht="31.5" hidden="1" customHeight="1" x14ac:dyDescent="0.3">
      <c r="A346" s="260"/>
      <c r="B346" s="324" t="s">
        <v>431</v>
      </c>
      <c r="C346" s="325" t="s">
        <v>715</v>
      </c>
      <c r="D346" s="253">
        <f>(4256040+4661850+4690940)/60852792</f>
        <v>0.22363526064670952</v>
      </c>
      <c r="E346" s="574" t="s">
        <v>63</v>
      </c>
      <c r="F346" s="66">
        <v>469</v>
      </c>
      <c r="G346" s="66">
        <v>2023</v>
      </c>
      <c r="H346" s="522">
        <v>45099</v>
      </c>
      <c r="I346" s="202">
        <v>45464</v>
      </c>
      <c r="J346" s="466">
        <v>60852792</v>
      </c>
      <c r="K346" s="576" t="s">
        <v>945</v>
      </c>
      <c r="L346" s="358">
        <v>45244</v>
      </c>
      <c r="M346" s="66">
        <v>3</v>
      </c>
      <c r="N346" s="66">
        <v>12</v>
      </c>
      <c r="O346" s="1007">
        <v>4690940</v>
      </c>
      <c r="P346" s="1007"/>
      <c r="Q346" s="576" t="s">
        <v>738</v>
      </c>
      <c r="R346" s="154" t="s">
        <v>1106</v>
      </c>
      <c r="S346" s="642" t="s">
        <v>39</v>
      </c>
      <c r="T346" s="642" t="s">
        <v>39</v>
      </c>
      <c r="U346" s="642" t="s">
        <v>39</v>
      </c>
      <c r="V346" s="642" t="s">
        <v>39</v>
      </c>
      <c r="W346" s="642" t="s">
        <v>39</v>
      </c>
      <c r="X346" s="642" t="s">
        <v>39</v>
      </c>
      <c r="Y346" s="642" t="s">
        <v>39</v>
      </c>
      <c r="Z346" s="642" t="s">
        <v>39</v>
      </c>
      <c r="AA346" s="335">
        <f t="shared" si="56"/>
        <v>8</v>
      </c>
      <c r="AB346" s="335">
        <f t="shared" si="57"/>
        <v>0</v>
      </c>
      <c r="AC346" s="393">
        <f t="shared" si="54"/>
        <v>1</v>
      </c>
      <c r="AD346" s="393">
        <f t="shared" si="55"/>
        <v>0</v>
      </c>
      <c r="AE346" s="394" t="str">
        <f>IF(AA346=8,"SI","NO")</f>
        <v>SI</v>
      </c>
      <c r="AF346" s="466"/>
      <c r="AG346" s="993"/>
      <c r="AH346" s="847"/>
      <c r="AI346" s="202"/>
      <c r="AJ346" s="358" t="s">
        <v>3</v>
      </c>
      <c r="AK346" s="202">
        <v>45244</v>
      </c>
      <c r="AL346" s="66"/>
      <c r="AM346" s="330"/>
      <c r="AN346" s="847"/>
    </row>
    <row r="347" spans="1:50" ht="54" hidden="1" customHeight="1" x14ac:dyDescent="0.3">
      <c r="A347" s="913"/>
      <c r="B347" s="324" t="s">
        <v>431</v>
      </c>
      <c r="C347" s="330" t="s">
        <v>790</v>
      </c>
      <c r="D347" s="757">
        <f>43691909/51965617</f>
        <v>0.84078495594500491</v>
      </c>
      <c r="E347" s="66" t="s">
        <v>314</v>
      </c>
      <c r="F347" s="633">
        <v>696</v>
      </c>
      <c r="G347" s="66">
        <v>2023</v>
      </c>
      <c r="H347" s="202">
        <v>45121</v>
      </c>
      <c r="I347" s="202">
        <v>45243</v>
      </c>
      <c r="J347" s="670">
        <v>51965617</v>
      </c>
      <c r="K347" s="1027" t="s">
        <v>951</v>
      </c>
      <c r="L347" s="358">
        <v>45245</v>
      </c>
      <c r="M347" s="66">
        <v>2</v>
      </c>
      <c r="N347" s="66">
        <v>4</v>
      </c>
      <c r="O347" s="1007">
        <v>9060263</v>
      </c>
      <c r="P347" s="1007"/>
      <c r="Q347" s="201" t="s">
        <v>1109</v>
      </c>
      <c r="R347" s="201" t="s">
        <v>217</v>
      </c>
      <c r="S347" s="914" t="s">
        <v>39</v>
      </c>
      <c r="T347" s="642" t="s">
        <v>40</v>
      </c>
      <c r="U347" s="642" t="s">
        <v>40</v>
      </c>
      <c r="V347" s="642" t="s">
        <v>39</v>
      </c>
      <c r="W347" s="642" t="s">
        <v>40</v>
      </c>
      <c r="X347" s="642" t="s">
        <v>39</v>
      </c>
      <c r="Y347" s="642" t="s">
        <v>40</v>
      </c>
      <c r="Z347" s="642" t="s">
        <v>40</v>
      </c>
      <c r="AA347" s="335">
        <f t="shared" si="56"/>
        <v>3</v>
      </c>
      <c r="AB347" s="335">
        <f t="shared" si="57"/>
        <v>5</v>
      </c>
      <c r="AC347" s="393">
        <f t="shared" si="54"/>
        <v>0.375</v>
      </c>
      <c r="AD347" s="393">
        <f t="shared" si="55"/>
        <v>0.625</v>
      </c>
      <c r="AE347" s="394" t="str">
        <f>IF(AA347=8,"SI","NO")</f>
        <v>NO</v>
      </c>
      <c r="AF347" s="202"/>
      <c r="AG347" s="855"/>
      <c r="AH347" s="849" t="s">
        <v>1143</v>
      </c>
      <c r="AI347" s="202">
        <v>45245</v>
      </c>
      <c r="AJ347" s="358" t="s">
        <v>3</v>
      </c>
      <c r="AK347" s="202">
        <v>45247</v>
      </c>
      <c r="AL347" s="682"/>
      <c r="AM347" s="633"/>
    </row>
    <row r="348" spans="1:50" ht="41.4" x14ac:dyDescent="0.3">
      <c r="B348" s="324" t="s">
        <v>431</v>
      </c>
      <c r="C348" s="340" t="s">
        <v>524</v>
      </c>
      <c r="D348" s="784">
        <v>0.97809999999999997</v>
      </c>
      <c r="E348" s="697" t="s">
        <v>97</v>
      </c>
      <c r="F348" s="697">
        <v>366</v>
      </c>
      <c r="G348" s="697">
        <v>2022</v>
      </c>
      <c r="H348" s="843">
        <v>44673</v>
      </c>
      <c r="I348" s="269">
        <v>45075</v>
      </c>
      <c r="J348" s="326">
        <v>172815545</v>
      </c>
      <c r="K348" s="962" t="s">
        <v>945</v>
      </c>
      <c r="L348" s="269">
        <v>45246</v>
      </c>
      <c r="M348" s="323" t="s">
        <v>601</v>
      </c>
      <c r="N348" s="325">
        <v>12</v>
      </c>
      <c r="O348" s="957"/>
      <c r="P348" s="1127">
        <v>243700</v>
      </c>
      <c r="Q348" s="844" t="s">
        <v>692</v>
      </c>
      <c r="R348" s="737" t="s">
        <v>173</v>
      </c>
      <c r="S348" s="643"/>
      <c r="T348" s="643"/>
      <c r="U348" s="643"/>
      <c r="V348" s="643"/>
      <c r="W348" s="643"/>
      <c r="X348" s="643"/>
      <c r="Y348" s="643"/>
      <c r="Z348" s="643"/>
      <c r="AA348" s="344">
        <f t="shared" si="56"/>
        <v>0</v>
      </c>
      <c r="AB348" s="345">
        <f t="shared" si="57"/>
        <v>0</v>
      </c>
      <c r="AC348" s="357">
        <f t="shared" si="54"/>
        <v>0</v>
      </c>
      <c r="AD348" s="302">
        <f t="shared" si="55"/>
        <v>0</v>
      </c>
      <c r="AE348" s="291" t="str">
        <f>IF(AA348=8,"SI","NO")</f>
        <v>NO</v>
      </c>
      <c r="AF348" s="594" t="s">
        <v>40</v>
      </c>
      <c r="AG348" s="668" t="s">
        <v>40</v>
      </c>
      <c r="AH348" s="522" t="s">
        <v>1144</v>
      </c>
      <c r="AI348" s="645">
        <v>45246</v>
      </c>
      <c r="AJ348" s="202" t="s">
        <v>731</v>
      </c>
      <c r="AK348" s="645"/>
      <c r="AL348" s="845"/>
      <c r="AM348" s="718"/>
    </row>
    <row r="349" spans="1:50" s="73" customFormat="1" ht="15" hidden="1" customHeight="1" x14ac:dyDescent="0.3">
      <c r="A349" s="260"/>
      <c r="B349" s="324" t="s">
        <v>431</v>
      </c>
      <c r="C349" s="325" t="s">
        <v>108</v>
      </c>
      <c r="D349" s="327">
        <v>0.82</v>
      </c>
      <c r="E349" s="327" t="s">
        <v>618</v>
      </c>
      <c r="F349" s="323">
        <v>246</v>
      </c>
      <c r="G349" s="323">
        <v>2023</v>
      </c>
      <c r="H349" s="651">
        <v>45108</v>
      </c>
      <c r="I349" s="269">
        <v>45291</v>
      </c>
      <c r="J349" s="326">
        <v>4511000000</v>
      </c>
      <c r="K349" s="325" t="s">
        <v>913</v>
      </c>
      <c r="L349" s="548">
        <v>45247</v>
      </c>
      <c r="M349" s="323">
        <v>5</v>
      </c>
      <c r="N349" s="325">
        <v>6</v>
      </c>
      <c r="O349" s="976">
        <v>812500000</v>
      </c>
      <c r="P349" s="976"/>
      <c r="Q349" s="738" t="s">
        <v>440</v>
      </c>
      <c r="R349" s="738" t="s">
        <v>751</v>
      </c>
      <c r="S349" s="758" t="s">
        <v>39</v>
      </c>
      <c r="T349" s="758" t="s">
        <v>39</v>
      </c>
      <c r="U349" s="758" t="s">
        <v>39</v>
      </c>
      <c r="V349" s="758" t="s">
        <v>39</v>
      </c>
      <c r="W349" s="758" t="s">
        <v>39</v>
      </c>
      <c r="X349" s="758" t="s">
        <v>39</v>
      </c>
      <c r="Y349" s="758" t="s">
        <v>39</v>
      </c>
      <c r="Z349" s="758" t="s">
        <v>39</v>
      </c>
      <c r="AA349" s="663">
        <f t="shared" si="56"/>
        <v>8</v>
      </c>
      <c r="AB349" s="663">
        <f t="shared" si="57"/>
        <v>0</v>
      </c>
      <c r="AC349" s="624">
        <f t="shared" si="54"/>
        <v>1</v>
      </c>
      <c r="AD349" s="624">
        <f t="shared" si="55"/>
        <v>0</v>
      </c>
      <c r="AE349" s="664" t="s">
        <v>619</v>
      </c>
      <c r="AF349" s="664"/>
      <c r="AG349" s="269"/>
      <c r="AH349" s="998"/>
      <c r="AI349" s="729"/>
      <c r="AJ349" s="548" t="s">
        <v>3</v>
      </c>
      <c r="AK349" s="761">
        <v>45247</v>
      </c>
      <c r="AL349" s="850"/>
      <c r="AM349" s="814"/>
      <c r="AN349" s="72"/>
    </row>
    <row r="350" spans="1:50" ht="28.8" hidden="1" x14ac:dyDescent="0.3">
      <c r="B350" s="324" t="s">
        <v>431</v>
      </c>
      <c r="C350" s="641" t="s">
        <v>649</v>
      </c>
      <c r="D350" s="327">
        <v>0.2</v>
      </c>
      <c r="E350" s="654" t="s">
        <v>1145</v>
      </c>
      <c r="F350" s="633">
        <v>521</v>
      </c>
      <c r="G350" s="66">
        <v>2023</v>
      </c>
      <c r="H350" s="522">
        <v>45117</v>
      </c>
      <c r="I350" s="202">
        <v>45360</v>
      </c>
      <c r="J350" s="466">
        <v>200000000</v>
      </c>
      <c r="K350" s="330" t="s">
        <v>76</v>
      </c>
      <c r="L350" s="358">
        <v>45247</v>
      </c>
      <c r="M350" s="66">
        <v>1</v>
      </c>
      <c r="N350" s="330">
        <v>3</v>
      </c>
      <c r="O350" s="447">
        <v>40000000</v>
      </c>
      <c r="P350" s="447"/>
      <c r="Q350" s="201" t="s">
        <v>650</v>
      </c>
      <c r="R350" s="201" t="s">
        <v>1146</v>
      </c>
      <c r="S350" s="642" t="s">
        <v>39</v>
      </c>
      <c r="T350" s="642" t="s">
        <v>39</v>
      </c>
      <c r="U350" s="642" t="s">
        <v>39</v>
      </c>
      <c r="V350" s="642" t="s">
        <v>39</v>
      </c>
      <c r="W350" s="642" t="s">
        <v>39</v>
      </c>
      <c r="X350" s="642" t="s">
        <v>39</v>
      </c>
      <c r="Y350" s="642" t="s">
        <v>39</v>
      </c>
      <c r="Z350" s="150" t="s">
        <v>40</v>
      </c>
      <c r="AA350" s="663">
        <f t="shared" si="56"/>
        <v>7</v>
      </c>
      <c r="AB350" s="335">
        <f t="shared" si="57"/>
        <v>1</v>
      </c>
      <c r="AC350" s="393">
        <f t="shared" si="54"/>
        <v>0.875</v>
      </c>
      <c r="AD350" s="393">
        <f t="shared" si="55"/>
        <v>0.125</v>
      </c>
      <c r="AE350" s="173" t="str">
        <f>IF(AA350=8,"SI","NO")</f>
        <v>NO</v>
      </c>
      <c r="AF350" s="150"/>
      <c r="AG350" s="150"/>
      <c r="AH350" s="982" t="s">
        <v>1147</v>
      </c>
      <c r="AI350" s="782">
        <v>45247</v>
      </c>
      <c r="AJ350" s="548" t="s">
        <v>3</v>
      </c>
      <c r="AK350" s="761">
        <v>45247</v>
      </c>
      <c r="AL350" s="150"/>
      <c r="AM350" s="150"/>
    </row>
    <row r="351" spans="1:50" ht="169.5" hidden="1" customHeight="1" x14ac:dyDescent="0.3">
      <c r="B351" s="324" t="s">
        <v>431</v>
      </c>
      <c r="C351" s="641" t="s">
        <v>1148</v>
      </c>
      <c r="D351" s="327">
        <v>1</v>
      </c>
      <c r="E351" s="654" t="s">
        <v>1018</v>
      </c>
      <c r="F351" s="633">
        <v>563</v>
      </c>
      <c r="G351" s="66">
        <v>20022</v>
      </c>
      <c r="H351" s="522">
        <v>44890</v>
      </c>
      <c r="I351" s="202">
        <v>44981</v>
      </c>
      <c r="J351" s="466">
        <v>182654920</v>
      </c>
      <c r="K351" s="330" t="s">
        <v>1149</v>
      </c>
      <c r="L351" s="358">
        <v>45250</v>
      </c>
      <c r="M351" s="66">
        <v>1</v>
      </c>
      <c r="N351" s="330">
        <v>1</v>
      </c>
      <c r="O351" s="447">
        <v>182654920</v>
      </c>
      <c r="P351" s="447"/>
      <c r="Q351" s="201" t="s">
        <v>983</v>
      </c>
      <c r="R351" s="201" t="s">
        <v>734</v>
      </c>
      <c r="S351" s="642" t="s">
        <v>39</v>
      </c>
      <c r="T351" s="642" t="s">
        <v>39</v>
      </c>
      <c r="U351" s="642" t="s">
        <v>39</v>
      </c>
      <c r="V351" s="642" t="s">
        <v>39</v>
      </c>
      <c r="W351" s="642" t="s">
        <v>39</v>
      </c>
      <c r="X351" s="723" t="s">
        <v>40</v>
      </c>
      <c r="Y351" s="642" t="s">
        <v>39</v>
      </c>
      <c r="Z351" s="661" t="s">
        <v>39</v>
      </c>
      <c r="AA351" s="335">
        <f t="shared" si="56"/>
        <v>7</v>
      </c>
      <c r="AB351" s="1143">
        <f t="shared" si="57"/>
        <v>1</v>
      </c>
      <c r="AC351" s="978">
        <f t="shared" si="54"/>
        <v>0.875</v>
      </c>
      <c r="AD351" s="978">
        <f t="shared" si="55"/>
        <v>0.125</v>
      </c>
      <c r="AE351" s="173" t="str">
        <f>IF(AA351=8,"SI","NO")</f>
        <v>NO</v>
      </c>
      <c r="AF351" s="642" t="s">
        <v>39</v>
      </c>
      <c r="AG351" s="734"/>
      <c r="AH351" s="1130" t="s">
        <v>1150</v>
      </c>
      <c r="AI351" s="645">
        <v>45253</v>
      </c>
      <c r="AJ351" s="202" t="s">
        <v>731</v>
      </c>
      <c r="AK351" s="150"/>
      <c r="AL351" s="150"/>
      <c r="AM351" s="150"/>
    </row>
    <row r="352" spans="1:50" ht="123.75" hidden="1" customHeight="1" x14ac:dyDescent="0.3">
      <c r="B352" s="324" t="s">
        <v>431</v>
      </c>
      <c r="C352" s="330" t="s">
        <v>1026</v>
      </c>
      <c r="D352" s="648">
        <v>1</v>
      </c>
      <c r="E352" s="323" t="s">
        <v>97</v>
      </c>
      <c r="F352" s="66">
        <v>649</v>
      </c>
      <c r="G352" s="634">
        <v>2022</v>
      </c>
      <c r="H352" s="202">
        <v>44925</v>
      </c>
      <c r="I352" s="202">
        <v>44771</v>
      </c>
      <c r="J352" s="466">
        <v>453927739</v>
      </c>
      <c r="K352" s="261" t="s">
        <v>958</v>
      </c>
      <c r="L352" s="358">
        <v>45251</v>
      </c>
      <c r="M352" s="66">
        <v>2</v>
      </c>
      <c r="N352" s="755">
        <v>2</v>
      </c>
      <c r="O352" s="466">
        <v>269289288</v>
      </c>
      <c r="P352" s="463">
        <v>68059</v>
      </c>
      <c r="Q352" s="486" t="s">
        <v>642</v>
      </c>
      <c r="R352" s="201" t="s">
        <v>319</v>
      </c>
      <c r="S352" s="642" t="s">
        <v>39</v>
      </c>
      <c r="T352" s="642" t="s">
        <v>40</v>
      </c>
      <c r="U352" s="723" t="s">
        <v>39</v>
      </c>
      <c r="V352" s="723" t="s">
        <v>39</v>
      </c>
      <c r="W352" s="642" t="s">
        <v>39</v>
      </c>
      <c r="X352" s="642" t="s">
        <v>39</v>
      </c>
      <c r="Y352" s="723" t="s">
        <v>39</v>
      </c>
      <c r="Z352" s="723" t="s">
        <v>40</v>
      </c>
      <c r="AA352" s="700">
        <f t="shared" si="56"/>
        <v>6</v>
      </c>
      <c r="AB352" s="335">
        <f t="shared" si="57"/>
        <v>2</v>
      </c>
      <c r="AC352" s="393">
        <f t="shared" si="54"/>
        <v>0.75</v>
      </c>
      <c r="AD352" s="393">
        <f t="shared" si="55"/>
        <v>0.25</v>
      </c>
      <c r="AE352" s="869" t="s">
        <v>514</v>
      </c>
      <c r="AF352" s="920" t="s">
        <v>40</v>
      </c>
      <c r="AG352" s="267" t="s">
        <v>40</v>
      </c>
      <c r="AH352" s="1023" t="s">
        <v>1151</v>
      </c>
      <c r="AI352" s="645">
        <v>45251</v>
      </c>
      <c r="AJ352" s="269" t="s">
        <v>3</v>
      </c>
      <c r="AK352" s="1073">
        <v>45253</v>
      </c>
      <c r="AL352" s="1035"/>
      <c r="AM352" s="636"/>
    </row>
    <row r="353" spans="1:40" ht="114.75" hidden="1" customHeight="1" x14ac:dyDescent="0.3">
      <c r="B353" s="324" t="s">
        <v>431</v>
      </c>
      <c r="C353" s="325" t="s">
        <v>1049</v>
      </c>
      <c r="D353" s="1133">
        <f>(384800000+865800000)/2560000000</f>
        <v>0.48851562500000001</v>
      </c>
      <c r="E353" s="636" t="s">
        <v>63</v>
      </c>
      <c r="F353" s="965">
        <v>398</v>
      </c>
      <c r="G353" s="323">
        <v>2023</v>
      </c>
      <c r="H353" s="651">
        <v>45103</v>
      </c>
      <c r="I353" s="269">
        <v>45468</v>
      </c>
      <c r="J353" s="1043">
        <v>2560000000</v>
      </c>
      <c r="K353" s="325" t="s">
        <v>756</v>
      </c>
      <c r="L353" s="941">
        <v>45176</v>
      </c>
      <c r="M353" s="323">
        <v>2</v>
      </c>
      <c r="N353" s="323">
        <v>12</v>
      </c>
      <c r="O353" s="1002">
        <v>865800000</v>
      </c>
      <c r="P353" s="1120"/>
      <c r="Q353" s="1015" t="s">
        <v>770</v>
      </c>
      <c r="R353" s="962" t="s">
        <v>457</v>
      </c>
      <c r="S353" s="642" t="s">
        <v>39</v>
      </c>
      <c r="T353" s="642" t="s">
        <v>39</v>
      </c>
      <c r="U353" s="642" t="s">
        <v>39</v>
      </c>
      <c r="V353" s="642" t="s">
        <v>39</v>
      </c>
      <c r="W353" s="642" t="s">
        <v>39</v>
      </c>
      <c r="X353" s="642" t="s">
        <v>39</v>
      </c>
      <c r="Y353" s="328" t="s">
        <v>39</v>
      </c>
      <c r="Z353" s="328" t="s">
        <v>39</v>
      </c>
      <c r="AA353" s="335">
        <f t="shared" si="56"/>
        <v>8</v>
      </c>
      <c r="AB353" s="335">
        <f t="shared" si="57"/>
        <v>0</v>
      </c>
      <c r="AC353" s="393">
        <f t="shared" si="54"/>
        <v>1</v>
      </c>
      <c r="AD353" s="672">
        <f t="shared" si="55"/>
        <v>0</v>
      </c>
      <c r="AE353" s="664" t="s">
        <v>619</v>
      </c>
      <c r="AF353" s="1111"/>
      <c r="AG353" s="1014"/>
      <c r="AH353" s="1042" t="s">
        <v>664</v>
      </c>
      <c r="AI353" s="780" t="s">
        <v>664</v>
      </c>
      <c r="AJ353" s="548" t="s">
        <v>3</v>
      </c>
      <c r="AK353" s="269">
        <v>45251</v>
      </c>
      <c r="AL353" s="323"/>
      <c r="AM353" s="325"/>
      <c r="AN353" s="1022"/>
    </row>
    <row r="354" spans="1:40" ht="41.4" hidden="1" x14ac:dyDescent="0.3">
      <c r="A354" s="150"/>
      <c r="B354" s="66" t="s">
        <v>431</v>
      </c>
      <c r="C354" s="330" t="s">
        <v>715</v>
      </c>
      <c r="D354" s="1020">
        <v>0.33</v>
      </c>
      <c r="E354" s="66" t="s">
        <v>63</v>
      </c>
      <c r="F354" s="66">
        <v>478</v>
      </c>
      <c r="G354" s="66">
        <v>2023</v>
      </c>
      <c r="H354" s="202">
        <v>45111</v>
      </c>
      <c r="I354" s="202">
        <v>45476</v>
      </c>
      <c r="J354" s="466">
        <v>18350232</v>
      </c>
      <c r="K354" s="330" t="s">
        <v>76</v>
      </c>
      <c r="L354" s="358">
        <v>45252</v>
      </c>
      <c r="M354" s="66">
        <v>4</v>
      </c>
      <c r="N354" s="330">
        <v>12</v>
      </c>
      <c r="O354" s="1007">
        <v>1529190</v>
      </c>
      <c r="P354" s="1007"/>
      <c r="Q354" s="201" t="s">
        <v>738</v>
      </c>
      <c r="R354" s="154" t="s">
        <v>1106</v>
      </c>
      <c r="S354" s="756" t="s">
        <v>40</v>
      </c>
      <c r="T354" s="642" t="s">
        <v>39</v>
      </c>
      <c r="U354" s="642" t="s">
        <v>39</v>
      </c>
      <c r="V354" s="642" t="s">
        <v>39</v>
      </c>
      <c r="W354" s="642" t="s">
        <v>39</v>
      </c>
      <c r="X354" s="642" t="s">
        <v>39</v>
      </c>
      <c r="Y354" s="642" t="s">
        <v>39</v>
      </c>
      <c r="Z354" s="643" t="s">
        <v>39</v>
      </c>
      <c r="AA354" s="663">
        <f t="shared" si="56"/>
        <v>7</v>
      </c>
      <c r="AB354" s="663">
        <f t="shared" si="57"/>
        <v>1</v>
      </c>
      <c r="AC354" s="624">
        <f t="shared" si="54"/>
        <v>0.875</v>
      </c>
      <c r="AD354" s="760">
        <f t="shared" si="55"/>
        <v>0.125</v>
      </c>
      <c r="AE354" s="394" t="s">
        <v>514</v>
      </c>
      <c r="AF354" s="655"/>
      <c r="AG354" s="811"/>
      <c r="AH354" s="1135" t="s">
        <v>1152</v>
      </c>
      <c r="AI354" s="645"/>
      <c r="AJ354" s="548" t="s">
        <v>3</v>
      </c>
      <c r="AK354" s="645">
        <v>45252</v>
      </c>
      <c r="AL354" s="642"/>
      <c r="AM354" s="642"/>
    </row>
    <row r="355" spans="1:40" ht="27.6" hidden="1" x14ac:dyDescent="0.3">
      <c r="B355" s="785" t="s">
        <v>431</v>
      </c>
      <c r="C355" s="720" t="s">
        <v>1153</v>
      </c>
      <c r="D355" s="1196">
        <v>1</v>
      </c>
      <c r="E355" s="574" t="s">
        <v>75</v>
      </c>
      <c r="F355" s="860">
        <v>116341</v>
      </c>
      <c r="G355" s="697">
        <v>2023</v>
      </c>
      <c r="H355" s="316">
        <v>45198</v>
      </c>
      <c r="I355" s="316">
        <v>45288</v>
      </c>
      <c r="J355" s="1043">
        <v>121903207</v>
      </c>
      <c r="K355" s="575" t="s">
        <v>76</v>
      </c>
      <c r="L355" s="999">
        <v>45252</v>
      </c>
      <c r="M355" s="697">
        <v>1</v>
      </c>
      <c r="N355" s="720">
        <v>1</v>
      </c>
      <c r="O355" s="1043">
        <v>121903207</v>
      </c>
      <c r="P355" s="1057"/>
      <c r="Q355" s="737" t="s">
        <v>738</v>
      </c>
      <c r="R355" s="1059" t="s">
        <v>1106</v>
      </c>
      <c r="S355" s="642" t="s">
        <v>39</v>
      </c>
      <c r="T355" s="642" t="s">
        <v>40</v>
      </c>
      <c r="U355" s="642" t="s">
        <v>40</v>
      </c>
      <c r="V355" s="642" t="s">
        <v>39</v>
      </c>
      <c r="W355" s="642" t="s">
        <v>39</v>
      </c>
      <c r="X355" s="642" t="s">
        <v>39</v>
      </c>
      <c r="Y355" s="642" t="s">
        <v>39</v>
      </c>
      <c r="Z355" s="642" t="s">
        <v>40</v>
      </c>
      <c r="AA355" s="335">
        <f t="shared" si="56"/>
        <v>5</v>
      </c>
      <c r="AB355" s="335">
        <f t="shared" si="57"/>
        <v>3</v>
      </c>
      <c r="AC355" s="393">
        <f t="shared" si="54"/>
        <v>0.625</v>
      </c>
      <c r="AD355" s="393">
        <f t="shared" si="55"/>
        <v>0.375</v>
      </c>
      <c r="AE355" s="869" t="s">
        <v>514</v>
      </c>
      <c r="AF355" s="642" t="s">
        <v>39</v>
      </c>
      <c r="AG355" s="150"/>
      <c r="AH355" s="1135" t="s">
        <v>1154</v>
      </c>
      <c r="AJ355" s="202" t="s">
        <v>3</v>
      </c>
      <c r="AK355" s="645">
        <v>45252</v>
      </c>
      <c r="AL355" s="150"/>
      <c r="AM355" s="150"/>
    </row>
    <row r="356" spans="1:40" ht="41.4" x14ac:dyDescent="0.3">
      <c r="B356" s="324" t="s">
        <v>431</v>
      </c>
      <c r="C356" s="325" t="s">
        <v>1155</v>
      </c>
      <c r="D356" s="1134">
        <v>1</v>
      </c>
      <c r="E356" s="66"/>
      <c r="F356" s="965">
        <v>518</v>
      </c>
      <c r="G356" s="323">
        <v>2021</v>
      </c>
      <c r="H356" s="269">
        <v>44573</v>
      </c>
      <c r="I356" s="269">
        <v>44677</v>
      </c>
      <c r="J356" s="449">
        <v>90372696</v>
      </c>
      <c r="K356" s="325" t="s">
        <v>113</v>
      </c>
      <c r="L356" s="941">
        <v>45251</v>
      </c>
      <c r="M356" s="323">
        <v>4</v>
      </c>
      <c r="N356" s="325">
        <v>4</v>
      </c>
      <c r="O356" s="1002" t="s">
        <v>1156</v>
      </c>
      <c r="P356" s="1002"/>
      <c r="Q356" s="738" t="s">
        <v>692</v>
      </c>
      <c r="R356" s="903" t="s">
        <v>1157</v>
      </c>
      <c r="S356" s="642" t="s">
        <v>39</v>
      </c>
      <c r="T356" s="642" t="s">
        <v>39</v>
      </c>
      <c r="U356" s="642" t="s">
        <v>39</v>
      </c>
      <c r="V356" s="642" t="s">
        <v>39</v>
      </c>
      <c r="W356" s="642" t="s">
        <v>39</v>
      </c>
      <c r="X356" s="642" t="s">
        <v>39</v>
      </c>
      <c r="Y356" s="642" t="s">
        <v>39</v>
      </c>
      <c r="Z356" s="642" t="s">
        <v>39</v>
      </c>
      <c r="AA356" s="335">
        <f t="shared" si="56"/>
        <v>8</v>
      </c>
      <c r="AB356" s="335">
        <f t="shared" si="57"/>
        <v>0</v>
      </c>
      <c r="AC356" s="393">
        <f t="shared" si="54"/>
        <v>1</v>
      </c>
      <c r="AD356" s="393">
        <f t="shared" si="55"/>
        <v>0</v>
      </c>
      <c r="AE356" s="150" t="s">
        <v>1158</v>
      </c>
      <c r="AF356" s="150"/>
      <c r="AG356" s="150"/>
      <c r="AH356" s="763"/>
      <c r="AI356" s="642"/>
      <c r="AJ356" s="202" t="s">
        <v>3</v>
      </c>
      <c r="AK356" s="645">
        <v>45252</v>
      </c>
      <c r="AL356" s="150"/>
      <c r="AM356" s="150"/>
    </row>
    <row r="357" spans="1:40" ht="66" hidden="1" customHeight="1" x14ac:dyDescent="0.3">
      <c r="B357" s="324" t="s">
        <v>431</v>
      </c>
      <c r="C357" s="325" t="s">
        <v>1159</v>
      </c>
      <c r="D357" s="1134">
        <f>243585539/695958683</f>
        <v>0.34999999992815667</v>
      </c>
      <c r="E357" s="323" t="s">
        <v>187</v>
      </c>
      <c r="F357" s="965">
        <v>374</v>
      </c>
      <c r="G357" s="323">
        <v>2023</v>
      </c>
      <c r="H357" s="269">
        <v>45180</v>
      </c>
      <c r="I357" s="269">
        <v>45332</v>
      </c>
      <c r="J357" s="449">
        <v>695958683</v>
      </c>
      <c r="K357" s="330" t="s">
        <v>951</v>
      </c>
      <c r="L357" s="358">
        <v>45241</v>
      </c>
      <c r="M357" s="66">
        <v>1</v>
      </c>
      <c r="N357" s="330">
        <v>3</v>
      </c>
      <c r="O357" s="1007">
        <v>243585539</v>
      </c>
      <c r="P357" s="1120"/>
      <c r="Q357" s="738" t="s">
        <v>1160</v>
      </c>
      <c r="R357" s="903" t="s">
        <v>1161</v>
      </c>
      <c r="S357" s="636" t="s">
        <v>39</v>
      </c>
      <c r="T357" s="642" t="s">
        <v>40</v>
      </c>
      <c r="U357" s="642" t="s">
        <v>40</v>
      </c>
      <c r="V357" s="642" t="s">
        <v>39</v>
      </c>
      <c r="W357" s="642" t="s">
        <v>40</v>
      </c>
      <c r="X357" s="642" t="s">
        <v>39</v>
      </c>
      <c r="Y357" s="642" t="s">
        <v>39</v>
      </c>
      <c r="Z357" s="642" t="s">
        <v>40</v>
      </c>
      <c r="AA357" s="335">
        <f t="shared" si="56"/>
        <v>4</v>
      </c>
      <c r="AB357" s="335">
        <f t="shared" si="57"/>
        <v>4</v>
      </c>
      <c r="AC357" s="393">
        <f t="shared" si="54"/>
        <v>0.5</v>
      </c>
      <c r="AD357" s="393">
        <f t="shared" si="55"/>
        <v>0.5</v>
      </c>
      <c r="AE357" s="150" t="s">
        <v>619</v>
      </c>
      <c r="AF357" s="150"/>
      <c r="AG357" s="150"/>
      <c r="AH357" s="1023" t="s">
        <v>1162</v>
      </c>
      <c r="AI357" s="645">
        <v>45252</v>
      </c>
      <c r="AJ357" s="633" t="s">
        <v>3</v>
      </c>
      <c r="AK357" s="645">
        <v>45253</v>
      </c>
      <c r="AL357" s="150"/>
      <c r="AM357" s="150"/>
    </row>
    <row r="358" spans="1:40" ht="96" hidden="1" customHeight="1" x14ac:dyDescent="0.3">
      <c r="B358" s="324" t="s">
        <v>431</v>
      </c>
      <c r="C358" s="32" t="s">
        <v>732</v>
      </c>
      <c r="D358" s="648">
        <v>1</v>
      </c>
      <c r="E358" s="66" t="s">
        <v>53</v>
      </c>
      <c r="F358" s="66">
        <v>515</v>
      </c>
      <c r="G358" s="66">
        <v>2021</v>
      </c>
      <c r="H358" s="202">
        <v>44615</v>
      </c>
      <c r="I358" s="202">
        <v>44887</v>
      </c>
      <c r="J358" s="463">
        <f>372465000+185692500</f>
        <v>558157500</v>
      </c>
      <c r="K358" s="658" t="s">
        <v>76</v>
      </c>
      <c r="L358" s="358">
        <v>45252</v>
      </c>
      <c r="M358" s="66">
        <v>5</v>
      </c>
      <c r="N358" s="330">
        <v>5</v>
      </c>
      <c r="O358" s="944">
        <v>99665836</v>
      </c>
      <c r="P358" s="1112">
        <v>0</v>
      </c>
      <c r="Q358" s="201" t="s">
        <v>983</v>
      </c>
      <c r="R358" s="201" t="s">
        <v>734</v>
      </c>
      <c r="S358" s="642" t="s">
        <v>39</v>
      </c>
      <c r="T358" s="642" t="s">
        <v>39</v>
      </c>
      <c r="U358" s="642" t="s">
        <v>39</v>
      </c>
      <c r="V358" s="642" t="s">
        <v>39</v>
      </c>
      <c r="W358" s="642" t="s">
        <v>39</v>
      </c>
      <c r="X358" s="642" t="s">
        <v>39</v>
      </c>
      <c r="Y358" s="393" t="s">
        <v>39</v>
      </c>
      <c r="Z358" s="642" t="s">
        <v>39</v>
      </c>
      <c r="AA358" s="666">
        <f t="shared" si="56"/>
        <v>8</v>
      </c>
      <c r="AB358" s="335">
        <f t="shared" si="57"/>
        <v>0</v>
      </c>
      <c r="AC358" s="672">
        <f t="shared" si="54"/>
        <v>1</v>
      </c>
      <c r="AD358" s="393">
        <f t="shared" si="55"/>
        <v>0</v>
      </c>
      <c r="AE358" s="394" t="str">
        <f>IF(AA358=8,"SI","NO")</f>
        <v>SI</v>
      </c>
      <c r="AF358" s="394" t="s">
        <v>39</v>
      </c>
      <c r="AG358" s="202" t="s">
        <v>39</v>
      </c>
      <c r="AH358" s="1141" t="s">
        <v>1163</v>
      </c>
      <c r="AI358" s="677"/>
      <c r="AJ358" s="548" t="s">
        <v>3</v>
      </c>
      <c r="AK358" s="645">
        <v>45253</v>
      </c>
      <c r="AL358" s="682"/>
      <c r="AM358" s="633"/>
    </row>
    <row r="359" spans="1:40" ht="55.2" hidden="1" x14ac:dyDescent="0.3">
      <c r="B359" s="324" t="s">
        <v>431</v>
      </c>
      <c r="C359" s="330" t="s">
        <v>1164</v>
      </c>
      <c r="D359" s="648">
        <v>0.98970000000000002</v>
      </c>
      <c r="E359" s="66" t="s">
        <v>53</v>
      </c>
      <c r="F359" s="66">
        <v>516</v>
      </c>
      <c r="G359" s="66">
        <v>2021</v>
      </c>
      <c r="H359" s="202">
        <v>44610</v>
      </c>
      <c r="I359" s="202">
        <v>44759</v>
      </c>
      <c r="J359" s="466">
        <v>320139190</v>
      </c>
      <c r="K359" s="575" t="s">
        <v>113</v>
      </c>
      <c r="L359" s="671">
        <v>45252</v>
      </c>
      <c r="M359" s="574">
        <v>3</v>
      </c>
      <c r="N359" s="575">
        <v>3</v>
      </c>
      <c r="O359" s="1140">
        <v>55489530</v>
      </c>
      <c r="P359" s="1007">
        <v>3303800</v>
      </c>
      <c r="Q359" s="201" t="s">
        <v>983</v>
      </c>
      <c r="R359" s="201" t="s">
        <v>734</v>
      </c>
      <c r="S359" s="642" t="s">
        <v>39</v>
      </c>
      <c r="T359" s="642" t="s">
        <v>40</v>
      </c>
      <c r="U359" s="642" t="s">
        <v>39</v>
      </c>
      <c r="V359" s="642" t="s">
        <v>39</v>
      </c>
      <c r="W359" s="642" t="s">
        <v>40</v>
      </c>
      <c r="X359" s="642" t="s">
        <v>40</v>
      </c>
      <c r="Y359" s="393" t="s">
        <v>39</v>
      </c>
      <c r="Z359" s="642" t="s">
        <v>39</v>
      </c>
      <c r="AA359" s="335">
        <f t="shared" si="56"/>
        <v>5</v>
      </c>
      <c r="AB359" s="335">
        <f t="shared" si="57"/>
        <v>3</v>
      </c>
      <c r="AC359" s="393">
        <f t="shared" si="54"/>
        <v>0.625</v>
      </c>
      <c r="AD359" s="393">
        <f t="shared" si="55"/>
        <v>0.375</v>
      </c>
      <c r="AE359" s="394" t="str">
        <f>IF(AA359=8,"SI","NO")</f>
        <v>NO</v>
      </c>
      <c r="AF359" s="394" t="s">
        <v>39</v>
      </c>
      <c r="AG359" s="642" t="s">
        <v>40</v>
      </c>
      <c r="AH359" s="1046" t="s">
        <v>1165</v>
      </c>
      <c r="AI359" s="645">
        <v>45253</v>
      </c>
      <c r="AJ359" s="548" t="s">
        <v>731</v>
      </c>
      <c r="AK359" s="150"/>
      <c r="AL359" s="150"/>
      <c r="AM359" s="150"/>
    </row>
    <row r="360" spans="1:40" ht="41.4" hidden="1" x14ac:dyDescent="0.3">
      <c r="A360" s="150"/>
      <c r="B360" s="324" t="s">
        <v>431</v>
      </c>
      <c r="C360" s="1050" t="s">
        <v>1083</v>
      </c>
      <c r="D360" s="648">
        <f>(122500500+146437912)/J360</f>
        <v>0.48055453554798178</v>
      </c>
      <c r="E360" s="253" t="s">
        <v>63</v>
      </c>
      <c r="F360" s="66">
        <v>526</v>
      </c>
      <c r="G360" s="66">
        <v>2023</v>
      </c>
      <c r="H360" s="522">
        <v>45126</v>
      </c>
      <c r="I360" s="202">
        <v>45095</v>
      </c>
      <c r="J360" s="466">
        <v>559641814</v>
      </c>
      <c r="K360" s="330" t="s">
        <v>756</v>
      </c>
      <c r="L360" s="358">
        <v>45253</v>
      </c>
      <c r="M360" s="66">
        <v>3</v>
      </c>
      <c r="N360" s="330">
        <v>11</v>
      </c>
      <c r="O360" s="1116">
        <v>146437912</v>
      </c>
      <c r="P360" s="447"/>
      <c r="Q360" s="447" t="s">
        <v>437</v>
      </c>
      <c r="R360" s="257" t="s">
        <v>891</v>
      </c>
      <c r="S360" s="756" t="s">
        <v>39</v>
      </c>
      <c r="T360" s="642" t="s">
        <v>40</v>
      </c>
      <c r="U360" s="642" t="s">
        <v>39</v>
      </c>
      <c r="V360" s="642" t="s">
        <v>39</v>
      </c>
      <c r="W360" s="642" t="s">
        <v>39</v>
      </c>
      <c r="X360" s="642" t="s">
        <v>39</v>
      </c>
      <c r="Y360" s="642" t="s">
        <v>39</v>
      </c>
      <c r="Z360" s="643" t="s">
        <v>40</v>
      </c>
      <c r="AA360" s="663">
        <f t="shared" si="56"/>
        <v>6</v>
      </c>
      <c r="AB360" s="663">
        <f t="shared" si="57"/>
        <v>2</v>
      </c>
      <c r="AC360" s="624">
        <f t="shared" si="54"/>
        <v>0.75</v>
      </c>
      <c r="AD360" s="624">
        <f t="shared" si="55"/>
        <v>0.25</v>
      </c>
      <c r="AE360" s="664" t="s">
        <v>514</v>
      </c>
      <c r="AF360" s="664"/>
      <c r="AG360" s="202"/>
      <c r="AH360" s="1046" t="s">
        <v>1166</v>
      </c>
      <c r="AI360" s="1003" t="s">
        <v>664</v>
      </c>
      <c r="AJ360" s="358" t="s">
        <v>3</v>
      </c>
      <c r="AK360" s="644">
        <v>45253</v>
      </c>
    </row>
    <row r="361" spans="1:40" ht="43.2" hidden="1" x14ac:dyDescent="0.3">
      <c r="A361" s="665"/>
      <c r="B361" s="324" t="s">
        <v>431</v>
      </c>
      <c r="C361" s="1105" t="s">
        <v>1003</v>
      </c>
      <c r="D361" s="648">
        <f>(844095479+813940346+3401724072)/7548965475</f>
        <v>0.67025871475455379</v>
      </c>
      <c r="E361" s="654" t="s">
        <v>130</v>
      </c>
      <c r="F361" s="633">
        <v>488</v>
      </c>
      <c r="G361" s="756">
        <v>2023</v>
      </c>
      <c r="H361" s="645">
        <v>45126</v>
      </c>
      <c r="I361" s="645">
        <v>45461</v>
      </c>
      <c r="J361" s="466">
        <v>7548965475</v>
      </c>
      <c r="K361" s="330" t="s">
        <v>756</v>
      </c>
      <c r="L361" s="645">
        <v>45253</v>
      </c>
      <c r="M361" s="66">
        <v>4</v>
      </c>
      <c r="N361" s="642">
        <v>11</v>
      </c>
      <c r="O361" s="1116">
        <v>2381206850</v>
      </c>
      <c r="P361" s="447"/>
      <c r="Q361" s="642" t="s">
        <v>437</v>
      </c>
      <c r="R361" s="1008" t="s">
        <v>1090</v>
      </c>
      <c r="S361" s="756" t="s">
        <v>39</v>
      </c>
      <c r="T361" s="642" t="s">
        <v>40</v>
      </c>
      <c r="U361" s="642" t="s">
        <v>39</v>
      </c>
      <c r="V361" s="642" t="s">
        <v>39</v>
      </c>
      <c r="W361" s="642" t="s">
        <v>39</v>
      </c>
      <c r="X361" s="642" t="s">
        <v>39</v>
      </c>
      <c r="Y361" s="642" t="s">
        <v>39</v>
      </c>
      <c r="Z361" s="642" t="s">
        <v>39</v>
      </c>
      <c r="AA361" s="335">
        <f t="shared" si="56"/>
        <v>7</v>
      </c>
      <c r="AB361" s="335">
        <f t="shared" si="57"/>
        <v>1</v>
      </c>
      <c r="AC361" s="393">
        <f t="shared" si="54"/>
        <v>0.875</v>
      </c>
      <c r="AD361" s="393">
        <f t="shared" si="55"/>
        <v>0.125</v>
      </c>
      <c r="AE361" s="394" t="s">
        <v>514</v>
      </c>
      <c r="AF361" s="642"/>
      <c r="AG361" s="642"/>
      <c r="AH361" s="751" t="s">
        <v>1167</v>
      </c>
      <c r="AI361" s="645"/>
      <c r="AJ361" s="358" t="s">
        <v>3</v>
      </c>
      <c r="AK361" s="645">
        <v>45253</v>
      </c>
      <c r="AL361" s="642"/>
      <c r="AM361" s="642"/>
    </row>
    <row r="362" spans="1:40" ht="82.8" hidden="1" x14ac:dyDescent="0.3">
      <c r="A362" s="150"/>
      <c r="B362" s="324" t="s">
        <v>431</v>
      </c>
      <c r="C362" s="1104" t="s">
        <v>797</v>
      </c>
      <c r="D362" s="695"/>
      <c r="E362" s="574" t="s">
        <v>798</v>
      </c>
      <c r="F362" s="930">
        <v>667</v>
      </c>
      <c r="G362" s="66">
        <v>2022</v>
      </c>
      <c r="H362" s="202">
        <v>44965</v>
      </c>
      <c r="I362" s="202">
        <v>45291</v>
      </c>
      <c r="J362" s="466">
        <v>6167855581</v>
      </c>
      <c r="K362" s="576" t="s">
        <v>1168</v>
      </c>
      <c r="L362" s="202">
        <v>45253</v>
      </c>
      <c r="M362" s="66">
        <v>3</v>
      </c>
      <c r="N362" s="330">
        <v>5</v>
      </c>
      <c r="O362" s="924">
        <v>103488147</v>
      </c>
      <c r="P362" s="924"/>
      <c r="Q362" s="201" t="s">
        <v>1118</v>
      </c>
      <c r="R362" s="201" t="s">
        <v>800</v>
      </c>
      <c r="S362" s="642" t="s">
        <v>39</v>
      </c>
      <c r="T362" s="642" t="s">
        <v>40</v>
      </c>
      <c r="U362" s="642" t="s">
        <v>40</v>
      </c>
      <c r="V362" s="642" t="s">
        <v>40</v>
      </c>
      <c r="W362" s="642" t="s">
        <v>39</v>
      </c>
      <c r="X362" s="642" t="s">
        <v>40</v>
      </c>
      <c r="Y362" s="642" t="s">
        <v>40</v>
      </c>
      <c r="Z362" s="642" t="s">
        <v>40</v>
      </c>
      <c r="AA362" s="335">
        <f t="shared" si="56"/>
        <v>2</v>
      </c>
      <c r="AB362" s="335">
        <f t="shared" si="57"/>
        <v>6</v>
      </c>
      <c r="AC362" s="393">
        <v>0.4</v>
      </c>
      <c r="AD362" s="393">
        <v>0.6</v>
      </c>
      <c r="AE362" s="394" t="s">
        <v>514</v>
      </c>
      <c r="AF362" s="907"/>
      <c r="AG362" s="202"/>
      <c r="AH362" s="970" t="s">
        <v>1169</v>
      </c>
      <c r="AI362" s="733">
        <v>45253</v>
      </c>
      <c r="AJ362" t="s">
        <v>4</v>
      </c>
    </row>
    <row r="363" spans="1:40" ht="172.5" hidden="1" customHeight="1" x14ac:dyDescent="0.3">
      <c r="A363" s="150"/>
      <c r="B363" s="324" t="s">
        <v>431</v>
      </c>
      <c r="C363" s="575" t="s">
        <v>797</v>
      </c>
      <c r="D363" s="695">
        <v>0.7</v>
      </c>
      <c r="E363" s="574" t="s">
        <v>798</v>
      </c>
      <c r="F363" s="66">
        <v>667</v>
      </c>
      <c r="G363" s="574">
        <v>2022</v>
      </c>
      <c r="H363" s="820">
        <v>44965</v>
      </c>
      <c r="I363" s="267">
        <v>45291</v>
      </c>
      <c r="J363" s="466">
        <v>6167855581</v>
      </c>
      <c r="K363" s="576" t="s">
        <v>1168</v>
      </c>
      <c r="L363" s="202">
        <v>45253</v>
      </c>
      <c r="M363" s="66">
        <v>2</v>
      </c>
      <c r="N363" s="330">
        <v>3</v>
      </c>
      <c r="O363" s="152">
        <v>1695124454</v>
      </c>
      <c r="P363" s="152"/>
      <c r="Q363" s="201" t="s">
        <v>799</v>
      </c>
      <c r="R363" s="201" t="s">
        <v>800</v>
      </c>
      <c r="S363" s="643" t="s">
        <v>39</v>
      </c>
      <c r="T363" s="643" t="s">
        <v>40</v>
      </c>
      <c r="U363" s="643" t="s">
        <v>40</v>
      </c>
      <c r="V363" s="719" t="s">
        <v>39</v>
      </c>
      <c r="W363" s="699" t="s">
        <v>39</v>
      </c>
      <c r="X363" s="699" t="s">
        <v>443</v>
      </c>
      <c r="Y363" s="699" t="s">
        <v>510</v>
      </c>
      <c r="Z363" s="699" t="s">
        <v>40</v>
      </c>
      <c r="AA363" s="977">
        <f t="shared" si="56"/>
        <v>3</v>
      </c>
      <c r="AB363" s="977">
        <f t="shared" si="57"/>
        <v>3</v>
      </c>
      <c r="AC363" s="978">
        <v>0.4</v>
      </c>
      <c r="AD363" s="978">
        <v>0.6</v>
      </c>
      <c r="AE363" s="869" t="s">
        <v>514</v>
      </c>
      <c r="AF363" s="869"/>
      <c r="AG363" s="316"/>
      <c r="AH363" s="970" t="s">
        <v>1170</v>
      </c>
      <c r="AI363" s="863">
        <v>45253</v>
      </c>
      <c r="AJ363" s="316" t="s">
        <v>4</v>
      </c>
      <c r="AK363" s="1073"/>
      <c r="AL363" s="864"/>
      <c r="AM363" s="813"/>
    </row>
    <row r="364" spans="1:40" ht="69" hidden="1" x14ac:dyDescent="0.3">
      <c r="A364" s="150"/>
      <c r="B364" s="324" t="s">
        <v>431</v>
      </c>
      <c r="C364" s="1104" t="s">
        <v>797</v>
      </c>
      <c r="D364" s="695"/>
      <c r="E364" s="574" t="s">
        <v>798</v>
      </c>
      <c r="F364" s="930">
        <v>667</v>
      </c>
      <c r="G364" s="66">
        <v>2022</v>
      </c>
      <c r="H364" s="202">
        <v>44965</v>
      </c>
      <c r="I364" s="202">
        <v>45291</v>
      </c>
      <c r="J364" s="466">
        <v>6167855581</v>
      </c>
      <c r="K364" s="576" t="s">
        <v>1168</v>
      </c>
      <c r="L364" s="202">
        <v>45253</v>
      </c>
      <c r="M364" s="66">
        <v>2</v>
      </c>
      <c r="N364" s="330">
        <v>5</v>
      </c>
      <c r="O364" s="924">
        <v>103488147</v>
      </c>
      <c r="P364" s="924"/>
      <c r="Q364" s="201" t="s">
        <v>1118</v>
      </c>
      <c r="R364" s="201" t="s">
        <v>800</v>
      </c>
      <c r="S364" s="642" t="s">
        <v>39</v>
      </c>
      <c r="T364" s="642" t="s">
        <v>39</v>
      </c>
      <c r="U364" s="642" t="s">
        <v>39</v>
      </c>
      <c r="V364" s="642" t="s">
        <v>39</v>
      </c>
      <c r="W364" s="642" t="s">
        <v>39</v>
      </c>
      <c r="X364" s="642" t="s">
        <v>40</v>
      </c>
      <c r="Y364" s="642" t="s">
        <v>40</v>
      </c>
      <c r="Z364" s="642" t="s">
        <v>40</v>
      </c>
      <c r="AA364" s="335">
        <f t="shared" si="56"/>
        <v>5</v>
      </c>
      <c r="AB364" s="335">
        <f t="shared" si="57"/>
        <v>3</v>
      </c>
      <c r="AC364" s="393">
        <v>0.4</v>
      </c>
      <c r="AD364" s="393">
        <v>0.6</v>
      </c>
      <c r="AE364" s="394" t="s">
        <v>514</v>
      </c>
      <c r="AF364" s="907"/>
      <c r="AG364" s="202"/>
      <c r="AH364" s="970" t="s">
        <v>1171</v>
      </c>
      <c r="AI364" s="733">
        <v>45253</v>
      </c>
      <c r="AJ364" s="1018" t="s">
        <v>4</v>
      </c>
    </row>
    <row r="365" spans="1:40" ht="26.25" hidden="1" customHeight="1" x14ac:dyDescent="0.3">
      <c r="A365" s="913"/>
      <c r="B365" s="324" t="s">
        <v>431</v>
      </c>
      <c r="C365" s="330" t="s">
        <v>790</v>
      </c>
      <c r="D365" s="757">
        <f>(42836109+29944658)/100000000</f>
        <v>0.72780767000000002</v>
      </c>
      <c r="E365" s="66" t="s">
        <v>314</v>
      </c>
      <c r="F365" s="633">
        <v>657</v>
      </c>
      <c r="G365" s="66">
        <v>2022</v>
      </c>
      <c r="H365" s="202">
        <v>44943</v>
      </c>
      <c r="I365" s="202">
        <v>45185</v>
      </c>
      <c r="J365" s="670">
        <v>100000000</v>
      </c>
      <c r="K365" s="1027" t="s">
        <v>913</v>
      </c>
      <c r="L365" s="358">
        <v>45253</v>
      </c>
      <c r="M365" s="66">
        <v>3</v>
      </c>
      <c r="N365" s="66">
        <v>9</v>
      </c>
      <c r="O365" s="1007">
        <v>27101631</v>
      </c>
      <c r="P365" s="1007"/>
      <c r="Q365" s="201" t="s">
        <v>791</v>
      </c>
      <c r="R365" s="201" t="s">
        <v>785</v>
      </c>
      <c r="S365" s="914" t="s">
        <v>39</v>
      </c>
      <c r="T365" s="914" t="s">
        <v>40</v>
      </c>
      <c r="U365" s="914" t="s">
        <v>39</v>
      </c>
      <c r="V365" s="914" t="s">
        <v>39</v>
      </c>
      <c r="W365" s="914" t="s">
        <v>39</v>
      </c>
      <c r="X365" s="914" t="s">
        <v>39</v>
      </c>
      <c r="Y365" s="914" t="s">
        <v>39</v>
      </c>
      <c r="Z365" s="914" t="s">
        <v>40</v>
      </c>
      <c r="AA365" s="335">
        <f t="shared" si="56"/>
        <v>6</v>
      </c>
      <c r="AB365" s="335">
        <f t="shared" si="57"/>
        <v>2</v>
      </c>
      <c r="AC365" s="393">
        <f t="shared" ref="AC365:AC376" si="58">+AA365/8</f>
        <v>0.75</v>
      </c>
      <c r="AD365" s="393">
        <f t="shared" ref="AD365:AD376" si="59">+AB365/8</f>
        <v>0.25</v>
      </c>
      <c r="AE365" s="394" t="str">
        <f>IF(AA365=8,"SI","NO")</f>
        <v>NO</v>
      </c>
      <c r="AF365" s="394"/>
      <c r="AG365" s="202"/>
      <c r="AH365" s="855" t="s">
        <v>1172</v>
      </c>
      <c r="AI365" s="645">
        <v>45253</v>
      </c>
      <c r="AJ365" s="358" t="s">
        <v>4</v>
      </c>
      <c r="AK365" s="645"/>
      <c r="AL365" s="682"/>
      <c r="AM365" s="633"/>
    </row>
    <row r="366" spans="1:40" ht="27.6" hidden="1" x14ac:dyDescent="0.3">
      <c r="B366" s="324" t="s">
        <v>431</v>
      </c>
      <c r="C366" s="325" t="s">
        <v>1014</v>
      </c>
      <c r="D366" s="1010">
        <v>0.59</v>
      </c>
      <c r="E366" s="636" t="s">
        <v>314</v>
      </c>
      <c r="F366" s="323">
        <v>655</v>
      </c>
      <c r="G366" s="323">
        <v>2022</v>
      </c>
      <c r="H366" s="651">
        <v>44943</v>
      </c>
      <c r="I366" s="269">
        <v>45185</v>
      </c>
      <c r="J366" s="696">
        <v>150000000</v>
      </c>
      <c r="K366" s="325" t="s">
        <v>945</v>
      </c>
      <c r="L366" s="548">
        <v>45253</v>
      </c>
      <c r="M366" s="636">
        <v>3</v>
      </c>
      <c r="N366" s="636">
        <v>10</v>
      </c>
      <c r="O366" s="924">
        <f>3430595+16974900+19677536</f>
        <v>40083031</v>
      </c>
      <c r="P366" s="1172"/>
      <c r="Q366" s="662" t="s">
        <v>791</v>
      </c>
      <c r="R366" s="325" t="s">
        <v>1015</v>
      </c>
      <c r="S366" s="758" t="s">
        <v>39</v>
      </c>
      <c r="T366" s="758" t="s">
        <v>39</v>
      </c>
      <c r="U366" s="758" t="s">
        <v>39</v>
      </c>
      <c r="V366" s="756" t="s">
        <v>39</v>
      </c>
      <c r="W366" s="756" t="s">
        <v>39</v>
      </c>
      <c r="X366" s="756" t="s">
        <v>39</v>
      </c>
      <c r="Y366" s="756" t="s">
        <v>39</v>
      </c>
      <c r="Z366" s="758" t="s">
        <v>39</v>
      </c>
      <c r="AA366" s="977">
        <f t="shared" si="56"/>
        <v>8</v>
      </c>
      <c r="AB366" s="977">
        <f t="shared" si="57"/>
        <v>0</v>
      </c>
      <c r="AC366" s="978">
        <f t="shared" si="58"/>
        <v>1</v>
      </c>
      <c r="AD366" s="978">
        <f t="shared" si="59"/>
        <v>0</v>
      </c>
      <c r="AE366" s="664" t="str">
        <f>IF(AA366=8,"SI","NO")</f>
        <v>SI</v>
      </c>
      <c r="AF366" s="696"/>
      <c r="AG366" s="1039"/>
      <c r="AH366" s="1145"/>
      <c r="AI366" s="651"/>
      <c r="AJ366" s="548" t="s">
        <v>3</v>
      </c>
      <c r="AK366" s="1142">
        <v>45253</v>
      </c>
      <c r="AL366" s="323"/>
      <c r="AM366" s="325"/>
    </row>
    <row r="367" spans="1:40" ht="27.6" hidden="1" x14ac:dyDescent="0.3">
      <c r="B367" s="66" t="s">
        <v>626</v>
      </c>
      <c r="C367" s="330" t="s">
        <v>839</v>
      </c>
      <c r="D367" s="648">
        <v>0.8</v>
      </c>
      <c r="E367" s="963" t="s">
        <v>63</v>
      </c>
      <c r="F367" s="66">
        <v>670</v>
      </c>
      <c r="G367" s="66">
        <v>2022</v>
      </c>
      <c r="H367" s="202">
        <v>44949</v>
      </c>
      <c r="I367" s="202">
        <v>45160</v>
      </c>
      <c r="J367" s="466">
        <v>194195000</v>
      </c>
      <c r="K367" s="576" t="s">
        <v>76</v>
      </c>
      <c r="L367" s="202">
        <v>45264</v>
      </c>
      <c r="M367" s="66">
        <v>3</v>
      </c>
      <c r="N367" s="330">
        <v>4</v>
      </c>
      <c r="O367" s="1071">
        <v>58258500</v>
      </c>
      <c r="P367" s="1071"/>
      <c r="Q367" s="201" t="s">
        <v>825</v>
      </c>
      <c r="R367" s="201" t="s">
        <v>1058</v>
      </c>
      <c r="S367" s="642" t="s">
        <v>39</v>
      </c>
      <c r="T367" s="642" t="s">
        <v>39</v>
      </c>
      <c r="U367" s="642" t="s">
        <v>39</v>
      </c>
      <c r="V367" s="756" t="s">
        <v>39</v>
      </c>
      <c r="W367" s="756" t="s">
        <v>39</v>
      </c>
      <c r="X367" s="756" t="s">
        <v>39</v>
      </c>
      <c r="Y367" s="756" t="s">
        <v>39</v>
      </c>
      <c r="Z367" s="642" t="s">
        <v>39</v>
      </c>
      <c r="AA367" s="335">
        <f t="shared" si="56"/>
        <v>8</v>
      </c>
      <c r="AB367" s="335">
        <f t="shared" si="57"/>
        <v>0</v>
      </c>
      <c r="AC367" s="393">
        <f t="shared" si="58"/>
        <v>1</v>
      </c>
      <c r="AD367" s="393">
        <f t="shared" si="59"/>
        <v>0</v>
      </c>
      <c r="AE367" s="394" t="s">
        <v>619</v>
      </c>
      <c r="AF367" s="763"/>
      <c r="AG367" s="150"/>
      <c r="AH367" s="150"/>
      <c r="AI367" s="642"/>
      <c r="AJ367" s="358" t="s">
        <v>3</v>
      </c>
      <c r="AK367" s="644">
        <v>45265</v>
      </c>
      <c r="AL367" s="150"/>
      <c r="AM367" s="150"/>
    </row>
    <row r="368" spans="1:40" ht="27.6" hidden="1" x14ac:dyDescent="0.3">
      <c r="B368" s="785" t="s">
        <v>626</v>
      </c>
      <c r="C368" s="575" t="s">
        <v>901</v>
      </c>
      <c r="D368" s="933">
        <v>1</v>
      </c>
      <c r="E368" s="933" t="s">
        <v>75</v>
      </c>
      <c r="F368" s="574">
        <v>103056</v>
      </c>
      <c r="G368" s="574">
        <v>2022</v>
      </c>
      <c r="H368" s="741">
        <v>44944</v>
      </c>
      <c r="I368" s="267">
        <v>45124</v>
      </c>
      <c r="J368" s="670">
        <v>3568795</v>
      </c>
      <c r="K368" s="720" t="s">
        <v>958</v>
      </c>
      <c r="L368" s="671">
        <v>45264</v>
      </c>
      <c r="M368" s="574">
        <v>1</v>
      </c>
      <c r="N368" s="575">
        <v>1</v>
      </c>
      <c r="O368" s="1140">
        <v>0</v>
      </c>
      <c r="P368" s="1140">
        <v>1</v>
      </c>
      <c r="Q368" s="736" t="s">
        <v>738</v>
      </c>
      <c r="R368" s="1173" t="s">
        <v>830</v>
      </c>
      <c r="S368" s="723" t="s">
        <v>39</v>
      </c>
      <c r="T368" s="723" t="s">
        <v>39</v>
      </c>
      <c r="U368" s="1174" t="s">
        <v>39</v>
      </c>
      <c r="V368" s="642" t="s">
        <v>39</v>
      </c>
      <c r="W368" s="756" t="s">
        <v>39</v>
      </c>
      <c r="X368" s="642" t="s">
        <v>39</v>
      </c>
      <c r="Y368" s="642" t="s">
        <v>39</v>
      </c>
      <c r="Z368" s="642" t="s">
        <v>39</v>
      </c>
      <c r="AA368" s="700">
        <f t="shared" si="56"/>
        <v>8</v>
      </c>
      <c r="AB368" s="700">
        <f t="shared" si="57"/>
        <v>0</v>
      </c>
      <c r="AC368" s="627">
        <f t="shared" si="58"/>
        <v>1</v>
      </c>
      <c r="AD368" s="627">
        <f t="shared" si="59"/>
        <v>0</v>
      </c>
      <c r="AE368" s="394" t="s">
        <v>514</v>
      </c>
      <c r="AF368" s="769"/>
      <c r="AG368" s="769"/>
      <c r="AH368" s="847" t="s">
        <v>1173</v>
      </c>
      <c r="AI368" s="863">
        <v>45264</v>
      </c>
      <c r="AJ368" s="1146" t="s">
        <v>3</v>
      </c>
      <c r="AK368" s="1086">
        <v>45272</v>
      </c>
      <c r="AL368" s="734"/>
      <c r="AM368" s="734"/>
    </row>
    <row r="369" spans="1:40" ht="27.6" hidden="1" x14ac:dyDescent="0.3">
      <c r="B369" s="324" t="s">
        <v>626</v>
      </c>
      <c r="C369" s="325" t="s">
        <v>901</v>
      </c>
      <c r="D369" s="327">
        <v>1</v>
      </c>
      <c r="E369" s="327" t="s">
        <v>75</v>
      </c>
      <c r="F369" s="323">
        <v>102973</v>
      </c>
      <c r="G369" s="323">
        <v>2022</v>
      </c>
      <c r="H369" s="651">
        <v>44944</v>
      </c>
      <c r="I369" s="269">
        <v>45124</v>
      </c>
      <c r="J369" s="326">
        <v>171639774</v>
      </c>
      <c r="K369" s="325" t="s">
        <v>958</v>
      </c>
      <c r="L369" s="548">
        <v>45264</v>
      </c>
      <c r="M369" s="323">
        <v>1</v>
      </c>
      <c r="N369" s="325">
        <v>1</v>
      </c>
      <c r="O369" s="1002">
        <v>0</v>
      </c>
      <c r="P369" s="1007">
        <v>1</v>
      </c>
      <c r="Q369" s="201" t="s">
        <v>738</v>
      </c>
      <c r="R369" s="1009" t="s">
        <v>830</v>
      </c>
      <c r="S369" s="642" t="s">
        <v>39</v>
      </c>
      <c r="T369" s="642" t="s">
        <v>39</v>
      </c>
      <c r="U369" s="914" t="s">
        <v>39</v>
      </c>
      <c r="V369" s="642" t="s">
        <v>39</v>
      </c>
      <c r="W369" s="756" t="s">
        <v>39</v>
      </c>
      <c r="X369" s="642" t="s">
        <v>39</v>
      </c>
      <c r="Y369" s="642" t="s">
        <v>39</v>
      </c>
      <c r="Z369" s="642" t="s">
        <v>39</v>
      </c>
      <c r="AA369" s="700">
        <f t="shared" si="56"/>
        <v>8</v>
      </c>
      <c r="AB369" s="700">
        <f t="shared" si="57"/>
        <v>0</v>
      </c>
      <c r="AC369" s="627">
        <f t="shared" si="58"/>
        <v>1</v>
      </c>
      <c r="AD369" s="627">
        <f t="shared" si="59"/>
        <v>0</v>
      </c>
      <c r="AE369" s="394" t="s">
        <v>514</v>
      </c>
      <c r="AF369" s="769"/>
      <c r="AG369" s="769"/>
      <c r="AH369" s="847" t="s">
        <v>1173</v>
      </c>
      <c r="AI369" s="863">
        <v>45264</v>
      </c>
      <c r="AJ369" s="150"/>
      <c r="AK369" s="150"/>
      <c r="AL369" s="150"/>
      <c r="AM369" s="150"/>
    </row>
    <row r="370" spans="1:40" ht="63.75" customHeight="1" x14ac:dyDescent="0.3">
      <c r="A370" s="150"/>
      <c r="B370" s="66" t="s">
        <v>626</v>
      </c>
      <c r="C370" s="330" t="s">
        <v>194</v>
      </c>
      <c r="D370" s="648">
        <f>10987083/90000000</f>
        <v>0.1220787</v>
      </c>
      <c r="E370" s="641" t="s">
        <v>75</v>
      </c>
      <c r="F370" s="633">
        <v>116746</v>
      </c>
      <c r="G370" s="633">
        <v>2023</v>
      </c>
      <c r="H370" s="202">
        <v>45202</v>
      </c>
      <c r="I370" s="522">
        <v>45475</v>
      </c>
      <c r="J370" s="466">
        <v>90000000</v>
      </c>
      <c r="K370" s="242" t="s">
        <v>951</v>
      </c>
      <c r="L370" s="202">
        <v>45265</v>
      </c>
      <c r="M370" s="66">
        <v>2</v>
      </c>
      <c r="N370" s="330">
        <v>10</v>
      </c>
      <c r="O370" s="1007">
        <v>5833273</v>
      </c>
      <c r="P370" s="1120"/>
      <c r="Q370" s="1015" t="s">
        <v>692</v>
      </c>
      <c r="R370" s="962" t="s">
        <v>1099</v>
      </c>
      <c r="S370" s="756" t="s">
        <v>39</v>
      </c>
      <c r="T370" s="756" t="s">
        <v>39</v>
      </c>
      <c r="U370" s="756" t="s">
        <v>40</v>
      </c>
      <c r="V370" s="756" t="s">
        <v>39</v>
      </c>
      <c r="W370" s="642" t="s">
        <v>39</v>
      </c>
      <c r="X370" s="642" t="s">
        <v>40</v>
      </c>
      <c r="Y370" s="642" t="s">
        <v>39</v>
      </c>
      <c r="Z370" s="642" t="s">
        <v>40</v>
      </c>
      <c r="AA370" s="335">
        <f t="shared" si="56"/>
        <v>5</v>
      </c>
      <c r="AB370" s="335">
        <f t="shared" si="57"/>
        <v>3</v>
      </c>
      <c r="AC370" s="393">
        <f t="shared" si="58"/>
        <v>0.625</v>
      </c>
      <c r="AD370" s="393">
        <f t="shared" si="59"/>
        <v>0.375</v>
      </c>
      <c r="AE370" s="394" t="s">
        <v>619</v>
      </c>
      <c r="AF370" s="394"/>
      <c r="AG370" s="150"/>
      <c r="AH370" s="1004" t="s">
        <v>1174</v>
      </c>
      <c r="AI370" s="685"/>
      <c r="AJ370" s="358" t="s">
        <v>3</v>
      </c>
      <c r="AK370" s="644">
        <v>45267</v>
      </c>
      <c r="AL370" s="845"/>
      <c r="AM370" s="730"/>
      <c r="AN370" s="983"/>
    </row>
    <row r="371" spans="1:40" ht="39.75" customHeight="1" x14ac:dyDescent="0.3">
      <c r="A371" s="150"/>
      <c r="B371" s="323" t="s">
        <v>626</v>
      </c>
      <c r="C371" s="325" t="s">
        <v>194</v>
      </c>
      <c r="D371" s="650">
        <f>15253803/90000000</f>
        <v>0.16948669999999999</v>
      </c>
      <c r="E371" s="735" t="s">
        <v>75</v>
      </c>
      <c r="F371" s="636">
        <v>116746</v>
      </c>
      <c r="G371" s="636">
        <v>2023</v>
      </c>
      <c r="H371" s="269">
        <v>45202</v>
      </c>
      <c r="I371" s="651">
        <v>45475</v>
      </c>
      <c r="J371" s="326">
        <v>90000000</v>
      </c>
      <c r="K371" s="261" t="s">
        <v>951</v>
      </c>
      <c r="L371" s="269">
        <v>45265</v>
      </c>
      <c r="M371" s="323">
        <v>3</v>
      </c>
      <c r="N371" s="325">
        <v>10</v>
      </c>
      <c r="O371" s="1002">
        <v>4266720</v>
      </c>
      <c r="P371" s="1120"/>
      <c r="Q371" s="1015" t="s">
        <v>692</v>
      </c>
      <c r="R371" s="962" t="s">
        <v>1099</v>
      </c>
      <c r="S371" s="758" t="s">
        <v>39</v>
      </c>
      <c r="T371" s="758" t="s">
        <v>39</v>
      </c>
      <c r="U371" s="758" t="s">
        <v>39</v>
      </c>
      <c r="V371" s="756" t="s">
        <v>39</v>
      </c>
      <c r="W371" s="642" t="s">
        <v>39</v>
      </c>
      <c r="X371" s="642" t="s">
        <v>40</v>
      </c>
      <c r="Y371" s="642" t="s">
        <v>39</v>
      </c>
      <c r="Z371" s="642" t="s">
        <v>40</v>
      </c>
      <c r="AA371" s="335">
        <f t="shared" si="56"/>
        <v>6</v>
      </c>
      <c r="AB371" s="335">
        <f t="shared" si="57"/>
        <v>2</v>
      </c>
      <c r="AC371" s="393">
        <f t="shared" si="58"/>
        <v>0.75</v>
      </c>
      <c r="AD371" s="393">
        <f t="shared" si="59"/>
        <v>0.25</v>
      </c>
      <c r="AE371" s="394" t="s">
        <v>619</v>
      </c>
      <c r="AF371" s="394"/>
      <c r="AG371" s="150"/>
      <c r="AH371" s="1004" t="s">
        <v>1175</v>
      </c>
      <c r="AI371" s="685"/>
      <c r="AJ371" s="358" t="s">
        <v>3</v>
      </c>
      <c r="AK371" s="644">
        <v>45267</v>
      </c>
      <c r="AL371" s="845"/>
      <c r="AM371" s="730"/>
      <c r="AN371" s="983"/>
    </row>
    <row r="372" spans="1:40" ht="27.6" hidden="1" x14ac:dyDescent="0.3">
      <c r="B372" s="66" t="s">
        <v>626</v>
      </c>
      <c r="C372" s="641" t="s">
        <v>1176</v>
      </c>
      <c r="D372" s="648">
        <v>0</v>
      </c>
      <c r="E372" s="633" t="s">
        <v>75</v>
      </c>
      <c r="F372" s="633">
        <v>102779</v>
      </c>
      <c r="G372" s="633">
        <v>2022</v>
      </c>
      <c r="H372" s="202">
        <v>44944</v>
      </c>
      <c r="I372" s="522">
        <v>45124</v>
      </c>
      <c r="J372" s="466">
        <v>12296337</v>
      </c>
      <c r="K372" s="242" t="s">
        <v>76</v>
      </c>
      <c r="L372" s="202">
        <v>45265</v>
      </c>
      <c r="M372" s="633">
        <v>1</v>
      </c>
      <c r="N372" s="633">
        <v>1</v>
      </c>
      <c r="O372" s="1007">
        <v>0</v>
      </c>
      <c r="P372" s="466">
        <v>12296337</v>
      </c>
      <c r="Q372" s="201" t="s">
        <v>738</v>
      </c>
      <c r="R372" s="201" t="s">
        <v>64</v>
      </c>
      <c r="S372" s="150"/>
      <c r="T372" s="150"/>
      <c r="U372" s="150"/>
      <c r="V372" s="763"/>
      <c r="W372" s="150"/>
      <c r="X372" s="150"/>
      <c r="Y372" s="764"/>
      <c r="Z372" s="150"/>
      <c r="AA372" s="335">
        <f t="shared" si="56"/>
        <v>0</v>
      </c>
      <c r="AB372" s="335">
        <f t="shared" si="57"/>
        <v>0</v>
      </c>
      <c r="AC372" s="393">
        <f t="shared" si="58"/>
        <v>0</v>
      </c>
      <c r="AD372" s="393">
        <f t="shared" si="59"/>
        <v>0</v>
      </c>
      <c r="AE372" s="394" t="s">
        <v>619</v>
      </c>
      <c r="AF372" s="763"/>
      <c r="AG372" s="150"/>
      <c r="AH372" s="1004" t="s">
        <v>1177</v>
      </c>
      <c r="AI372" s="642"/>
      <c r="AJ372" s="358" t="s">
        <v>3</v>
      </c>
      <c r="AK372" s="644">
        <v>45265</v>
      </c>
      <c r="AL372" s="150"/>
      <c r="AM372" s="150"/>
    </row>
    <row r="373" spans="1:40" s="73" customFormat="1" ht="27.6" hidden="1" x14ac:dyDescent="0.3">
      <c r="A373" s="260"/>
      <c r="B373" s="785" t="s">
        <v>626</v>
      </c>
      <c r="C373" s="575" t="s">
        <v>931</v>
      </c>
      <c r="D373" s="933">
        <v>1</v>
      </c>
      <c r="E373" s="933" t="s">
        <v>75</v>
      </c>
      <c r="F373" s="574">
        <v>102821</v>
      </c>
      <c r="G373" s="574">
        <v>2022</v>
      </c>
      <c r="H373" s="741">
        <v>44944</v>
      </c>
      <c r="I373" s="267">
        <v>45124</v>
      </c>
      <c r="J373" s="670">
        <v>28948381</v>
      </c>
      <c r="K373" s="720" t="s">
        <v>756</v>
      </c>
      <c r="L373" s="671">
        <v>45265</v>
      </c>
      <c r="M373" s="574" t="s">
        <v>664</v>
      </c>
      <c r="N373" s="575">
        <v>1</v>
      </c>
      <c r="O373" s="968">
        <v>0</v>
      </c>
      <c r="P373" s="968">
        <v>0</v>
      </c>
      <c r="Q373" s="736" t="s">
        <v>738</v>
      </c>
      <c r="R373" s="736" t="s">
        <v>64</v>
      </c>
      <c r="S373" s="723" t="s">
        <v>443</v>
      </c>
      <c r="T373" s="723" t="s">
        <v>443</v>
      </c>
      <c r="U373" s="723" t="s">
        <v>443</v>
      </c>
      <c r="V373" s="642" t="s">
        <v>443</v>
      </c>
      <c r="W373" s="642" t="s">
        <v>443</v>
      </c>
      <c r="X373" s="642" t="s">
        <v>443</v>
      </c>
      <c r="Y373" s="642" t="s">
        <v>443</v>
      </c>
      <c r="Z373" s="642" t="s">
        <v>443</v>
      </c>
      <c r="AA373" s="700">
        <f t="shared" si="56"/>
        <v>0</v>
      </c>
      <c r="AB373" s="700">
        <f t="shared" si="57"/>
        <v>0</v>
      </c>
      <c r="AC373" s="627">
        <f t="shared" si="58"/>
        <v>0</v>
      </c>
      <c r="AD373" s="627">
        <f t="shared" si="59"/>
        <v>0</v>
      </c>
      <c r="AE373" s="394" t="s">
        <v>619</v>
      </c>
      <c r="AF373" s="394" t="s">
        <v>619</v>
      </c>
      <c r="AG373" s="202" t="s">
        <v>619</v>
      </c>
      <c r="AH373" s="997" t="s">
        <v>1178</v>
      </c>
      <c r="AI373" s="645">
        <v>45265</v>
      </c>
      <c r="AJ373" s="358" t="s">
        <v>4</v>
      </c>
      <c r="AK373" s="644" t="s">
        <v>664</v>
      </c>
      <c r="AL373" s="845"/>
      <c r="AM373" s="718"/>
      <c r="AN373" s="72"/>
    </row>
    <row r="374" spans="1:40" s="73" customFormat="1" ht="27.6" hidden="1" x14ac:dyDescent="0.3">
      <c r="A374" s="260"/>
      <c r="B374" s="324" t="s">
        <v>626</v>
      </c>
      <c r="C374" s="325" t="s">
        <v>922</v>
      </c>
      <c r="D374" s="650" t="s">
        <v>1179</v>
      </c>
      <c r="E374" s="327" t="s">
        <v>716</v>
      </c>
      <c r="F374" s="662">
        <v>367</v>
      </c>
      <c r="G374" s="323">
        <v>2022</v>
      </c>
      <c r="H374" s="522">
        <v>44735</v>
      </c>
      <c r="I374" s="202">
        <v>45282</v>
      </c>
      <c r="J374" s="466">
        <v>1820056295</v>
      </c>
      <c r="K374" s="330" t="s">
        <v>756</v>
      </c>
      <c r="L374" s="358">
        <v>45265</v>
      </c>
      <c r="M374" s="66">
        <v>17</v>
      </c>
      <c r="N374" s="330">
        <v>18</v>
      </c>
      <c r="O374" s="1007">
        <v>59994105</v>
      </c>
      <c r="P374" s="1007"/>
      <c r="Q374" s="153" t="s">
        <v>437</v>
      </c>
      <c r="R374" s="201" t="s">
        <v>198</v>
      </c>
      <c r="S374" s="153" t="s">
        <v>39</v>
      </c>
      <c r="T374" s="153" t="s">
        <v>39</v>
      </c>
      <c r="U374" s="153" t="s">
        <v>39</v>
      </c>
      <c r="V374" s="153" t="s">
        <v>39</v>
      </c>
      <c r="W374" s="153" t="s">
        <v>39</v>
      </c>
      <c r="X374" s="153" t="s">
        <v>39</v>
      </c>
      <c r="Y374" s="153" t="s">
        <v>39</v>
      </c>
      <c r="Z374" s="153" t="s">
        <v>39</v>
      </c>
      <c r="AA374" s="335">
        <f t="shared" si="56"/>
        <v>8</v>
      </c>
      <c r="AB374" s="335">
        <f t="shared" si="57"/>
        <v>0</v>
      </c>
      <c r="AC374" s="393">
        <f t="shared" si="58"/>
        <v>1</v>
      </c>
      <c r="AD374" s="393">
        <f t="shared" si="59"/>
        <v>0</v>
      </c>
      <c r="AE374" s="394" t="s">
        <v>619</v>
      </c>
      <c r="AF374" s="394"/>
      <c r="AG374" s="778"/>
      <c r="AH374" s="522"/>
      <c r="AI374" s="645"/>
      <c r="AJ374" s="358" t="s">
        <v>3</v>
      </c>
      <c r="AK374" s="644">
        <v>45265</v>
      </c>
      <c r="AL374" s="845"/>
      <c r="AM374" s="633"/>
      <c r="AN374" s="72"/>
    </row>
    <row r="375" spans="1:40" ht="69" hidden="1" x14ac:dyDescent="0.3">
      <c r="A375" s="811"/>
      <c r="B375" s="66" t="s">
        <v>626</v>
      </c>
      <c r="C375" s="330" t="s">
        <v>1136</v>
      </c>
      <c r="D375" s="648">
        <v>0.28939999999999999</v>
      </c>
      <c r="E375" s="253" t="s">
        <v>63</v>
      </c>
      <c r="F375" s="66">
        <v>524</v>
      </c>
      <c r="G375" s="66">
        <v>2023</v>
      </c>
      <c r="H375" s="770">
        <v>45125</v>
      </c>
      <c r="I375" s="202">
        <v>45399</v>
      </c>
      <c r="J375" s="466">
        <v>693127155</v>
      </c>
      <c r="K375" s="330" t="s">
        <v>951</v>
      </c>
      <c r="L375" s="358">
        <v>45237</v>
      </c>
      <c r="M375" s="66">
        <v>4</v>
      </c>
      <c r="N375" s="330">
        <v>9</v>
      </c>
      <c r="O375" s="1116">
        <v>164141172</v>
      </c>
      <c r="P375" s="447"/>
      <c r="Q375" s="447" t="s">
        <v>437</v>
      </c>
      <c r="R375" s="257" t="s">
        <v>891</v>
      </c>
      <c r="S375" s="756" t="s">
        <v>39</v>
      </c>
      <c r="T375" s="756" t="s">
        <v>39</v>
      </c>
      <c r="U375" s="756" t="s">
        <v>39</v>
      </c>
      <c r="V375" s="756" t="s">
        <v>39</v>
      </c>
      <c r="W375" s="756" t="s">
        <v>39</v>
      </c>
      <c r="X375" s="756" t="s">
        <v>39</v>
      </c>
      <c r="Y375" s="914" t="s">
        <v>39</v>
      </c>
      <c r="Z375" s="642" t="s">
        <v>39</v>
      </c>
      <c r="AA375" s="335">
        <f t="shared" ref="AA375:AA406" si="60">COUNTIF(S375:Z375,"CUMPLE")</f>
        <v>8</v>
      </c>
      <c r="AB375" s="335">
        <f t="shared" si="57"/>
        <v>0</v>
      </c>
      <c r="AC375" s="393">
        <f t="shared" si="58"/>
        <v>1</v>
      </c>
      <c r="AD375" s="393">
        <f t="shared" si="59"/>
        <v>0</v>
      </c>
      <c r="AE375" s="394" t="s">
        <v>619</v>
      </c>
      <c r="AF375" s="642"/>
      <c r="AG375" s="756"/>
      <c r="AH375" s="751" t="s">
        <v>1180</v>
      </c>
      <c r="AI375" s="645"/>
      <c r="AJ375" s="548" t="s">
        <v>3</v>
      </c>
      <c r="AK375" s="761">
        <v>45272</v>
      </c>
      <c r="AL375" s="642"/>
      <c r="AM375" s="642"/>
    </row>
    <row r="376" spans="1:40" ht="55.2" hidden="1" x14ac:dyDescent="0.3">
      <c r="A376" s="764"/>
      <c r="B376" s="66" t="s">
        <v>626</v>
      </c>
      <c r="C376" s="330" t="s">
        <v>1181</v>
      </c>
      <c r="D376" s="253">
        <v>0.15</v>
      </c>
      <c r="E376" s="253" t="s">
        <v>996</v>
      </c>
      <c r="F376" s="66">
        <v>487</v>
      </c>
      <c r="G376" s="66">
        <v>2023</v>
      </c>
      <c r="H376" s="770">
        <v>45125</v>
      </c>
      <c r="I376" s="202">
        <v>45399</v>
      </c>
      <c r="J376" s="466">
        <v>7053431025</v>
      </c>
      <c r="K376" s="330" t="s">
        <v>958</v>
      </c>
      <c r="L376" s="358">
        <v>45266</v>
      </c>
      <c r="M376" s="66">
        <v>3</v>
      </c>
      <c r="N376" s="330">
        <v>9</v>
      </c>
      <c r="O376" s="1002" t="s">
        <v>1182</v>
      </c>
      <c r="P376" s="1118"/>
      <c r="Q376" s="649" t="s">
        <v>437</v>
      </c>
      <c r="R376" s="201" t="s">
        <v>997</v>
      </c>
      <c r="S376" s="328" t="s">
        <v>39</v>
      </c>
      <c r="T376" s="328" t="s">
        <v>40</v>
      </c>
      <c r="U376" s="328" t="s">
        <v>39</v>
      </c>
      <c r="V376" s="328"/>
      <c r="W376" s="756" t="s">
        <v>39</v>
      </c>
      <c r="X376" s="756" t="s">
        <v>39</v>
      </c>
      <c r="Y376" s="328"/>
      <c r="Z376" s="328" t="s">
        <v>40</v>
      </c>
      <c r="AA376" s="335">
        <f t="shared" si="60"/>
        <v>4</v>
      </c>
      <c r="AB376" s="335">
        <f t="shared" si="57"/>
        <v>2</v>
      </c>
      <c r="AC376" s="393">
        <f t="shared" si="58"/>
        <v>0.5</v>
      </c>
      <c r="AD376" s="393">
        <f t="shared" si="59"/>
        <v>0.25</v>
      </c>
      <c r="AE376" s="868" t="s">
        <v>619</v>
      </c>
      <c r="AF376" s="769"/>
      <c r="AG376" s="769"/>
      <c r="AH376" s="847" t="s">
        <v>1183</v>
      </c>
      <c r="AI376" s="685">
        <v>45267</v>
      </c>
      <c r="AJ376" s="150" t="s">
        <v>3</v>
      </c>
      <c r="AK376" s="690">
        <v>45274</v>
      </c>
    </row>
    <row r="377" spans="1:40" ht="41.4" hidden="1" x14ac:dyDescent="0.3">
      <c r="A377" s="811"/>
      <c r="B377" s="323" t="s">
        <v>626</v>
      </c>
      <c r="C377" s="325" t="s">
        <v>237</v>
      </c>
      <c r="D377" s="327">
        <v>1</v>
      </c>
      <c r="E377" s="327" t="s">
        <v>53</v>
      </c>
      <c r="F377" s="323">
        <v>516</v>
      </c>
      <c r="G377" s="323">
        <v>2021</v>
      </c>
      <c r="H377" s="774">
        <v>44245</v>
      </c>
      <c r="I377" s="269">
        <v>44729</v>
      </c>
      <c r="J377" s="326">
        <v>320139190</v>
      </c>
      <c r="K377" s="325" t="s">
        <v>113</v>
      </c>
      <c r="L377" s="548">
        <v>45265</v>
      </c>
      <c r="M377" s="323">
        <v>3</v>
      </c>
      <c r="N377" s="325">
        <v>3</v>
      </c>
      <c r="O377" s="1118">
        <v>55489530</v>
      </c>
      <c r="P377" s="1007">
        <v>3303800</v>
      </c>
      <c r="Q377" s="1009" t="s">
        <v>983</v>
      </c>
      <c r="R377" s="201" t="s">
        <v>917</v>
      </c>
      <c r="S377" s="328" t="s">
        <v>39</v>
      </c>
      <c r="T377" s="328" t="s">
        <v>39</v>
      </c>
      <c r="U377" s="328" t="s">
        <v>39</v>
      </c>
      <c r="V377" s="328" t="s">
        <v>39</v>
      </c>
      <c r="W377" s="328" t="s">
        <v>39</v>
      </c>
      <c r="X377" s="328" t="s">
        <v>39</v>
      </c>
      <c r="Y377" s="328" t="s">
        <v>39</v>
      </c>
      <c r="Z377" s="328" t="s">
        <v>39</v>
      </c>
      <c r="AA377" s="328" t="s">
        <v>39</v>
      </c>
      <c r="AB377" s="328" t="s">
        <v>39</v>
      </c>
      <c r="AC377" s="328"/>
      <c r="AD377" s="328"/>
      <c r="AE377" s="328"/>
      <c r="AF377" s="769" t="s">
        <v>39</v>
      </c>
      <c r="AG377" s="769" t="s">
        <v>40</v>
      </c>
      <c r="AH377" s="847" t="s">
        <v>1184</v>
      </c>
      <c r="AI377" s="685">
        <v>45267</v>
      </c>
      <c r="AJ377" s="647" t="s">
        <v>4</v>
      </c>
      <c r="AK377" s="734"/>
      <c r="AL377" s="150"/>
      <c r="AM377" s="150"/>
    </row>
    <row r="378" spans="1:40" ht="41.4" hidden="1" x14ac:dyDescent="0.3">
      <c r="A378" s="150"/>
      <c r="B378" s="66" t="s">
        <v>626</v>
      </c>
      <c r="C378" s="991" t="s">
        <v>303</v>
      </c>
      <c r="D378" s="253">
        <f>16826848160/18696535381</f>
        <v>0.89999819844161966</v>
      </c>
      <c r="E378" s="641" t="s">
        <v>130</v>
      </c>
      <c r="F378" s="633">
        <v>368</v>
      </c>
      <c r="G378" s="633">
        <v>2022</v>
      </c>
      <c r="H378" s="202">
        <v>44735</v>
      </c>
      <c r="I378" s="522">
        <v>45282</v>
      </c>
      <c r="J378" s="466">
        <v>18696535381</v>
      </c>
      <c r="K378" s="576" t="s">
        <v>756</v>
      </c>
      <c r="L378" s="202">
        <v>45204</v>
      </c>
      <c r="M378" s="633">
        <v>13</v>
      </c>
      <c r="N378" s="633">
        <v>14</v>
      </c>
      <c r="O378" s="1007">
        <v>3012034101</v>
      </c>
      <c r="P378" s="1150"/>
      <c r="Q378" s="738" t="s">
        <v>437</v>
      </c>
      <c r="R378" s="1099" t="s">
        <v>712</v>
      </c>
      <c r="S378" s="307" t="s">
        <v>39</v>
      </c>
      <c r="T378" s="307" t="s">
        <v>39</v>
      </c>
      <c r="U378" s="307" t="s">
        <v>39</v>
      </c>
      <c r="V378" s="153" t="s">
        <v>39</v>
      </c>
      <c r="W378" s="153" t="s">
        <v>39</v>
      </c>
      <c r="X378" s="153" t="s">
        <v>39</v>
      </c>
      <c r="Y378" s="153" t="s">
        <v>39</v>
      </c>
      <c r="Z378" s="153" t="s">
        <v>39</v>
      </c>
      <c r="AA378" s="666">
        <f t="shared" ref="AA378:AA386" si="61">COUNTIF(S378:Z378,"CUMPLE")</f>
        <v>8</v>
      </c>
      <c r="AB378" s="335">
        <f t="shared" ref="AB378:AB386" si="62">COUNTIF(S378:Z378,"NO CUMPLE")</f>
        <v>0</v>
      </c>
      <c r="AC378" s="393">
        <f t="shared" ref="AC378:AC386" si="63">+AA378/8</f>
        <v>1</v>
      </c>
      <c r="AD378" s="393">
        <f t="shared" ref="AD378:AD386" si="64">+AB378/8</f>
        <v>0</v>
      </c>
      <c r="AE378" s="394" t="s">
        <v>619</v>
      </c>
      <c r="AF378" s="394"/>
      <c r="AG378" s="150"/>
      <c r="AH378" s="847" t="s">
        <v>1185</v>
      </c>
      <c r="AI378" s="1003"/>
      <c r="AJ378" s="698" t="s">
        <v>3</v>
      </c>
      <c r="AK378" s="1073">
        <v>45222</v>
      </c>
      <c r="AL378" s="1035"/>
      <c r="AM378" s="702"/>
    </row>
    <row r="379" spans="1:40" ht="56.25" hidden="1" customHeight="1" x14ac:dyDescent="0.3">
      <c r="A379" s="150"/>
      <c r="B379" s="324" t="s">
        <v>626</v>
      </c>
      <c r="C379" s="325" t="s">
        <v>929</v>
      </c>
      <c r="D379" s="1199">
        <v>0.69</v>
      </c>
      <c r="E379" s="323" t="s">
        <v>75</v>
      </c>
      <c r="F379" s="323">
        <v>108883</v>
      </c>
      <c r="G379" s="323">
        <v>2023</v>
      </c>
      <c r="H379" s="316">
        <v>45057</v>
      </c>
      <c r="I379" s="316">
        <v>45361</v>
      </c>
      <c r="J379" s="326">
        <v>243468655</v>
      </c>
      <c r="K379" s="720" t="s">
        <v>913</v>
      </c>
      <c r="L379" s="269">
        <v>45271</v>
      </c>
      <c r="M379" s="323">
        <v>7</v>
      </c>
      <c r="N379" s="323">
        <v>11</v>
      </c>
      <c r="O379" s="1002">
        <v>24976773</v>
      </c>
      <c r="P379" s="1002"/>
      <c r="Q379" s="323" t="s">
        <v>687</v>
      </c>
      <c r="R379" s="325" t="s">
        <v>77</v>
      </c>
      <c r="S379" s="643" t="s">
        <v>39</v>
      </c>
      <c r="T379" s="643" t="s">
        <v>39</v>
      </c>
      <c r="U379" s="642" t="s">
        <v>39</v>
      </c>
      <c r="V379" s="642" t="s">
        <v>39</v>
      </c>
      <c r="W379" s="642" t="s">
        <v>39</v>
      </c>
      <c r="X379" s="642" t="s">
        <v>39</v>
      </c>
      <c r="Y379" s="642" t="s">
        <v>39</v>
      </c>
      <c r="Z379" s="642" t="s">
        <v>39</v>
      </c>
      <c r="AA379" s="335">
        <f t="shared" si="61"/>
        <v>8</v>
      </c>
      <c r="AB379" s="335">
        <f t="shared" si="62"/>
        <v>0</v>
      </c>
      <c r="AC379" s="393">
        <f t="shared" si="63"/>
        <v>1</v>
      </c>
      <c r="AD379" s="393">
        <f t="shared" si="64"/>
        <v>0</v>
      </c>
      <c r="AE379" s="664" t="s">
        <v>619</v>
      </c>
      <c r="AF379" s="697"/>
      <c r="AG379" s="785"/>
      <c r="AH379" s="1063"/>
      <c r="AI379" s="729" t="s">
        <v>664</v>
      </c>
      <c r="AJ379" s="358" t="s">
        <v>3</v>
      </c>
      <c r="AK379" s="644">
        <v>45271</v>
      </c>
      <c r="AL379" s="665"/>
    </row>
    <row r="380" spans="1:40" ht="27.6" hidden="1" x14ac:dyDescent="0.3">
      <c r="A380" s="764"/>
      <c r="B380" s="66" t="s">
        <v>626</v>
      </c>
      <c r="C380" s="330" t="s">
        <v>108</v>
      </c>
      <c r="D380" s="1202">
        <v>0.3826</v>
      </c>
      <c r="E380" s="253" t="s">
        <v>618</v>
      </c>
      <c r="F380" s="66">
        <v>247</v>
      </c>
      <c r="G380" s="66">
        <v>2023</v>
      </c>
      <c r="H380" s="522">
        <v>45078</v>
      </c>
      <c r="I380" s="202">
        <v>45473</v>
      </c>
      <c r="J380" s="466">
        <v>135330000</v>
      </c>
      <c r="K380" s="330" t="s">
        <v>945</v>
      </c>
      <c r="L380" s="358">
        <v>45271</v>
      </c>
      <c r="M380" s="66">
        <v>4</v>
      </c>
      <c r="N380" s="330">
        <v>12</v>
      </c>
      <c r="O380" s="447">
        <v>16381744</v>
      </c>
      <c r="P380" s="447"/>
      <c r="Q380" s="201" t="s">
        <v>440</v>
      </c>
      <c r="R380" s="257" t="s">
        <v>751</v>
      </c>
      <c r="S380" s="642" t="s">
        <v>39</v>
      </c>
      <c r="T380" s="642" t="s">
        <v>39</v>
      </c>
      <c r="U380" s="758" t="s">
        <v>39</v>
      </c>
      <c r="V380" s="758" t="s">
        <v>39</v>
      </c>
      <c r="W380" s="758" t="s">
        <v>39</v>
      </c>
      <c r="X380" s="758" t="s">
        <v>39</v>
      </c>
      <c r="Y380" s="758" t="s">
        <v>39</v>
      </c>
      <c r="Z380" s="758" t="s">
        <v>39</v>
      </c>
      <c r="AA380" s="663">
        <f t="shared" si="61"/>
        <v>8</v>
      </c>
      <c r="AB380" s="663">
        <f t="shared" si="62"/>
        <v>0</v>
      </c>
      <c r="AC380" s="624">
        <f t="shared" si="63"/>
        <v>1</v>
      </c>
      <c r="AD380" s="624">
        <f t="shared" si="64"/>
        <v>0</v>
      </c>
      <c r="AE380" s="664" t="s">
        <v>619</v>
      </c>
      <c r="AF380" s="664"/>
      <c r="AG380" s="269"/>
      <c r="AH380" s="998"/>
      <c r="AI380" s="729"/>
      <c r="AJ380" s="548" t="s">
        <v>3</v>
      </c>
      <c r="AK380" s="761">
        <v>45271</v>
      </c>
      <c r="AL380" s="850"/>
      <c r="AM380" s="814"/>
    </row>
    <row r="381" spans="1:40" ht="27.6" hidden="1" x14ac:dyDescent="0.3">
      <c r="A381" s="150"/>
      <c r="B381" s="785" t="s">
        <v>626</v>
      </c>
      <c r="C381" s="720" t="s">
        <v>108</v>
      </c>
      <c r="D381" s="1200">
        <v>1</v>
      </c>
      <c r="E381" s="1200" t="s">
        <v>618</v>
      </c>
      <c r="F381" s="697">
        <v>13</v>
      </c>
      <c r="G381" s="697">
        <v>2023</v>
      </c>
      <c r="H381" s="788">
        <v>44927</v>
      </c>
      <c r="I381" s="316">
        <v>45107</v>
      </c>
      <c r="J381" s="696">
        <v>57989372</v>
      </c>
      <c r="K381" s="720" t="s">
        <v>945</v>
      </c>
      <c r="L381" s="698">
        <v>45271</v>
      </c>
      <c r="M381" s="697">
        <v>6</v>
      </c>
      <c r="N381" s="720">
        <v>6</v>
      </c>
      <c r="O381" s="1201">
        <v>9544088</v>
      </c>
      <c r="P381" s="1201"/>
      <c r="Q381" s="737" t="s">
        <v>440</v>
      </c>
      <c r="R381" s="737" t="s">
        <v>751</v>
      </c>
      <c r="S381" s="719" t="s">
        <v>39</v>
      </c>
      <c r="T381" s="719" t="s">
        <v>39</v>
      </c>
      <c r="U381" s="758" t="s">
        <v>39</v>
      </c>
      <c r="V381" s="758" t="s">
        <v>39</v>
      </c>
      <c r="W381" s="758" t="s">
        <v>39</v>
      </c>
      <c r="X381" s="758" t="s">
        <v>39</v>
      </c>
      <c r="Y381" s="758" t="s">
        <v>39</v>
      </c>
      <c r="Z381" s="758" t="s">
        <v>39</v>
      </c>
      <c r="AA381" s="663">
        <f t="shared" si="61"/>
        <v>8</v>
      </c>
      <c r="AB381" s="663">
        <f t="shared" si="62"/>
        <v>0</v>
      </c>
      <c r="AC381" s="624">
        <f t="shared" si="63"/>
        <v>1</v>
      </c>
      <c r="AD381" s="624">
        <f t="shared" si="64"/>
        <v>0</v>
      </c>
      <c r="AE381" s="664" t="s">
        <v>619</v>
      </c>
      <c r="AF381" s="664"/>
      <c r="AG381" s="269"/>
      <c r="AH381" s="998" t="s">
        <v>1186</v>
      </c>
      <c r="AI381" s="729">
        <v>45271</v>
      </c>
      <c r="AJ381" s="548" t="s">
        <v>3</v>
      </c>
      <c r="AK381" s="761">
        <v>45271</v>
      </c>
      <c r="AL381" s="850"/>
      <c r="AM381" s="814"/>
    </row>
    <row r="382" spans="1:40" ht="41.4" hidden="1" x14ac:dyDescent="0.3">
      <c r="A382" s="150"/>
      <c r="B382" s="223" t="s">
        <v>626</v>
      </c>
      <c r="C382" s="1050" t="s">
        <v>689</v>
      </c>
      <c r="D382" s="648">
        <v>0.47</v>
      </c>
      <c r="E382" s="253" t="s">
        <v>187</v>
      </c>
      <c r="F382" s="66">
        <v>407</v>
      </c>
      <c r="G382" s="66">
        <v>2023</v>
      </c>
      <c r="H382" s="742">
        <v>45084</v>
      </c>
      <c r="I382" s="202">
        <v>45389</v>
      </c>
      <c r="J382" s="466">
        <v>722039776</v>
      </c>
      <c r="K382" s="330" t="s">
        <v>958</v>
      </c>
      <c r="L382" s="908">
        <v>45271</v>
      </c>
      <c r="M382" s="66">
        <v>6</v>
      </c>
      <c r="N382" s="755">
        <v>10</v>
      </c>
      <c r="O382" s="1007">
        <v>71924175</v>
      </c>
      <c r="P382" s="1119"/>
      <c r="Q382" s="201" t="s">
        <v>983</v>
      </c>
      <c r="R382" s="1123" t="s">
        <v>734</v>
      </c>
      <c r="S382" s="756" t="s">
        <v>39</v>
      </c>
      <c r="T382" s="642" t="s">
        <v>40</v>
      </c>
      <c r="U382" s="756" t="s">
        <v>39</v>
      </c>
      <c r="V382" s="642" t="s">
        <v>39</v>
      </c>
      <c r="W382" s="756" t="s">
        <v>39</v>
      </c>
      <c r="X382" s="1154" t="s">
        <v>39</v>
      </c>
      <c r="Y382" s="642" t="s">
        <v>39</v>
      </c>
      <c r="Z382" s="642" t="s">
        <v>39</v>
      </c>
      <c r="AA382" s="700">
        <f t="shared" si="61"/>
        <v>7</v>
      </c>
      <c r="AB382" s="700">
        <f t="shared" si="62"/>
        <v>1</v>
      </c>
      <c r="AC382" s="627">
        <f t="shared" si="63"/>
        <v>0.875</v>
      </c>
      <c r="AD382" s="627">
        <f t="shared" si="64"/>
        <v>0.125</v>
      </c>
      <c r="AE382" s="907" t="str">
        <f>IF(AA382=8,"SI","NO")</f>
        <v>NO</v>
      </c>
      <c r="AF382" s="642"/>
      <c r="AG382" s="642"/>
      <c r="AH382" s="847" t="s">
        <v>1187</v>
      </c>
      <c r="AI382" s="778">
        <v>45272</v>
      </c>
      <c r="AJ382" s="642" t="s">
        <v>3</v>
      </c>
      <c r="AK382" s="690">
        <v>45273</v>
      </c>
      <c r="AL382" s="150"/>
      <c r="AM382" s="150"/>
    </row>
    <row r="383" spans="1:40" ht="246.75" hidden="1" customHeight="1" x14ac:dyDescent="0.3">
      <c r="B383" s="324" t="s">
        <v>626</v>
      </c>
      <c r="C383" s="325" t="s">
        <v>1159</v>
      </c>
      <c r="D383" s="1134">
        <f>(243585539+243585539)/695958683</f>
        <v>0.69999999985631334</v>
      </c>
      <c r="E383" s="323" t="s">
        <v>187</v>
      </c>
      <c r="F383" s="965">
        <v>374</v>
      </c>
      <c r="G383" s="323">
        <v>2023</v>
      </c>
      <c r="H383" s="269">
        <v>45180</v>
      </c>
      <c r="I383" s="269">
        <v>45332</v>
      </c>
      <c r="J383" s="449">
        <v>695958683</v>
      </c>
      <c r="K383" s="330" t="s">
        <v>756</v>
      </c>
      <c r="L383" s="358">
        <v>45272</v>
      </c>
      <c r="M383" s="66">
        <v>2</v>
      </c>
      <c r="N383" s="330">
        <v>3</v>
      </c>
      <c r="O383" s="1140">
        <v>243585539</v>
      </c>
      <c r="P383" s="1120"/>
      <c r="Q383" s="738" t="s">
        <v>1160</v>
      </c>
      <c r="R383" s="903" t="s">
        <v>1161</v>
      </c>
      <c r="S383" s="636" t="s">
        <v>39</v>
      </c>
      <c r="T383" s="636" t="s">
        <v>40</v>
      </c>
      <c r="U383" s="636" t="s">
        <v>39</v>
      </c>
      <c r="V383" s="642" t="s">
        <v>40</v>
      </c>
      <c r="W383" s="642" t="s">
        <v>39</v>
      </c>
      <c r="X383" s="642" t="s">
        <v>39</v>
      </c>
      <c r="Y383" s="642" t="s">
        <v>39</v>
      </c>
      <c r="Z383" s="642" t="s">
        <v>39</v>
      </c>
      <c r="AA383" s="335">
        <f t="shared" si="61"/>
        <v>6</v>
      </c>
      <c r="AB383" s="335">
        <f t="shared" si="62"/>
        <v>2</v>
      </c>
      <c r="AC383" s="393">
        <f t="shared" si="63"/>
        <v>0.75</v>
      </c>
      <c r="AD383" s="393">
        <f t="shared" si="64"/>
        <v>0.25</v>
      </c>
      <c r="AE383" s="907" t="str">
        <f>IF(AA383=8,"SI","NO")</f>
        <v>NO</v>
      </c>
      <c r="AF383" s="150"/>
      <c r="AG383" s="150"/>
      <c r="AH383" s="1203" t="s">
        <v>1188</v>
      </c>
      <c r="AI383" s="645" t="s">
        <v>1189</v>
      </c>
      <c r="AJ383" s="642" t="s">
        <v>4</v>
      </c>
      <c r="AK383" s="645" t="s">
        <v>664</v>
      </c>
      <c r="AL383" s="150"/>
      <c r="AM383" s="150"/>
    </row>
    <row r="384" spans="1:40" ht="39.75" customHeight="1" x14ac:dyDescent="0.3">
      <c r="A384" s="150"/>
      <c r="B384" s="66" t="s">
        <v>626</v>
      </c>
      <c r="C384" s="330" t="s">
        <v>194</v>
      </c>
      <c r="D384" s="648">
        <v>0.22</v>
      </c>
      <c r="E384" s="641" t="s">
        <v>75</v>
      </c>
      <c r="F384" s="633">
        <v>116746</v>
      </c>
      <c r="G384" s="633">
        <v>2023</v>
      </c>
      <c r="H384" s="202">
        <v>45202</v>
      </c>
      <c r="I384" s="522">
        <v>45475</v>
      </c>
      <c r="J384" s="466">
        <v>90000000</v>
      </c>
      <c r="K384" s="242" t="s">
        <v>913</v>
      </c>
      <c r="L384" s="202">
        <v>45273</v>
      </c>
      <c r="M384" s="66">
        <v>4</v>
      </c>
      <c r="N384" s="330">
        <v>10</v>
      </c>
      <c r="O384" s="1007">
        <v>4540570</v>
      </c>
      <c r="P384" s="1120"/>
      <c r="Q384" s="1015" t="s">
        <v>692</v>
      </c>
      <c r="R384" s="962" t="s">
        <v>1099</v>
      </c>
      <c r="S384" s="756" t="s">
        <v>39</v>
      </c>
      <c r="T384" s="758" t="s">
        <v>39</v>
      </c>
      <c r="U384" s="758" t="s">
        <v>39</v>
      </c>
      <c r="V384" s="758" t="s">
        <v>39</v>
      </c>
      <c r="W384" s="643" t="s">
        <v>39</v>
      </c>
      <c r="X384" s="643" t="s">
        <v>39</v>
      </c>
      <c r="Y384" s="643" t="s">
        <v>39</v>
      </c>
      <c r="Z384" s="643" t="s">
        <v>39</v>
      </c>
      <c r="AA384" s="663">
        <f t="shared" si="61"/>
        <v>8</v>
      </c>
      <c r="AB384" s="663">
        <f t="shared" si="62"/>
        <v>0</v>
      </c>
      <c r="AC384" s="624">
        <f t="shared" si="63"/>
        <v>1</v>
      </c>
      <c r="AD384" s="393">
        <f t="shared" si="64"/>
        <v>0</v>
      </c>
      <c r="AE384" s="394" t="s">
        <v>619</v>
      </c>
      <c r="AF384" s="394"/>
      <c r="AG384" s="150"/>
      <c r="AH384" s="1004"/>
      <c r="AI384" s="685"/>
      <c r="AJ384" s="358" t="s">
        <v>3</v>
      </c>
      <c r="AK384" s="644">
        <v>45273</v>
      </c>
      <c r="AL384" s="845"/>
      <c r="AM384" s="730"/>
      <c r="AN384" s="983"/>
    </row>
    <row r="385" spans="1:40" ht="151.5" hidden="1" customHeight="1" x14ac:dyDescent="0.3">
      <c r="A385" s="665"/>
      <c r="B385" s="636" t="s">
        <v>626</v>
      </c>
      <c r="C385" s="942" t="s">
        <v>649</v>
      </c>
      <c r="D385" s="327">
        <v>0.8</v>
      </c>
      <c r="E385" s="327" t="s">
        <v>63</v>
      </c>
      <c r="F385" s="697">
        <v>521</v>
      </c>
      <c r="G385" s="697">
        <v>2023</v>
      </c>
      <c r="H385" s="651">
        <v>45117</v>
      </c>
      <c r="I385" s="269">
        <v>45360</v>
      </c>
      <c r="J385" s="326">
        <v>200000000</v>
      </c>
      <c r="K385" s="325" t="s">
        <v>958</v>
      </c>
      <c r="L385" s="548">
        <v>45274</v>
      </c>
      <c r="M385" s="323">
        <v>10</v>
      </c>
      <c r="N385" s="325">
        <v>12</v>
      </c>
      <c r="O385" s="1002">
        <v>140000000</v>
      </c>
      <c r="P385" s="1118"/>
      <c r="Q385" s="1155" t="s">
        <v>650</v>
      </c>
      <c r="R385" s="738" t="s">
        <v>906</v>
      </c>
      <c r="S385" s="504" t="s">
        <v>39</v>
      </c>
      <c r="T385" s="307" t="s">
        <v>40</v>
      </c>
      <c r="U385" s="328" t="s">
        <v>40</v>
      </c>
      <c r="V385" s="307" t="s">
        <v>39</v>
      </c>
      <c r="W385" s="643" t="s">
        <v>40</v>
      </c>
      <c r="X385" s="643" t="s">
        <v>40</v>
      </c>
      <c r="Y385" s="307" t="s">
        <v>39</v>
      </c>
      <c r="Z385" s="307" t="s">
        <v>40</v>
      </c>
      <c r="AA385" s="663">
        <f t="shared" si="61"/>
        <v>3</v>
      </c>
      <c r="AB385" s="663">
        <f t="shared" si="62"/>
        <v>5</v>
      </c>
      <c r="AC385" s="624">
        <f t="shared" si="63"/>
        <v>0.375</v>
      </c>
      <c r="AD385" s="624">
        <f t="shared" si="64"/>
        <v>0.625</v>
      </c>
      <c r="AE385" s="664" t="str">
        <f>IF(AA385=8,"SI","NO")</f>
        <v>NO</v>
      </c>
      <c r="AF385" s="719"/>
      <c r="AG385" s="719"/>
      <c r="AH385" s="1042" t="s">
        <v>1190</v>
      </c>
      <c r="AI385" s="857">
        <v>45275</v>
      </c>
      <c r="AJ385" s="643" t="s">
        <v>4</v>
      </c>
      <c r="AK385" s="665"/>
      <c r="AL385" s="665"/>
      <c r="AM385" s="665"/>
    </row>
    <row r="386" spans="1:40" s="73" customFormat="1" ht="26.25" hidden="1" customHeight="1" x14ac:dyDescent="0.3">
      <c r="A386" s="260"/>
      <c r="B386" s="66" t="s">
        <v>626</v>
      </c>
      <c r="C386" s="330" t="s">
        <v>108</v>
      </c>
      <c r="D386" s="253">
        <v>1</v>
      </c>
      <c r="E386" s="253" t="s">
        <v>618</v>
      </c>
      <c r="F386" s="66">
        <v>246</v>
      </c>
      <c r="G386" s="66">
        <v>2023</v>
      </c>
      <c r="H386" s="522">
        <v>45108</v>
      </c>
      <c r="I386" s="202">
        <v>45291</v>
      </c>
      <c r="J386" s="466">
        <v>4511000000</v>
      </c>
      <c r="K386" s="330" t="s">
        <v>756</v>
      </c>
      <c r="L386" s="358">
        <v>45275</v>
      </c>
      <c r="M386" s="66">
        <v>6</v>
      </c>
      <c r="N386" s="330">
        <v>6</v>
      </c>
      <c r="O386" s="447">
        <v>812500000</v>
      </c>
      <c r="P386" s="447"/>
      <c r="Q386" s="201" t="s">
        <v>440</v>
      </c>
      <c r="R386" s="201" t="s">
        <v>751</v>
      </c>
      <c r="S386" s="642" t="s">
        <v>39</v>
      </c>
      <c r="T386" s="642" t="s">
        <v>39</v>
      </c>
      <c r="U386" s="642" t="s">
        <v>39</v>
      </c>
      <c r="V386" s="642" t="s">
        <v>39</v>
      </c>
      <c r="W386" s="642" t="s">
        <v>39</v>
      </c>
      <c r="X386" s="642" t="s">
        <v>39</v>
      </c>
      <c r="Y386" s="642" t="s">
        <v>39</v>
      </c>
      <c r="Z386" s="642" t="s">
        <v>39</v>
      </c>
      <c r="AA386" s="335">
        <f t="shared" si="61"/>
        <v>8</v>
      </c>
      <c r="AB386" s="335">
        <f t="shared" si="62"/>
        <v>0</v>
      </c>
      <c r="AC386" s="393">
        <f t="shared" si="63"/>
        <v>1</v>
      </c>
      <c r="AD386" s="393">
        <f t="shared" si="64"/>
        <v>0</v>
      </c>
      <c r="AE386" s="394" t="s">
        <v>619</v>
      </c>
      <c r="AF386" s="394"/>
      <c r="AG386" s="202"/>
      <c r="AH386" s="777"/>
      <c r="AI386" s="645"/>
      <c r="AJ386" s="358" t="s">
        <v>3</v>
      </c>
      <c r="AK386" s="644">
        <v>45275</v>
      </c>
      <c r="AL386" s="845"/>
      <c r="AM386" s="633"/>
      <c r="AN386" s="72" t="s">
        <v>664</v>
      </c>
    </row>
    <row r="387" spans="1:40" hidden="1" x14ac:dyDescent="0.3">
      <c r="A387" s="150"/>
      <c r="B387" s="150" t="s">
        <v>626</v>
      </c>
      <c r="C387" s="982" t="s">
        <v>1191</v>
      </c>
      <c r="D387" s="150"/>
      <c r="E387" s="327" t="s">
        <v>1192</v>
      </c>
      <c r="F387" s="323">
        <v>705</v>
      </c>
      <c r="G387" s="323">
        <v>2023</v>
      </c>
      <c r="H387" s="1064">
        <v>45264</v>
      </c>
      <c r="I387" s="1064">
        <v>45274</v>
      </c>
      <c r="J387" s="326">
        <v>6430512</v>
      </c>
      <c r="K387" s="1157" t="s">
        <v>951</v>
      </c>
      <c r="L387" s="1064">
        <v>45278</v>
      </c>
      <c r="M387" s="665">
        <v>1</v>
      </c>
      <c r="N387" s="665">
        <v>1</v>
      </c>
      <c r="O387" s="976">
        <v>6430512</v>
      </c>
      <c r="P387" s="1158"/>
      <c r="Q387" s="738" t="s">
        <v>437</v>
      </c>
      <c r="R387" s="738" t="s">
        <v>204</v>
      </c>
      <c r="S387" s="665"/>
      <c r="T387" s="665"/>
      <c r="U387" s="665"/>
      <c r="V387" s="665"/>
      <c r="W387" s="665"/>
      <c r="X387" s="665"/>
      <c r="Y387" s="665"/>
      <c r="Z387" s="665"/>
      <c r="AA387" s="150"/>
      <c r="AB387" s="150"/>
      <c r="AC387" s="150"/>
      <c r="AD387" s="150"/>
      <c r="AE387" s="223" t="s">
        <v>619</v>
      </c>
      <c r="AF387" s="150"/>
      <c r="AG387" s="150"/>
      <c r="AH387" s="150"/>
      <c r="AI387" s="642"/>
      <c r="AJ387" s="358" t="s">
        <v>3</v>
      </c>
      <c r="AK387" s="358">
        <v>45279</v>
      </c>
      <c r="AL387" s="150"/>
      <c r="AM387" s="150"/>
    </row>
    <row r="388" spans="1:40" ht="348" hidden="1" x14ac:dyDescent="0.3">
      <c r="A388" s="150"/>
      <c r="B388" s="642" t="s">
        <v>626</v>
      </c>
      <c r="C388" s="325" t="s">
        <v>1076</v>
      </c>
      <c r="D388" s="757">
        <v>0.28000000000000003</v>
      </c>
      <c r="E388" s="641" t="s">
        <v>63</v>
      </c>
      <c r="F388" s="633">
        <v>668</v>
      </c>
      <c r="G388" s="633">
        <v>2022</v>
      </c>
      <c r="H388" s="202">
        <v>44992</v>
      </c>
      <c r="I388" s="522">
        <v>45291</v>
      </c>
      <c r="J388" s="466">
        <v>5771297046</v>
      </c>
      <c r="K388" s="242" t="s">
        <v>1168</v>
      </c>
      <c r="L388" s="742" t="s">
        <v>1193</v>
      </c>
      <c r="M388" s="642">
        <v>2</v>
      </c>
      <c r="N388" s="642">
        <v>4</v>
      </c>
      <c r="O388" s="1119">
        <v>1836494155</v>
      </c>
      <c r="P388" s="1007"/>
      <c r="Q388" s="642" t="s">
        <v>1078</v>
      </c>
      <c r="R388" s="738" t="s">
        <v>1079</v>
      </c>
      <c r="S388" s="756" t="s">
        <v>40</v>
      </c>
      <c r="T388" s="642" t="s">
        <v>40</v>
      </c>
      <c r="U388" s="642" t="s">
        <v>40</v>
      </c>
      <c r="V388" s="642" t="s">
        <v>40</v>
      </c>
      <c r="W388" s="642" t="s">
        <v>40</v>
      </c>
      <c r="X388" s="642" t="s">
        <v>40</v>
      </c>
      <c r="Y388" s="642" t="s">
        <v>40</v>
      </c>
      <c r="Z388" s="642" t="s">
        <v>40</v>
      </c>
      <c r="AA388" s="666">
        <f>COUNTIF(S388:Z388,"CUMPLE")</f>
        <v>0</v>
      </c>
      <c r="AB388" s="335">
        <f>COUNTIF(S388:Z388,"NO CUMPLE")</f>
        <v>8</v>
      </c>
      <c r="AC388" s="393">
        <f>+AA388/8</f>
        <v>0</v>
      </c>
      <c r="AD388" s="672">
        <f>+AB388/8</f>
        <v>1</v>
      </c>
      <c r="AE388" s="394" t="s">
        <v>514</v>
      </c>
      <c r="AF388" s="642"/>
      <c r="AG388" s="642"/>
      <c r="AH388" s="1066" t="s">
        <v>1194</v>
      </c>
      <c r="AI388" s="1003" t="s">
        <v>1195</v>
      </c>
      <c r="AJ388" s="358" t="s">
        <v>4</v>
      </c>
      <c r="AK388" s="150"/>
      <c r="AL388" s="150"/>
      <c r="AM388" s="150"/>
    </row>
    <row r="389" spans="1:40" ht="43.2" hidden="1" x14ac:dyDescent="0.3">
      <c r="A389" s="150"/>
      <c r="B389" s="150" t="s">
        <v>626</v>
      </c>
      <c r="C389" s="982" t="s">
        <v>1196</v>
      </c>
      <c r="D389" s="1164">
        <v>1</v>
      </c>
      <c r="E389" s="641" t="s">
        <v>63</v>
      </c>
      <c r="F389" s="734">
        <v>707</v>
      </c>
      <c r="G389" s="734">
        <v>2023</v>
      </c>
      <c r="H389" s="1086">
        <v>45275</v>
      </c>
      <c r="I389" s="734"/>
      <c r="J389" s="1161">
        <v>54000000</v>
      </c>
      <c r="K389" s="1159" t="s">
        <v>951</v>
      </c>
      <c r="L389" s="1086">
        <v>45280</v>
      </c>
      <c r="M389" s="734"/>
      <c r="N389" s="734"/>
      <c r="O389" s="1160"/>
      <c r="P389" s="1162">
        <v>1262643</v>
      </c>
      <c r="Q389" s="913" t="s">
        <v>440</v>
      </c>
      <c r="R389" s="1163" t="s">
        <v>1197</v>
      </c>
      <c r="S389" s="730"/>
      <c r="T389" s="734"/>
      <c r="U389" s="734"/>
      <c r="V389" s="734"/>
      <c r="W389" s="734"/>
      <c r="X389" s="734"/>
      <c r="Y389" s="734"/>
      <c r="Z389" s="734"/>
      <c r="AA389" s="150"/>
      <c r="AB389" s="150"/>
      <c r="AC389" s="150"/>
      <c r="AD389" s="150"/>
      <c r="AE389" s="150"/>
      <c r="AF389" s="150"/>
      <c r="AG389" s="150"/>
      <c r="AH389" s="150"/>
      <c r="AI389" s="642"/>
      <c r="AJ389" s="642" t="s">
        <v>3</v>
      </c>
      <c r="AK389" s="690">
        <v>45280</v>
      </c>
      <c r="AL389" s="150"/>
      <c r="AM389" s="150"/>
    </row>
    <row r="390" spans="1:40" ht="43.2" hidden="1" x14ac:dyDescent="0.3">
      <c r="A390" s="150"/>
      <c r="B390" s="150" t="s">
        <v>626</v>
      </c>
      <c r="C390" s="982" t="s">
        <v>1196</v>
      </c>
      <c r="D390" s="1164">
        <v>1</v>
      </c>
      <c r="E390" s="641" t="s">
        <v>63</v>
      </c>
      <c r="F390" s="150">
        <v>706</v>
      </c>
      <c r="G390" s="150">
        <v>2023</v>
      </c>
      <c r="H390" s="690">
        <v>45275</v>
      </c>
      <c r="I390" s="150"/>
      <c r="J390" s="1161">
        <v>3861000000</v>
      </c>
      <c r="K390" s="982" t="s">
        <v>951</v>
      </c>
      <c r="L390" s="690">
        <v>45280</v>
      </c>
      <c r="M390" s="150"/>
      <c r="N390" s="150"/>
      <c r="O390" s="1156"/>
      <c r="P390" s="1162">
        <v>26721383</v>
      </c>
      <c r="Q390" s="913" t="s">
        <v>440</v>
      </c>
      <c r="R390" s="1163" t="s">
        <v>1197</v>
      </c>
      <c r="S390" s="763"/>
      <c r="T390" s="150"/>
      <c r="U390" s="150"/>
      <c r="V390" s="150"/>
      <c r="W390" s="150"/>
      <c r="X390" s="150"/>
      <c r="Y390" s="150"/>
      <c r="Z390" s="150"/>
      <c r="AA390" s="150"/>
      <c r="AB390" s="150"/>
      <c r="AC390" s="150"/>
      <c r="AD390" s="150"/>
      <c r="AE390" s="150"/>
      <c r="AF390" s="150"/>
      <c r="AG390" s="150"/>
      <c r="AH390" s="150"/>
      <c r="AI390" s="642"/>
      <c r="AJ390" s="642" t="s">
        <v>3</v>
      </c>
      <c r="AK390" s="690">
        <v>45280</v>
      </c>
      <c r="AL390" s="150"/>
      <c r="AM390" s="150"/>
    </row>
    <row r="391" spans="1:40" ht="28.8" hidden="1" x14ac:dyDescent="0.3">
      <c r="A391" s="150"/>
      <c r="B391" s="150" t="s">
        <v>626</v>
      </c>
      <c r="C391" s="325" t="s">
        <v>1198</v>
      </c>
      <c r="D391" s="1164">
        <v>1</v>
      </c>
      <c r="E391" s="641" t="s">
        <v>63</v>
      </c>
      <c r="F391" s="150">
        <v>114843</v>
      </c>
      <c r="G391" s="150">
        <v>2023</v>
      </c>
      <c r="H391" s="690">
        <v>45161</v>
      </c>
      <c r="I391" s="690">
        <v>45223</v>
      </c>
      <c r="J391" s="1161">
        <v>25500488</v>
      </c>
      <c r="K391" s="982" t="s">
        <v>945</v>
      </c>
      <c r="L391" s="690">
        <v>45279</v>
      </c>
      <c r="M391" s="150">
        <v>1</v>
      </c>
      <c r="N391" s="150">
        <v>1</v>
      </c>
      <c r="O391" s="1162">
        <v>25500488</v>
      </c>
      <c r="P391" s="1156">
        <v>0</v>
      </c>
      <c r="Q391" s="150" t="s">
        <v>813</v>
      </c>
      <c r="R391" s="1146" t="s">
        <v>1199</v>
      </c>
      <c r="S391" s="150" t="s">
        <v>39</v>
      </c>
      <c r="T391" s="150" t="s">
        <v>443</v>
      </c>
      <c r="U391" s="150" t="s">
        <v>39</v>
      </c>
      <c r="V391" s="150" t="s">
        <v>39</v>
      </c>
      <c r="W391" s="150" t="s">
        <v>39</v>
      </c>
      <c r="X391" s="150" t="s">
        <v>39</v>
      </c>
      <c r="Y391" s="150"/>
      <c r="Z391" s="150"/>
      <c r="AA391" s="150" t="s">
        <v>39</v>
      </c>
      <c r="AB391" s="150"/>
      <c r="AC391" s="1164">
        <v>1</v>
      </c>
      <c r="AD391" s="150"/>
      <c r="AE391" s="150" t="s">
        <v>619</v>
      </c>
      <c r="AF391" s="150"/>
      <c r="AG391" s="150"/>
      <c r="AH391" s="150"/>
      <c r="AI391" s="642"/>
      <c r="AJ391" s="642" t="s">
        <v>3</v>
      </c>
      <c r="AK391" s="690">
        <v>45280</v>
      </c>
      <c r="AL391" s="150"/>
      <c r="AM391" s="150"/>
    </row>
    <row r="392" spans="1:40" ht="28.8" hidden="1" x14ac:dyDescent="0.3">
      <c r="A392" s="150"/>
      <c r="B392" s="150" t="s">
        <v>626</v>
      </c>
      <c r="C392" s="325" t="s">
        <v>1198</v>
      </c>
      <c r="D392" s="1164">
        <v>1</v>
      </c>
      <c r="E392" s="641" t="s">
        <v>63</v>
      </c>
      <c r="F392" s="150">
        <v>114839</v>
      </c>
      <c r="G392" s="150">
        <v>2023</v>
      </c>
      <c r="H392" s="690">
        <v>45161</v>
      </c>
      <c r="I392" s="690">
        <v>45223</v>
      </c>
      <c r="J392" s="1161">
        <v>3034055</v>
      </c>
      <c r="K392" s="982" t="s">
        <v>945</v>
      </c>
      <c r="L392" s="690">
        <v>45279</v>
      </c>
      <c r="M392" s="150">
        <v>1</v>
      </c>
      <c r="N392" s="150">
        <v>1</v>
      </c>
      <c r="O392" s="1162">
        <v>3034055</v>
      </c>
      <c r="P392" s="1156">
        <v>0</v>
      </c>
      <c r="Q392" s="150" t="s">
        <v>813</v>
      </c>
      <c r="R392" s="1146" t="s">
        <v>1199</v>
      </c>
      <c r="S392" s="150" t="s">
        <v>39</v>
      </c>
      <c r="T392" s="150" t="s">
        <v>443</v>
      </c>
      <c r="U392" s="150" t="s">
        <v>39</v>
      </c>
      <c r="V392" s="150" t="s">
        <v>39</v>
      </c>
      <c r="W392" s="150" t="s">
        <v>39</v>
      </c>
      <c r="X392" s="150" t="s">
        <v>39</v>
      </c>
      <c r="Y392" s="150"/>
      <c r="Z392" s="150"/>
      <c r="AA392" s="150" t="s">
        <v>39</v>
      </c>
      <c r="AB392" s="150"/>
      <c r="AC392" s="1164">
        <v>1</v>
      </c>
      <c r="AD392" s="150"/>
      <c r="AE392" s="150" t="s">
        <v>619</v>
      </c>
      <c r="AF392" s="150"/>
      <c r="AG392" s="150"/>
      <c r="AH392" s="150"/>
      <c r="AI392" s="642"/>
      <c r="AJ392" s="642" t="s">
        <v>3</v>
      </c>
      <c r="AK392" s="690">
        <v>45280</v>
      </c>
      <c r="AL392" s="150"/>
      <c r="AM392" s="150"/>
    </row>
    <row r="393" spans="1:40" ht="41.4" hidden="1" x14ac:dyDescent="0.3">
      <c r="A393" s="665"/>
      <c r="B393" s="665" t="s">
        <v>626</v>
      </c>
      <c r="C393" s="325" t="s">
        <v>1200</v>
      </c>
      <c r="D393" s="327">
        <v>0.30070000000000002</v>
      </c>
      <c r="E393" s="697" t="s">
        <v>63</v>
      </c>
      <c r="F393" s="323">
        <v>469</v>
      </c>
      <c r="G393" s="323">
        <v>2023</v>
      </c>
      <c r="H393" s="1064">
        <v>45099</v>
      </c>
      <c r="I393" s="1064">
        <v>45464</v>
      </c>
      <c r="J393" s="1166">
        <v>60852792</v>
      </c>
      <c r="K393" s="1157" t="s">
        <v>945</v>
      </c>
      <c r="L393" s="1064">
        <v>45280</v>
      </c>
      <c r="M393" s="665">
        <v>4</v>
      </c>
      <c r="N393" s="665">
        <v>12</v>
      </c>
      <c r="O393" s="1193">
        <v>4690940</v>
      </c>
      <c r="P393" s="1158">
        <v>0</v>
      </c>
      <c r="Q393" s="665" t="s">
        <v>738</v>
      </c>
      <c r="R393" s="223" t="s">
        <v>830</v>
      </c>
      <c r="S393" s="150" t="s">
        <v>39</v>
      </c>
      <c r="T393" s="150" t="s">
        <v>39</v>
      </c>
      <c r="U393" s="150" t="s">
        <v>39</v>
      </c>
      <c r="V393" s="150" t="s">
        <v>39</v>
      </c>
      <c r="W393" s="150" t="s">
        <v>39</v>
      </c>
      <c r="X393" s="150" t="s">
        <v>39</v>
      </c>
      <c r="Y393" s="150" t="s">
        <v>39</v>
      </c>
      <c r="Z393" s="150" t="s">
        <v>39</v>
      </c>
      <c r="AA393" s="150" t="s">
        <v>39</v>
      </c>
      <c r="AB393" s="150"/>
      <c r="AC393" s="1164">
        <v>1</v>
      </c>
      <c r="AD393" s="150"/>
      <c r="AE393" s="394" t="s">
        <v>619</v>
      </c>
      <c r="AF393" s="150"/>
      <c r="AG393" s="150"/>
      <c r="AH393" s="150"/>
      <c r="AI393" s="642"/>
      <c r="AJ393" s="642" t="s">
        <v>3</v>
      </c>
      <c r="AK393" s="690">
        <v>45280</v>
      </c>
      <c r="AL393" s="150"/>
      <c r="AM393" s="150"/>
    </row>
    <row r="394" spans="1:40" ht="41.4" hidden="1" x14ac:dyDescent="0.3">
      <c r="A394" s="665"/>
      <c r="B394" s="323" t="s">
        <v>626</v>
      </c>
      <c r="C394" s="325" t="s">
        <v>1200</v>
      </c>
      <c r="D394" s="327">
        <v>0.37780000000000002</v>
      </c>
      <c r="E394" s="323" t="s">
        <v>63</v>
      </c>
      <c r="F394" s="323">
        <v>469</v>
      </c>
      <c r="G394" s="323">
        <v>2023</v>
      </c>
      <c r="H394" s="1064">
        <v>45099</v>
      </c>
      <c r="I394" s="269">
        <v>45464</v>
      </c>
      <c r="J394" s="1194">
        <v>60852792</v>
      </c>
      <c r="K394" s="1157" t="s">
        <v>945</v>
      </c>
      <c r="L394" s="1064">
        <v>45280</v>
      </c>
      <c r="M394" s="665">
        <v>5</v>
      </c>
      <c r="N394" s="665">
        <v>12</v>
      </c>
      <c r="O394" s="1002">
        <v>4690940</v>
      </c>
      <c r="P394" s="1158">
        <v>0</v>
      </c>
      <c r="Q394" s="738" t="s">
        <v>738</v>
      </c>
      <c r="R394" s="1195" t="s">
        <v>830</v>
      </c>
      <c r="S394" s="150" t="s">
        <v>39</v>
      </c>
      <c r="T394" s="150" t="s">
        <v>39</v>
      </c>
      <c r="U394" s="150" t="s">
        <v>39</v>
      </c>
      <c r="V394" s="150" t="s">
        <v>39</v>
      </c>
      <c r="W394" s="150" t="s">
        <v>39</v>
      </c>
      <c r="X394" s="150" t="s">
        <v>39</v>
      </c>
      <c r="Y394" s="150" t="s">
        <v>39</v>
      </c>
      <c r="Z394" s="150" t="s">
        <v>39</v>
      </c>
      <c r="AA394" s="150" t="s">
        <v>39</v>
      </c>
      <c r="AB394" s="150"/>
      <c r="AC394" s="1164">
        <v>1</v>
      </c>
      <c r="AD394" s="150"/>
      <c r="AE394" s="394" t="s">
        <v>619</v>
      </c>
      <c r="AF394" s="150"/>
      <c r="AG394" s="150"/>
      <c r="AH394" s="150"/>
      <c r="AI394" s="642"/>
      <c r="AJ394" s="642" t="s">
        <v>3</v>
      </c>
      <c r="AK394" s="690">
        <v>45280</v>
      </c>
      <c r="AL394" s="150"/>
      <c r="AM394" s="150"/>
    </row>
    <row r="395" spans="1:40" ht="41.4" hidden="1" x14ac:dyDescent="0.3">
      <c r="A395" s="150"/>
      <c r="B395" s="66" t="s">
        <v>626</v>
      </c>
      <c r="C395" s="330" t="s">
        <v>715</v>
      </c>
      <c r="D395" s="1020">
        <v>0.41</v>
      </c>
      <c r="E395" s="66" t="s">
        <v>63</v>
      </c>
      <c r="F395" s="66">
        <v>478</v>
      </c>
      <c r="G395" s="66">
        <v>2023</v>
      </c>
      <c r="H395" s="202">
        <v>45111</v>
      </c>
      <c r="I395" s="202">
        <v>45476</v>
      </c>
      <c r="J395" s="466">
        <v>18350232</v>
      </c>
      <c r="K395" s="330" t="s">
        <v>1201</v>
      </c>
      <c r="L395" s="358">
        <v>45280</v>
      </c>
      <c r="M395" s="66">
        <v>5</v>
      </c>
      <c r="N395" s="330">
        <v>12</v>
      </c>
      <c r="O395" s="1007">
        <v>1529190</v>
      </c>
      <c r="P395" s="1007"/>
      <c r="Q395" s="201" t="s">
        <v>738</v>
      </c>
      <c r="R395" s="154" t="s">
        <v>1106</v>
      </c>
      <c r="S395" s="756" t="s">
        <v>39</v>
      </c>
      <c r="T395" s="150" t="s">
        <v>39</v>
      </c>
      <c r="U395" s="150" t="s">
        <v>39</v>
      </c>
      <c r="V395" s="150" t="s">
        <v>39</v>
      </c>
      <c r="W395" s="150" t="s">
        <v>39</v>
      </c>
      <c r="X395" s="150" t="s">
        <v>39</v>
      </c>
      <c r="Y395" s="150" t="s">
        <v>39</v>
      </c>
      <c r="Z395" s="150" t="s">
        <v>39</v>
      </c>
      <c r="AA395" s="663">
        <f>COUNTIF(S395:Z395,"CUMPLE")</f>
        <v>8</v>
      </c>
      <c r="AB395" s="663">
        <f>COUNTIF(S395:Z395,"NO CUMPLE")</f>
        <v>0</v>
      </c>
      <c r="AC395" s="624">
        <f t="shared" ref="AC395:AD402" si="65">+AA395/8</f>
        <v>1</v>
      </c>
      <c r="AD395" s="760">
        <f t="shared" si="65"/>
        <v>0</v>
      </c>
      <c r="AE395" s="394" t="s">
        <v>619</v>
      </c>
      <c r="AF395" s="655"/>
      <c r="AG395" s="811"/>
      <c r="AH395" s="1135"/>
      <c r="AI395" s="645"/>
      <c r="AJ395" s="548" t="s">
        <v>796</v>
      </c>
      <c r="AK395" s="645">
        <v>45280</v>
      </c>
      <c r="AL395" s="150"/>
      <c r="AM395" s="150"/>
    </row>
    <row r="396" spans="1:40" x14ac:dyDescent="0.3">
      <c r="A396" s="734"/>
      <c r="B396" s="697" t="s">
        <v>626</v>
      </c>
      <c r="C396" s="720" t="s">
        <v>950</v>
      </c>
      <c r="D396" s="1197">
        <v>0.93859999999999999</v>
      </c>
      <c r="E396" s="697" t="s">
        <v>187</v>
      </c>
      <c r="F396" s="697">
        <v>653</v>
      </c>
      <c r="G396" s="785">
        <v>2022</v>
      </c>
      <c r="H396" s="316">
        <v>44936</v>
      </c>
      <c r="I396" s="316">
        <v>45077</v>
      </c>
      <c r="J396" s="696">
        <v>29962000</v>
      </c>
      <c r="K396" s="720" t="s">
        <v>113</v>
      </c>
      <c r="L396" s="999">
        <v>45281</v>
      </c>
      <c r="M396" s="697">
        <v>2</v>
      </c>
      <c r="N396" s="720">
        <v>3</v>
      </c>
      <c r="O396" s="1057">
        <v>2812250</v>
      </c>
      <c r="P396" s="1057">
        <v>1839504</v>
      </c>
      <c r="Q396" s="737" t="s">
        <v>692</v>
      </c>
      <c r="R396" s="858" t="s">
        <v>1202</v>
      </c>
      <c r="S396" s="665" t="s">
        <v>40</v>
      </c>
      <c r="T396" s="665" t="s">
        <v>40</v>
      </c>
      <c r="U396" s="665" t="s">
        <v>40</v>
      </c>
      <c r="V396" s="150" t="s">
        <v>40</v>
      </c>
      <c r="W396" s="150" t="s">
        <v>40</v>
      </c>
      <c r="X396" s="150" t="s">
        <v>40</v>
      </c>
      <c r="Y396" s="150" t="s">
        <v>40</v>
      </c>
      <c r="Z396" s="150" t="s">
        <v>40</v>
      </c>
      <c r="AA396" s="666">
        <f>COUNTIF(S396:Z396,"CUMPLE")</f>
        <v>0</v>
      </c>
      <c r="AB396" s="335">
        <f>COUNTIF(S396:Z396,"NO CUMPLE")</f>
        <v>8</v>
      </c>
      <c r="AC396" s="393">
        <f t="shared" si="65"/>
        <v>0</v>
      </c>
      <c r="AD396" s="672">
        <f t="shared" si="65"/>
        <v>1</v>
      </c>
      <c r="AE396" s="907" t="s">
        <v>514</v>
      </c>
      <c r="AF396" s="665" t="s">
        <v>40</v>
      </c>
      <c r="AG396" s="665" t="s">
        <v>40</v>
      </c>
      <c r="AH396" s="665" t="s">
        <v>1203</v>
      </c>
      <c r="AI396" s="729">
        <v>45281</v>
      </c>
      <c r="AJ396" s="665" t="s">
        <v>4</v>
      </c>
      <c r="AK396" s="665"/>
      <c r="AL396" s="150"/>
      <c r="AM396" s="150"/>
    </row>
    <row r="397" spans="1:40" ht="193.2" hidden="1" x14ac:dyDescent="0.3">
      <c r="A397" s="811"/>
      <c r="B397" s="66" t="s">
        <v>626</v>
      </c>
      <c r="C397" s="330" t="s">
        <v>1204</v>
      </c>
      <c r="D397" s="648">
        <v>0</v>
      </c>
      <c r="E397" s="66" t="s">
        <v>187</v>
      </c>
      <c r="F397" s="66">
        <v>623</v>
      </c>
      <c r="G397" s="633">
        <v>2022</v>
      </c>
      <c r="H397" s="202">
        <v>44942</v>
      </c>
      <c r="I397" s="202">
        <v>45184</v>
      </c>
      <c r="J397" s="466">
        <f>741365393+370604882</f>
        <v>1111970275</v>
      </c>
      <c r="K397" s="242" t="s">
        <v>76</v>
      </c>
      <c r="L397" s="522" t="s">
        <v>1193</v>
      </c>
      <c r="M397" s="66">
        <v>2</v>
      </c>
      <c r="N397" s="330">
        <v>4</v>
      </c>
      <c r="O397" s="1007">
        <v>444788110</v>
      </c>
      <c r="P397" s="944"/>
      <c r="Q397" s="201" t="s">
        <v>642</v>
      </c>
      <c r="R397" s="641" t="s">
        <v>137</v>
      </c>
      <c r="S397" s="642" t="s">
        <v>40</v>
      </c>
      <c r="T397" s="642" t="s">
        <v>40</v>
      </c>
      <c r="U397" s="642" t="s">
        <v>39</v>
      </c>
      <c r="V397" s="758" t="s">
        <v>40</v>
      </c>
      <c r="W397" s="748" t="s">
        <v>39</v>
      </c>
      <c r="X397" s="643" t="s">
        <v>40</v>
      </c>
      <c r="Y397" s="643"/>
      <c r="Z397" s="748"/>
      <c r="AA397" s="663">
        <f>COUNTIF(S397:Z397,"CUMPLE")</f>
        <v>2</v>
      </c>
      <c r="AB397" s="663">
        <f>COUNTIF(S397:Z397,"NO CUMPLE")</f>
        <v>4</v>
      </c>
      <c r="AC397" s="624">
        <f t="shared" si="65"/>
        <v>0.25</v>
      </c>
      <c r="AD397" s="760">
        <f t="shared" si="65"/>
        <v>0.5</v>
      </c>
      <c r="AE397" s="876" t="s">
        <v>514</v>
      </c>
      <c r="AF397" s="665"/>
      <c r="AG397" s="665"/>
      <c r="AH397" s="282" t="s">
        <v>1205</v>
      </c>
      <c r="AI397" s="729">
        <v>45281</v>
      </c>
      <c r="AJ397" s="548" t="s">
        <v>4</v>
      </c>
      <c r="AK397" s="761">
        <v>45281</v>
      </c>
      <c r="AL397" s="655"/>
      <c r="AM397" s="665"/>
    </row>
    <row r="398" spans="1:40" s="150" customFormat="1" ht="120.75" hidden="1" customHeight="1" x14ac:dyDescent="0.3">
      <c r="A398" s="665"/>
      <c r="B398" s="697" t="s">
        <v>626</v>
      </c>
      <c r="C398" s="720" t="s">
        <v>1206</v>
      </c>
      <c r="D398" s="1175">
        <v>0.87</v>
      </c>
      <c r="E398" s="697" t="s">
        <v>187</v>
      </c>
      <c r="F398" s="678">
        <v>740</v>
      </c>
      <c r="G398" s="678">
        <v>2023</v>
      </c>
      <c r="H398" s="316">
        <v>45209</v>
      </c>
      <c r="I398" s="788">
        <v>45301</v>
      </c>
      <c r="J398" s="696">
        <v>63610716</v>
      </c>
      <c r="K398" s="1168" t="s">
        <v>958</v>
      </c>
      <c r="L398" s="788" t="s">
        <v>1207</v>
      </c>
      <c r="M398" s="697">
        <v>1</v>
      </c>
      <c r="N398" s="720">
        <v>3</v>
      </c>
      <c r="O398" s="1057" t="s">
        <v>1208</v>
      </c>
      <c r="P398" s="1176"/>
      <c r="Q398" s="737" t="s">
        <v>650</v>
      </c>
      <c r="R398" s="1177" t="s">
        <v>906</v>
      </c>
      <c r="S398" s="769" t="s">
        <v>40</v>
      </c>
      <c r="T398" s="723" t="s">
        <v>40</v>
      </c>
      <c r="U398" s="723" t="s">
        <v>40</v>
      </c>
      <c r="V398" s="642" t="s">
        <v>39</v>
      </c>
      <c r="W398" s="642" t="s">
        <v>39</v>
      </c>
      <c r="X398" s="642" t="s">
        <v>40</v>
      </c>
      <c r="Y398" s="642" t="s">
        <v>39</v>
      </c>
      <c r="Z398" s="642" t="s">
        <v>40</v>
      </c>
      <c r="AA398" s="335">
        <f>COUNTIF(S398:Z398,"CUMPLE")</f>
        <v>3</v>
      </c>
      <c r="AB398" s="335">
        <f>COUNTIF(S398:Z398,"NO CUMPLE")</f>
        <v>5</v>
      </c>
      <c r="AC398" s="393">
        <f t="shared" si="65"/>
        <v>0.375</v>
      </c>
      <c r="AD398" s="393">
        <f t="shared" si="65"/>
        <v>0.625</v>
      </c>
      <c r="AE398" s="394" t="s">
        <v>514</v>
      </c>
      <c r="AF398" s="665"/>
      <c r="AG398" s="665"/>
      <c r="AH398" s="282" t="s">
        <v>1209</v>
      </c>
      <c r="AI398" s="642"/>
    </row>
    <row r="399" spans="1:40" ht="151.80000000000001" hidden="1" x14ac:dyDescent="0.3">
      <c r="A399" s="665"/>
      <c r="B399" s="323" t="s">
        <v>626</v>
      </c>
      <c r="C399" s="325" t="s">
        <v>658</v>
      </c>
      <c r="D399" s="650">
        <v>0.98670000000000002</v>
      </c>
      <c r="E399" s="323" t="s">
        <v>187</v>
      </c>
      <c r="F399" s="323">
        <v>537</v>
      </c>
      <c r="G399" s="323">
        <v>2021</v>
      </c>
      <c r="H399" s="269">
        <v>44642</v>
      </c>
      <c r="I399" s="269">
        <v>44886</v>
      </c>
      <c r="J399" s="326">
        <v>252300000</v>
      </c>
      <c r="K399" s="325" t="s">
        <v>945</v>
      </c>
      <c r="L399" s="269">
        <v>45281</v>
      </c>
      <c r="M399" s="323">
        <v>4</v>
      </c>
      <c r="N399" s="323">
        <v>4</v>
      </c>
      <c r="O399" s="953">
        <v>24895050</v>
      </c>
      <c r="P399" s="953">
        <v>3349500</v>
      </c>
      <c r="Q399" s="738" t="s">
        <v>642</v>
      </c>
      <c r="R399" s="1169" t="s">
        <v>643</v>
      </c>
      <c r="S399" s="643" t="s">
        <v>40</v>
      </c>
      <c r="T399" s="643" t="s">
        <v>40</v>
      </c>
      <c r="U399" s="643" t="s">
        <v>39</v>
      </c>
      <c r="V399" s="758" t="s">
        <v>40</v>
      </c>
      <c r="W399" s="643" t="s">
        <v>39</v>
      </c>
      <c r="X399" s="643" t="s">
        <v>40</v>
      </c>
      <c r="Y399" s="643" t="s">
        <v>39</v>
      </c>
      <c r="Z399" s="643" t="s">
        <v>40</v>
      </c>
      <c r="AA399" s="663">
        <v>4</v>
      </c>
      <c r="AB399" s="663">
        <v>2</v>
      </c>
      <c r="AC399" s="624">
        <f t="shared" si="65"/>
        <v>0.5</v>
      </c>
      <c r="AD399" s="760">
        <f t="shared" si="65"/>
        <v>0.25</v>
      </c>
      <c r="AE399" s="876" t="str">
        <f t="shared" ref="AE399:AE404" si="66">IF(AA399=8,"SI","NO")</f>
        <v>NO</v>
      </c>
      <c r="AF399" s="394" t="s">
        <v>40</v>
      </c>
      <c r="AG399" s="150" t="s">
        <v>40</v>
      </c>
      <c r="AH399" s="1170" t="s">
        <v>1210</v>
      </c>
      <c r="AI399" s="729">
        <v>45281</v>
      </c>
      <c r="AJ399" s="548" t="s">
        <v>4</v>
      </c>
      <c r="AK399" s="761"/>
      <c r="AL399" s="816">
        <v>20235420004423</v>
      </c>
      <c r="AM399" s="812"/>
    </row>
    <row r="400" spans="1:40" ht="69" hidden="1" x14ac:dyDescent="0.3">
      <c r="A400" s="150"/>
      <c r="B400" s="323" t="s">
        <v>626</v>
      </c>
      <c r="C400" s="325" t="s">
        <v>1211</v>
      </c>
      <c r="D400" s="650">
        <v>0.2661</v>
      </c>
      <c r="E400" s="323" t="s">
        <v>75</v>
      </c>
      <c r="F400" s="323">
        <v>115116</v>
      </c>
      <c r="G400" s="323">
        <v>2023</v>
      </c>
      <c r="H400" s="269">
        <v>45173</v>
      </c>
      <c r="I400" s="269">
        <v>45019</v>
      </c>
      <c r="J400" s="326">
        <v>1619156791</v>
      </c>
      <c r="K400" s="325" t="s">
        <v>1212</v>
      </c>
      <c r="L400" s="269">
        <v>45281</v>
      </c>
      <c r="M400" s="323">
        <v>1</v>
      </c>
      <c r="N400" s="323">
        <v>4</v>
      </c>
      <c r="O400" s="1002">
        <v>430866140</v>
      </c>
      <c r="P400" s="1002">
        <v>0</v>
      </c>
      <c r="Q400" s="738" t="s">
        <v>437</v>
      </c>
      <c r="R400" s="738" t="s">
        <v>204</v>
      </c>
      <c r="S400" s="643" t="s">
        <v>39</v>
      </c>
      <c r="T400" s="150" t="s">
        <v>39</v>
      </c>
      <c r="U400" s="150" t="s">
        <v>40</v>
      </c>
      <c r="V400" s="150" t="s">
        <v>39</v>
      </c>
      <c r="W400" s="150" t="s">
        <v>39</v>
      </c>
      <c r="X400" s="150" t="s">
        <v>39</v>
      </c>
      <c r="Y400" s="150" t="s">
        <v>40</v>
      </c>
      <c r="Z400" s="150" t="s">
        <v>40</v>
      </c>
      <c r="AA400" s="663">
        <v>4</v>
      </c>
      <c r="AB400" s="663">
        <v>2</v>
      </c>
      <c r="AC400" s="624">
        <f t="shared" si="65"/>
        <v>0.5</v>
      </c>
      <c r="AD400" s="760">
        <f t="shared" si="65"/>
        <v>0.25</v>
      </c>
      <c r="AE400" s="876" t="str">
        <f t="shared" si="66"/>
        <v>NO</v>
      </c>
      <c r="AF400" s="394"/>
      <c r="AG400" s="150"/>
      <c r="AH400" s="1204" t="s">
        <v>1213</v>
      </c>
      <c r="AI400" s="645" t="s">
        <v>1214</v>
      </c>
      <c r="AJ400" s="548" t="s">
        <v>3</v>
      </c>
      <c r="AK400" s="690">
        <v>45287</v>
      </c>
      <c r="AL400" s="150"/>
      <c r="AM400" s="150"/>
    </row>
    <row r="401" spans="1:40" hidden="1" x14ac:dyDescent="0.3">
      <c r="A401" s="764"/>
      <c r="B401" s="323" t="s">
        <v>626</v>
      </c>
      <c r="C401" s="330" t="s">
        <v>1215</v>
      </c>
      <c r="D401" s="650">
        <v>1</v>
      </c>
      <c r="E401" s="66" t="s">
        <v>187</v>
      </c>
      <c r="F401" s="323">
        <v>743</v>
      </c>
      <c r="G401" s="323">
        <v>2023</v>
      </c>
      <c r="H401" s="269">
        <v>45233</v>
      </c>
      <c r="I401" s="269">
        <v>45262</v>
      </c>
      <c r="J401" s="326">
        <v>43731310</v>
      </c>
      <c r="K401" s="325" t="s">
        <v>113</v>
      </c>
      <c r="L401" s="269">
        <v>45281</v>
      </c>
      <c r="M401" s="323">
        <v>1</v>
      </c>
      <c r="N401" s="323">
        <v>1</v>
      </c>
      <c r="O401" s="1002">
        <v>43731310</v>
      </c>
      <c r="P401" s="1002">
        <v>0</v>
      </c>
      <c r="Q401" s="738" t="s">
        <v>903</v>
      </c>
      <c r="R401" s="738" t="s">
        <v>122</v>
      </c>
      <c r="S401" s="150" t="s">
        <v>39</v>
      </c>
      <c r="T401" s="150" t="s">
        <v>39</v>
      </c>
      <c r="U401" s="150" t="s">
        <v>39</v>
      </c>
      <c r="V401" s="150" t="s">
        <v>39</v>
      </c>
      <c r="W401" s="150" t="s">
        <v>39</v>
      </c>
      <c r="X401" s="150" t="s">
        <v>39</v>
      </c>
      <c r="Y401" s="150" t="s">
        <v>39</v>
      </c>
      <c r="Z401" s="150" t="s">
        <v>39</v>
      </c>
      <c r="AA401" s="663">
        <v>4</v>
      </c>
      <c r="AB401" s="663">
        <v>2</v>
      </c>
      <c r="AC401" s="624">
        <f t="shared" si="65"/>
        <v>0.5</v>
      </c>
      <c r="AD401" s="760">
        <f t="shared" si="65"/>
        <v>0.25</v>
      </c>
      <c r="AE401" s="876" t="str">
        <f t="shared" si="66"/>
        <v>NO</v>
      </c>
      <c r="AF401" s="394"/>
      <c r="AG401" s="150"/>
      <c r="AH401" s="763"/>
      <c r="AI401" s="642"/>
      <c r="AJ401" s="548" t="s">
        <v>3</v>
      </c>
      <c r="AK401" s="645">
        <v>45281</v>
      </c>
      <c r="AL401" s="150"/>
      <c r="AM401" s="150"/>
    </row>
    <row r="402" spans="1:40" ht="289.5" hidden="1" customHeight="1" x14ac:dyDescent="0.3">
      <c r="A402" s="764"/>
      <c r="B402" s="930" t="s">
        <v>626</v>
      </c>
      <c r="C402" s="330" t="s">
        <v>1216</v>
      </c>
      <c r="D402" s="650">
        <v>1</v>
      </c>
      <c r="E402" s="66" t="s">
        <v>506</v>
      </c>
      <c r="F402" s="323">
        <v>665</v>
      </c>
      <c r="G402" s="323">
        <v>2022</v>
      </c>
      <c r="H402" s="690">
        <v>44930</v>
      </c>
      <c r="I402" s="990">
        <v>45110</v>
      </c>
      <c r="J402" s="326">
        <v>204242910</v>
      </c>
      <c r="K402" s="982" t="s">
        <v>1217</v>
      </c>
      <c r="L402" s="645">
        <v>45281</v>
      </c>
      <c r="M402" s="636">
        <v>1</v>
      </c>
      <c r="N402" s="636">
        <v>1</v>
      </c>
      <c r="O402" s="326">
        <v>204242910</v>
      </c>
      <c r="P402" s="1002">
        <v>0</v>
      </c>
      <c r="Q402" s="738" t="s">
        <v>791</v>
      </c>
      <c r="R402" s="1171" t="s">
        <v>785</v>
      </c>
      <c r="S402" s="665" t="s">
        <v>39</v>
      </c>
      <c r="T402" s="150"/>
      <c r="U402" s="150"/>
      <c r="V402" s="150"/>
      <c r="W402" s="150"/>
      <c r="X402" s="150"/>
      <c r="Y402" s="150"/>
      <c r="Z402" s="150"/>
      <c r="AA402" s="663">
        <v>4</v>
      </c>
      <c r="AB402" s="663">
        <v>2</v>
      </c>
      <c r="AC402" s="624">
        <f t="shared" si="65"/>
        <v>0.5</v>
      </c>
      <c r="AD402" s="760">
        <f t="shared" si="65"/>
        <v>0.25</v>
      </c>
      <c r="AE402" s="876" t="str">
        <f t="shared" si="66"/>
        <v>NO</v>
      </c>
      <c r="AF402" s="394"/>
      <c r="AG402" s="150"/>
      <c r="AH402" s="1178" t="s">
        <v>1218</v>
      </c>
      <c r="AI402" s="815" t="s">
        <v>1219</v>
      </c>
      <c r="AJ402" s="636" t="s">
        <v>4</v>
      </c>
      <c r="AK402" s="665"/>
      <c r="AL402" s="665"/>
      <c r="AM402" s="665"/>
    </row>
    <row r="403" spans="1:40" ht="110.4" hidden="1" x14ac:dyDescent="0.3">
      <c r="B403" s="930" t="s">
        <v>626</v>
      </c>
      <c r="C403" s="242" t="s">
        <v>239</v>
      </c>
      <c r="D403" s="270">
        <v>0.85</v>
      </c>
      <c r="E403" s="41" t="s">
        <v>187</v>
      </c>
      <c r="F403" s="41">
        <v>455</v>
      </c>
      <c r="G403" s="41">
        <v>2021</v>
      </c>
      <c r="H403" s="41" t="s">
        <v>76</v>
      </c>
      <c r="I403" s="136">
        <v>45278</v>
      </c>
      <c r="J403" s="326">
        <v>1026577000</v>
      </c>
      <c r="K403" s="1167" t="s">
        <v>76</v>
      </c>
      <c r="L403" s="685">
        <v>45278</v>
      </c>
      <c r="M403" s="66">
        <v>3</v>
      </c>
      <c r="N403" s="66">
        <v>4</v>
      </c>
      <c r="O403" s="466">
        <v>358080139</v>
      </c>
      <c r="P403" s="466">
        <v>155208361</v>
      </c>
      <c r="Q403" s="201" t="s">
        <v>825</v>
      </c>
      <c r="R403" s="201" t="s">
        <v>1058</v>
      </c>
      <c r="S403" s="642" t="s">
        <v>39</v>
      </c>
      <c r="T403" s="756" t="s">
        <v>40</v>
      </c>
      <c r="U403" s="756" t="s">
        <v>40</v>
      </c>
      <c r="V403" s="756" t="s">
        <v>40</v>
      </c>
      <c r="W403" s="756" t="s">
        <v>39</v>
      </c>
      <c r="X403" s="756" t="s">
        <v>40</v>
      </c>
      <c r="Y403" s="756" t="s">
        <v>39</v>
      </c>
      <c r="Z403" s="756" t="s">
        <v>40</v>
      </c>
      <c r="AA403" s="663">
        <v>5</v>
      </c>
      <c r="AB403" s="663">
        <v>3</v>
      </c>
      <c r="AC403" s="624">
        <v>0.625</v>
      </c>
      <c r="AD403" s="624">
        <v>0.375</v>
      </c>
      <c r="AE403" s="876" t="str">
        <f t="shared" si="66"/>
        <v>NO</v>
      </c>
      <c r="AG403" s="661" t="s">
        <v>40</v>
      </c>
      <c r="AH403" s="272" t="s">
        <v>1220</v>
      </c>
      <c r="AI403" s="645">
        <v>45278</v>
      </c>
      <c r="AJ403" s="358" t="s">
        <v>3</v>
      </c>
      <c r="AK403" s="645">
        <v>45280</v>
      </c>
      <c r="AL403" s="150"/>
      <c r="AM403" s="150"/>
    </row>
    <row r="404" spans="1:40" ht="41.4" hidden="1" x14ac:dyDescent="0.3">
      <c r="B404" s="323" t="s">
        <v>626</v>
      </c>
      <c r="C404" s="325" t="s">
        <v>1211</v>
      </c>
      <c r="D404" s="650">
        <v>0.2661</v>
      </c>
      <c r="E404" s="323" t="s">
        <v>75</v>
      </c>
      <c r="F404" s="323">
        <v>115116</v>
      </c>
      <c r="G404" s="323">
        <v>2023</v>
      </c>
      <c r="H404" s="269">
        <v>45173</v>
      </c>
      <c r="I404" s="269">
        <v>45019</v>
      </c>
      <c r="J404" s="326">
        <v>1619156791</v>
      </c>
      <c r="K404" s="325" t="s">
        <v>958</v>
      </c>
      <c r="L404" s="269">
        <v>45281</v>
      </c>
      <c r="M404" s="323">
        <v>2</v>
      </c>
      <c r="N404" s="323">
        <v>4</v>
      </c>
      <c r="O404" s="1002">
        <v>701899722</v>
      </c>
      <c r="P404" s="1002">
        <v>0</v>
      </c>
      <c r="Q404" s="738" t="s">
        <v>437</v>
      </c>
      <c r="R404" s="738" t="s">
        <v>204</v>
      </c>
      <c r="S404" s="643" t="s">
        <v>39</v>
      </c>
      <c r="T404" s="758" t="s">
        <v>40</v>
      </c>
      <c r="U404" s="758" t="s">
        <v>40</v>
      </c>
      <c r="V404" s="758" t="s">
        <v>40</v>
      </c>
      <c r="W404" s="758" t="s">
        <v>39</v>
      </c>
      <c r="X404" s="756" t="s">
        <v>40</v>
      </c>
      <c r="Y404" s="756" t="s">
        <v>39</v>
      </c>
      <c r="Z404" s="756" t="s">
        <v>40</v>
      </c>
      <c r="AA404" s="663">
        <v>4</v>
      </c>
      <c r="AB404" s="663">
        <v>2</v>
      </c>
      <c r="AC404" s="624">
        <f t="shared" ref="AC404:AC413" si="67">+AA404/8</f>
        <v>0.5</v>
      </c>
      <c r="AD404" s="760">
        <f t="shared" ref="AD404:AD413" si="68">+AB404/8</f>
        <v>0.25</v>
      </c>
      <c r="AE404" s="876" t="str">
        <f t="shared" si="66"/>
        <v>NO</v>
      </c>
      <c r="AF404" s="664"/>
      <c r="AG404" s="665"/>
      <c r="AH404" s="1205" t="s">
        <v>1221</v>
      </c>
      <c r="AI404" s="729">
        <v>45286</v>
      </c>
      <c r="AJ404" s="548" t="s">
        <v>3</v>
      </c>
      <c r="AK404" s="1064">
        <v>45287</v>
      </c>
      <c r="AL404" s="665"/>
      <c r="AM404" s="665"/>
    </row>
    <row r="405" spans="1:40" ht="220.8" hidden="1" x14ac:dyDescent="0.3">
      <c r="B405" s="66" t="s">
        <v>626</v>
      </c>
      <c r="C405" s="330" t="s">
        <v>522</v>
      </c>
      <c r="D405" s="648">
        <v>1</v>
      </c>
      <c r="E405" s="66" t="s">
        <v>53</v>
      </c>
      <c r="F405" s="66">
        <v>546</v>
      </c>
      <c r="G405" s="66">
        <v>2021</v>
      </c>
      <c r="H405" s="202">
        <v>44742</v>
      </c>
      <c r="I405" s="202">
        <v>44863</v>
      </c>
      <c r="J405" s="466">
        <v>270032506</v>
      </c>
      <c r="K405" s="330" t="s">
        <v>1222</v>
      </c>
      <c r="L405" s="358">
        <v>45288</v>
      </c>
      <c r="M405" s="66">
        <v>3</v>
      </c>
      <c r="N405" s="66">
        <v>3</v>
      </c>
      <c r="O405" s="944">
        <v>25009428</v>
      </c>
      <c r="P405" s="944">
        <v>0</v>
      </c>
      <c r="Q405" s="201" t="s">
        <v>779</v>
      </c>
      <c r="R405" s="201" t="s">
        <v>137</v>
      </c>
      <c r="S405" s="642" t="s">
        <v>39</v>
      </c>
      <c r="T405" s="642" t="s">
        <v>40</v>
      </c>
      <c r="U405" s="642" t="s">
        <v>40</v>
      </c>
      <c r="V405" s="642" t="s">
        <v>39</v>
      </c>
      <c r="W405" s="642" t="s">
        <v>40</v>
      </c>
      <c r="X405" s="769" t="s">
        <v>40</v>
      </c>
      <c r="Y405" s="723" t="s">
        <v>40</v>
      </c>
      <c r="Z405" s="723" t="s">
        <v>40</v>
      </c>
      <c r="AA405" s="1179">
        <f t="shared" ref="AA405:AA414" si="69">COUNTIF(S405:Z405,"CUMPLE")</f>
        <v>2</v>
      </c>
      <c r="AB405" s="172">
        <f t="shared" ref="AB405:AB414" si="70">COUNTIF(S405:Z405,"NO CUMPLE")</f>
        <v>6</v>
      </c>
      <c r="AC405" s="299">
        <f t="shared" si="67"/>
        <v>0.25</v>
      </c>
      <c r="AD405" s="299">
        <f t="shared" si="68"/>
        <v>0.75</v>
      </c>
      <c r="AE405" s="173" t="s">
        <v>780</v>
      </c>
      <c r="AF405" s="173"/>
      <c r="AG405" s="202"/>
      <c r="AH405" s="522" t="s">
        <v>1223</v>
      </c>
      <c r="AI405" s="645">
        <v>45288</v>
      </c>
      <c r="AJ405" s="150" t="s">
        <v>4</v>
      </c>
      <c r="AK405" s="150"/>
      <c r="AL405" s="150"/>
      <c r="AM405" s="150"/>
    </row>
    <row r="406" spans="1:40" ht="111.75" hidden="1" customHeight="1" x14ac:dyDescent="0.3">
      <c r="B406" s="66" t="s">
        <v>626</v>
      </c>
      <c r="C406" s="330" t="s">
        <v>451</v>
      </c>
      <c r="D406" s="648">
        <v>1</v>
      </c>
      <c r="E406" s="66" t="s">
        <v>187</v>
      </c>
      <c r="F406" s="66">
        <v>507</v>
      </c>
      <c r="G406" s="66">
        <v>2021</v>
      </c>
      <c r="H406" s="202">
        <v>44596</v>
      </c>
      <c r="I406" s="267">
        <v>44914</v>
      </c>
      <c r="J406" s="466">
        <v>3263380489</v>
      </c>
      <c r="K406" s="721" t="s">
        <v>1222</v>
      </c>
      <c r="L406" s="671">
        <v>45289</v>
      </c>
      <c r="M406" s="574">
        <v>10</v>
      </c>
      <c r="N406" s="575">
        <v>10</v>
      </c>
      <c r="O406" s="948">
        <v>331700495</v>
      </c>
      <c r="P406" s="948"/>
      <c r="Q406" s="201" t="s">
        <v>437</v>
      </c>
      <c r="R406" s="201" t="s">
        <v>204</v>
      </c>
      <c r="S406" s="642" t="s">
        <v>39</v>
      </c>
      <c r="T406" s="642" t="s">
        <v>40</v>
      </c>
      <c r="U406" s="642" t="s">
        <v>40</v>
      </c>
      <c r="V406" s="642" t="s">
        <v>40</v>
      </c>
      <c r="W406" s="642" t="s">
        <v>39</v>
      </c>
      <c r="X406" s="642" t="s">
        <v>39</v>
      </c>
      <c r="Y406" s="393" t="s">
        <v>40</v>
      </c>
      <c r="Z406" s="642" t="s">
        <v>40</v>
      </c>
      <c r="AA406" s="666">
        <f t="shared" si="69"/>
        <v>3</v>
      </c>
      <c r="AB406" s="335">
        <f t="shared" si="70"/>
        <v>5</v>
      </c>
      <c r="AC406" s="672">
        <f t="shared" si="67"/>
        <v>0.375</v>
      </c>
      <c r="AD406" s="393">
        <f t="shared" si="68"/>
        <v>0.625</v>
      </c>
      <c r="AE406" s="394" t="str">
        <f>IF(AA406=8,"SI","NO")</f>
        <v>NO</v>
      </c>
      <c r="AF406" s="394"/>
      <c r="AG406" s="202" t="s">
        <v>40</v>
      </c>
      <c r="AH406" s="522" t="s">
        <v>1224</v>
      </c>
      <c r="AI406" s="645">
        <v>45289</v>
      </c>
      <c r="AJ406" s="671" t="s">
        <v>3</v>
      </c>
      <c r="AK406" s="689">
        <v>45301</v>
      </c>
      <c r="AL406" s="150"/>
      <c r="AM406" s="150"/>
    </row>
    <row r="407" spans="1:40" ht="111.75" hidden="1" customHeight="1" x14ac:dyDescent="0.3">
      <c r="B407" s="66" t="s">
        <v>626</v>
      </c>
      <c r="C407" s="139" t="s">
        <v>723</v>
      </c>
      <c r="D407" s="648">
        <v>1</v>
      </c>
      <c r="E407" s="66" t="s">
        <v>716</v>
      </c>
      <c r="F407" s="66">
        <v>521</v>
      </c>
      <c r="G407" s="66">
        <v>2021</v>
      </c>
      <c r="H407" s="202">
        <v>44596</v>
      </c>
      <c r="I407" s="202">
        <v>44914</v>
      </c>
      <c r="J407" s="466">
        <v>435269199</v>
      </c>
      <c r="K407" s="466" t="s">
        <v>951</v>
      </c>
      <c r="L407" s="671">
        <v>44973</v>
      </c>
      <c r="M407" s="574">
        <v>12</v>
      </c>
      <c r="N407" s="575">
        <v>12</v>
      </c>
      <c r="O407" s="947">
        <v>43526919</v>
      </c>
      <c r="P407" s="947"/>
      <c r="Q407" s="201" t="s">
        <v>437</v>
      </c>
      <c r="R407" s="201" t="s">
        <v>204</v>
      </c>
      <c r="S407" s="642" t="s">
        <v>39</v>
      </c>
      <c r="T407" s="642" t="s">
        <v>40</v>
      </c>
      <c r="U407" s="642" t="s">
        <v>40</v>
      </c>
      <c r="V407" s="642" t="s">
        <v>39</v>
      </c>
      <c r="W407" s="642" t="s">
        <v>40</v>
      </c>
      <c r="X407" s="642" t="s">
        <v>40</v>
      </c>
      <c r="Y407" s="642"/>
      <c r="Z407" s="642"/>
      <c r="AA407" s="613">
        <f t="shared" si="69"/>
        <v>2</v>
      </c>
      <c r="AB407" s="614">
        <f t="shared" si="70"/>
        <v>4</v>
      </c>
      <c r="AC407" s="615">
        <f t="shared" si="67"/>
        <v>0.25</v>
      </c>
      <c r="AD407" s="332">
        <f t="shared" si="68"/>
        <v>0.5</v>
      </c>
      <c r="AE407" s="616" t="str">
        <f>IF(AA407=8,"SI","NO")</f>
        <v>NO</v>
      </c>
      <c r="AF407" s="899"/>
      <c r="AG407" s="202" t="s">
        <v>40</v>
      </c>
      <c r="AH407" s="522" t="s">
        <v>1225</v>
      </c>
      <c r="AI407" s="677">
        <v>45289</v>
      </c>
      <c r="AJ407" s="698" t="s">
        <v>3</v>
      </c>
      <c r="AK407" s="689">
        <v>45301</v>
      </c>
      <c r="AL407" s="682"/>
      <c r="AM407" s="633"/>
    </row>
    <row r="408" spans="1:40" s="73" customFormat="1" ht="41.4" hidden="1" x14ac:dyDescent="0.3">
      <c r="A408" s="260"/>
      <c r="B408" s="66" t="s">
        <v>626</v>
      </c>
      <c r="C408" s="330" t="s">
        <v>976</v>
      </c>
      <c r="D408" s="253">
        <v>1</v>
      </c>
      <c r="E408" s="253" t="s">
        <v>977</v>
      </c>
      <c r="F408" s="66">
        <v>662</v>
      </c>
      <c r="G408" s="66">
        <v>2022</v>
      </c>
      <c r="H408" s="522">
        <v>44931</v>
      </c>
      <c r="I408" s="202">
        <v>45111</v>
      </c>
      <c r="J408" s="466">
        <v>23944228</v>
      </c>
      <c r="K408" s="330" t="s">
        <v>113</v>
      </c>
      <c r="L408" s="358">
        <v>45152</v>
      </c>
      <c r="M408" s="66">
        <v>2</v>
      </c>
      <c r="N408" s="330">
        <v>2</v>
      </c>
      <c r="O408" s="1007">
        <v>21469028</v>
      </c>
      <c r="P408" s="1002">
        <v>0</v>
      </c>
      <c r="Q408" s="201" t="s">
        <v>791</v>
      </c>
      <c r="R408" s="201" t="s">
        <v>1226</v>
      </c>
      <c r="S408" s="642" t="s">
        <v>39</v>
      </c>
      <c r="T408" s="642" t="s">
        <v>40</v>
      </c>
      <c r="U408" s="642" t="s">
        <v>40</v>
      </c>
      <c r="V408" s="642" t="s">
        <v>39</v>
      </c>
      <c r="W408" s="642" t="s">
        <v>39</v>
      </c>
      <c r="X408" s="642" t="s">
        <v>40</v>
      </c>
      <c r="Y408" s="642" t="s">
        <v>39</v>
      </c>
      <c r="Z408" s="642" t="s">
        <v>40</v>
      </c>
      <c r="AA408" s="335">
        <f t="shared" si="69"/>
        <v>4</v>
      </c>
      <c r="AB408" s="335">
        <f t="shared" si="70"/>
        <v>4</v>
      </c>
      <c r="AC408" s="393">
        <f t="shared" si="67"/>
        <v>0.5</v>
      </c>
      <c r="AD408" s="393">
        <f t="shared" si="68"/>
        <v>0.5</v>
      </c>
      <c r="AE408" s="394" t="s">
        <v>514</v>
      </c>
      <c r="AF408" s="643"/>
      <c r="AG408" s="643"/>
      <c r="AH408" s="1042" t="s">
        <v>1227</v>
      </c>
      <c r="AI408" s="1189">
        <v>45293</v>
      </c>
      <c r="AJ408" s="548" t="s">
        <v>4</v>
      </c>
      <c r="AK408" s="761"/>
      <c r="AL408" s="850"/>
      <c r="AM408" s="636"/>
      <c r="AN408" s="847"/>
    </row>
    <row r="409" spans="1:40" ht="115.2" hidden="1" x14ac:dyDescent="0.3">
      <c r="B409" s="66" t="s">
        <v>626</v>
      </c>
      <c r="C409" s="575" t="s">
        <v>816</v>
      </c>
      <c r="D409" s="695">
        <v>0.42</v>
      </c>
      <c r="E409" s="575" t="s">
        <v>63</v>
      </c>
      <c r="F409" s="633">
        <v>441</v>
      </c>
      <c r="G409" s="574">
        <v>2022</v>
      </c>
      <c r="H409" s="267">
        <v>44810</v>
      </c>
      <c r="I409" s="267">
        <v>44990</v>
      </c>
      <c r="J409" s="670">
        <v>94835600</v>
      </c>
      <c r="K409" s="576" t="s">
        <v>76</v>
      </c>
      <c r="L409" s="267">
        <v>45278</v>
      </c>
      <c r="M409" s="574">
        <v>2</v>
      </c>
      <c r="N409" s="575">
        <v>6</v>
      </c>
      <c r="O409" s="1118">
        <v>15714645</v>
      </c>
      <c r="P409" s="1156"/>
      <c r="Q409" s="257" t="s">
        <v>1228</v>
      </c>
      <c r="R409" s="201" t="s">
        <v>1229</v>
      </c>
      <c r="S409" s="661" t="s">
        <v>39</v>
      </c>
      <c r="T409" s="642" t="s">
        <v>40</v>
      </c>
      <c r="U409" s="642" t="s">
        <v>40</v>
      </c>
      <c r="V409" s="661" t="s">
        <v>39</v>
      </c>
      <c r="W409" s="642" t="s">
        <v>40</v>
      </c>
      <c r="X409" s="642" t="s">
        <v>40</v>
      </c>
      <c r="Y409" s="642" t="s">
        <v>39</v>
      </c>
      <c r="Z409" s="642" t="s">
        <v>40</v>
      </c>
      <c r="AA409" s="666">
        <f t="shared" si="69"/>
        <v>3</v>
      </c>
      <c r="AB409" s="335">
        <f t="shared" si="70"/>
        <v>5</v>
      </c>
      <c r="AC409" s="393">
        <f t="shared" si="67"/>
        <v>0.375</v>
      </c>
      <c r="AD409" s="393">
        <f t="shared" si="68"/>
        <v>0.625</v>
      </c>
      <c r="AE409" s="907" t="s">
        <v>514</v>
      </c>
      <c r="AF409" s="150"/>
      <c r="AG409" s="150"/>
      <c r="AH409" s="1190" t="s">
        <v>1230</v>
      </c>
      <c r="AI409" s="644">
        <v>45279</v>
      </c>
      <c r="AJ409" s="633" t="s">
        <v>4</v>
      </c>
      <c r="AK409" s="644">
        <v>45278</v>
      </c>
      <c r="AL409" s="150"/>
      <c r="AM409" s="150"/>
    </row>
    <row r="410" spans="1:40" ht="86.4" hidden="1" x14ac:dyDescent="0.3">
      <c r="B410" s="66" t="s">
        <v>626</v>
      </c>
      <c r="C410" s="575" t="s">
        <v>816</v>
      </c>
      <c r="D410" s="695">
        <v>0.6</v>
      </c>
      <c r="E410" s="575" t="s">
        <v>63</v>
      </c>
      <c r="F410" s="633">
        <v>441</v>
      </c>
      <c r="G410" s="574">
        <v>2022</v>
      </c>
      <c r="H410" s="267">
        <v>44810</v>
      </c>
      <c r="I410" s="267">
        <v>44990</v>
      </c>
      <c r="J410" s="670">
        <v>94835600</v>
      </c>
      <c r="K410" s="576" t="s">
        <v>76</v>
      </c>
      <c r="L410" s="267">
        <v>45278</v>
      </c>
      <c r="M410" s="574">
        <v>3</v>
      </c>
      <c r="N410" s="575">
        <v>6</v>
      </c>
      <c r="O410" s="1118">
        <v>16618165</v>
      </c>
      <c r="P410" s="1156"/>
      <c r="Q410" s="257" t="s">
        <v>1228</v>
      </c>
      <c r="R410" s="201" t="s">
        <v>1229</v>
      </c>
      <c r="S410" s="661" t="s">
        <v>39</v>
      </c>
      <c r="T410" s="642" t="s">
        <v>40</v>
      </c>
      <c r="U410" s="642" t="s">
        <v>40</v>
      </c>
      <c r="V410" s="661" t="s">
        <v>39</v>
      </c>
      <c r="W410" s="642" t="s">
        <v>40</v>
      </c>
      <c r="X410" s="642" t="s">
        <v>40</v>
      </c>
      <c r="Y410" s="642" t="s">
        <v>39</v>
      </c>
      <c r="Z410" s="642" t="s">
        <v>40</v>
      </c>
      <c r="AA410" s="666">
        <f t="shared" si="69"/>
        <v>3</v>
      </c>
      <c r="AB410" s="335">
        <f t="shared" si="70"/>
        <v>5</v>
      </c>
      <c r="AC410" s="393">
        <f t="shared" si="67"/>
        <v>0.375</v>
      </c>
      <c r="AD410" s="393">
        <f t="shared" si="68"/>
        <v>0.625</v>
      </c>
      <c r="AE410" s="907" t="s">
        <v>514</v>
      </c>
      <c r="AF410" s="150"/>
      <c r="AG410" s="150"/>
      <c r="AH410" s="1190" t="s">
        <v>1231</v>
      </c>
      <c r="AI410" s="644">
        <v>45279</v>
      </c>
      <c r="AJ410" s="633" t="s">
        <v>4</v>
      </c>
      <c r="AK410" s="644">
        <v>45278</v>
      </c>
      <c r="AL410" s="150"/>
      <c r="AM410" s="150"/>
    </row>
    <row r="411" spans="1:40" ht="86.4" hidden="1" x14ac:dyDescent="0.3">
      <c r="B411" s="66" t="s">
        <v>626</v>
      </c>
      <c r="C411" s="575" t="s">
        <v>816</v>
      </c>
      <c r="D411" s="695">
        <v>0.76</v>
      </c>
      <c r="E411" s="575" t="s">
        <v>63</v>
      </c>
      <c r="F411" s="633">
        <v>441</v>
      </c>
      <c r="G411" s="574">
        <v>2022</v>
      </c>
      <c r="H411" s="267">
        <v>44810</v>
      </c>
      <c r="I411" s="267">
        <v>44990</v>
      </c>
      <c r="J411" s="670">
        <v>94835600</v>
      </c>
      <c r="K411" s="576" t="s">
        <v>76</v>
      </c>
      <c r="L411" s="267">
        <v>45278</v>
      </c>
      <c r="M411" s="574">
        <v>4</v>
      </c>
      <c r="N411" s="575">
        <v>6</v>
      </c>
      <c r="O411" s="1118">
        <v>15587686</v>
      </c>
      <c r="P411" s="1156"/>
      <c r="Q411" s="257" t="s">
        <v>1228</v>
      </c>
      <c r="R411" s="201" t="s">
        <v>1229</v>
      </c>
      <c r="S411" s="661" t="s">
        <v>39</v>
      </c>
      <c r="T411" s="642" t="s">
        <v>40</v>
      </c>
      <c r="U411" s="642" t="s">
        <v>40</v>
      </c>
      <c r="V411" s="661" t="s">
        <v>39</v>
      </c>
      <c r="W411" s="642" t="s">
        <v>40</v>
      </c>
      <c r="X411" s="642" t="s">
        <v>40</v>
      </c>
      <c r="Y411" s="642" t="s">
        <v>39</v>
      </c>
      <c r="Z411" s="642" t="s">
        <v>40</v>
      </c>
      <c r="AA411" s="666">
        <f t="shared" si="69"/>
        <v>3</v>
      </c>
      <c r="AB411" s="335">
        <f t="shared" si="70"/>
        <v>5</v>
      </c>
      <c r="AC411" s="393">
        <f t="shared" si="67"/>
        <v>0.375</v>
      </c>
      <c r="AD411" s="393">
        <f t="shared" si="68"/>
        <v>0.625</v>
      </c>
      <c r="AE411" s="907" t="s">
        <v>514</v>
      </c>
      <c r="AF411" s="150"/>
      <c r="AG411" s="150"/>
      <c r="AH411" s="1190" t="s">
        <v>1232</v>
      </c>
      <c r="AI411" s="644">
        <v>45279</v>
      </c>
      <c r="AJ411" s="633" t="s">
        <v>4</v>
      </c>
      <c r="AK411" s="644">
        <v>45278</v>
      </c>
      <c r="AL411" s="150"/>
      <c r="AM411" s="150"/>
    </row>
    <row r="412" spans="1:40" ht="100.8" hidden="1" x14ac:dyDescent="0.3">
      <c r="B412" s="66" t="s">
        <v>626</v>
      </c>
      <c r="C412" s="575" t="s">
        <v>816</v>
      </c>
      <c r="D412" s="695">
        <v>0.95</v>
      </c>
      <c r="E412" s="575" t="s">
        <v>63</v>
      </c>
      <c r="F412" s="633">
        <v>441</v>
      </c>
      <c r="G412" s="574">
        <v>2022</v>
      </c>
      <c r="H412" s="267">
        <v>44810</v>
      </c>
      <c r="I412" s="267">
        <v>44990</v>
      </c>
      <c r="J412" s="670">
        <v>94835600</v>
      </c>
      <c r="K412" s="576" t="s">
        <v>76</v>
      </c>
      <c r="L412" s="267">
        <v>45278</v>
      </c>
      <c r="M412" s="574">
        <v>5</v>
      </c>
      <c r="N412" s="575">
        <v>6</v>
      </c>
      <c r="O412" s="1118">
        <v>18096484</v>
      </c>
      <c r="P412" s="1158"/>
      <c r="Q412" s="257" t="s">
        <v>1228</v>
      </c>
      <c r="R412" s="201" t="s">
        <v>1229</v>
      </c>
      <c r="S412" s="661" t="s">
        <v>39</v>
      </c>
      <c r="T412" s="642" t="s">
        <v>40</v>
      </c>
      <c r="U412" s="642" t="s">
        <v>40</v>
      </c>
      <c r="V412" s="661" t="s">
        <v>39</v>
      </c>
      <c r="W412" s="642" t="s">
        <v>40</v>
      </c>
      <c r="X412" s="642" t="s">
        <v>40</v>
      </c>
      <c r="Y412" s="642" t="s">
        <v>39</v>
      </c>
      <c r="Z412" s="642" t="s">
        <v>40</v>
      </c>
      <c r="AA412" s="666">
        <f t="shared" si="69"/>
        <v>3</v>
      </c>
      <c r="AB412" s="335">
        <f t="shared" si="70"/>
        <v>5</v>
      </c>
      <c r="AC412" s="393">
        <f t="shared" si="67"/>
        <v>0.375</v>
      </c>
      <c r="AD412" s="393">
        <f t="shared" si="68"/>
        <v>0.625</v>
      </c>
      <c r="AE412" s="907" t="s">
        <v>514</v>
      </c>
      <c r="AF412" s="150"/>
      <c r="AG412" s="150"/>
      <c r="AH412" s="1190" t="s">
        <v>1233</v>
      </c>
      <c r="AI412" s="644">
        <v>45279</v>
      </c>
      <c r="AJ412" s="633" t="s">
        <v>4</v>
      </c>
      <c r="AK412" s="644">
        <v>45278</v>
      </c>
      <c r="AL412" s="150"/>
      <c r="AM412" s="150"/>
    </row>
    <row r="413" spans="1:40" ht="100.8" hidden="1" x14ac:dyDescent="0.3">
      <c r="B413" s="66" t="s">
        <v>626</v>
      </c>
      <c r="C413" s="575" t="s">
        <v>816</v>
      </c>
      <c r="D413" s="695">
        <v>0.98</v>
      </c>
      <c r="E413" s="575" t="s">
        <v>63</v>
      </c>
      <c r="F413" s="633">
        <v>441</v>
      </c>
      <c r="G413" s="574">
        <v>2022</v>
      </c>
      <c r="H413" s="267">
        <v>44810</v>
      </c>
      <c r="I413" s="267">
        <v>44990</v>
      </c>
      <c r="J413" s="670">
        <v>94835600</v>
      </c>
      <c r="K413" s="576" t="s">
        <v>76</v>
      </c>
      <c r="L413" s="267">
        <v>45278</v>
      </c>
      <c r="M413" s="574">
        <v>6</v>
      </c>
      <c r="N413" s="575">
        <v>6</v>
      </c>
      <c r="O413" s="1188">
        <v>2741862</v>
      </c>
      <c r="P413" s="1007">
        <v>1713280</v>
      </c>
      <c r="Q413" s="257" t="s">
        <v>1228</v>
      </c>
      <c r="R413" s="201" t="s">
        <v>1229</v>
      </c>
      <c r="S413" s="661" t="s">
        <v>39</v>
      </c>
      <c r="T413" s="642" t="s">
        <v>40</v>
      </c>
      <c r="U413" s="642" t="s">
        <v>40</v>
      </c>
      <c r="V413" s="661" t="s">
        <v>39</v>
      </c>
      <c r="W413" s="642" t="s">
        <v>40</v>
      </c>
      <c r="X413" s="642" t="s">
        <v>40</v>
      </c>
      <c r="Y413" s="642" t="s">
        <v>39</v>
      </c>
      <c r="Z413" s="642" t="s">
        <v>40</v>
      </c>
      <c r="AA413" s="666">
        <f t="shared" si="69"/>
        <v>3</v>
      </c>
      <c r="AB413" s="335">
        <f t="shared" si="70"/>
        <v>5</v>
      </c>
      <c r="AC413" s="393">
        <f t="shared" si="67"/>
        <v>0.375</v>
      </c>
      <c r="AD413" s="393">
        <f t="shared" si="68"/>
        <v>0.625</v>
      </c>
      <c r="AE413" s="907" t="s">
        <v>514</v>
      </c>
      <c r="AF413" s="150"/>
      <c r="AG413" s="150"/>
      <c r="AH413" s="1190" t="s">
        <v>1234</v>
      </c>
      <c r="AI413" s="644">
        <v>45279</v>
      </c>
      <c r="AJ413" s="633" t="s">
        <v>4</v>
      </c>
      <c r="AK413" s="644">
        <v>45278</v>
      </c>
      <c r="AL413" s="150"/>
      <c r="AM413" s="150"/>
    </row>
    <row r="414" spans="1:40" ht="96.6" hidden="1" x14ac:dyDescent="0.3">
      <c r="A414" s="150"/>
      <c r="B414" s="324" t="s">
        <v>7</v>
      </c>
      <c r="C414" s="1104" t="s">
        <v>797</v>
      </c>
      <c r="D414" s="695"/>
      <c r="E414" s="574" t="s">
        <v>798</v>
      </c>
      <c r="F414" s="930">
        <v>667</v>
      </c>
      <c r="G414" s="66">
        <v>2022</v>
      </c>
      <c r="H414" s="202">
        <v>44965</v>
      </c>
      <c r="I414" s="202">
        <v>45291</v>
      </c>
      <c r="J414" s="466">
        <v>6167855581</v>
      </c>
      <c r="K414" s="576" t="s">
        <v>1168</v>
      </c>
      <c r="L414" s="202">
        <v>45253</v>
      </c>
      <c r="M414" s="66">
        <v>2</v>
      </c>
      <c r="N414" s="330">
        <v>5</v>
      </c>
      <c r="O414" s="924">
        <v>103488147</v>
      </c>
      <c r="P414" s="924"/>
      <c r="Q414" s="201" t="s">
        <v>1118</v>
      </c>
      <c r="R414" s="201" t="s">
        <v>800</v>
      </c>
      <c r="S414" s="642" t="s">
        <v>39</v>
      </c>
      <c r="T414" s="642" t="s">
        <v>39</v>
      </c>
      <c r="U414" s="642" t="s">
        <v>39</v>
      </c>
      <c r="V414" s="642" t="s">
        <v>39</v>
      </c>
      <c r="W414" s="642" t="s">
        <v>39</v>
      </c>
      <c r="X414" s="642" t="s">
        <v>40</v>
      </c>
      <c r="Y414" s="642" t="s">
        <v>40</v>
      </c>
      <c r="Z414" s="642" t="s">
        <v>40</v>
      </c>
      <c r="AA414" s="335">
        <f t="shared" si="69"/>
        <v>5</v>
      </c>
      <c r="AB414" s="335">
        <f t="shared" si="70"/>
        <v>3</v>
      </c>
      <c r="AC414" s="393">
        <v>0.4</v>
      </c>
      <c r="AD414" s="393">
        <v>0.6</v>
      </c>
      <c r="AE414" s="394" t="s">
        <v>514</v>
      </c>
      <c r="AF414" s="907"/>
      <c r="AG414" s="202"/>
      <c r="AH414" s="970" t="s">
        <v>1235</v>
      </c>
      <c r="AI414" s="733">
        <v>45301</v>
      </c>
      <c r="AJ414" s="1018" t="s">
        <v>4</v>
      </c>
    </row>
    <row r="415" spans="1:40" ht="110.4" hidden="1" x14ac:dyDescent="0.3">
      <c r="A415" s="665"/>
      <c r="B415" s="323" t="s">
        <v>7</v>
      </c>
      <c r="C415" s="325" t="s">
        <v>658</v>
      </c>
      <c r="D415" s="650">
        <v>0.98670000000000002</v>
      </c>
      <c r="E415" s="323" t="s">
        <v>187</v>
      </c>
      <c r="F415" s="323">
        <v>537</v>
      </c>
      <c r="G415" s="323">
        <v>2021</v>
      </c>
      <c r="H415" s="269">
        <v>44642</v>
      </c>
      <c r="I415" s="269">
        <v>44886</v>
      </c>
      <c r="J415" s="326">
        <v>252300000</v>
      </c>
      <c r="K415" s="325" t="s">
        <v>945</v>
      </c>
      <c r="L415" s="269">
        <v>45281</v>
      </c>
      <c r="M415" s="323">
        <v>4</v>
      </c>
      <c r="N415" s="323">
        <v>4</v>
      </c>
      <c r="O415" s="953">
        <v>24895050</v>
      </c>
      <c r="P415" s="953">
        <v>3349500</v>
      </c>
      <c r="Q415" s="738" t="s">
        <v>642</v>
      </c>
      <c r="R415" s="1169" t="s">
        <v>643</v>
      </c>
      <c r="S415" s="643" t="s">
        <v>40</v>
      </c>
      <c r="T415" s="643" t="s">
        <v>40</v>
      </c>
      <c r="U415" s="643" t="s">
        <v>39</v>
      </c>
      <c r="V415" s="758" t="s">
        <v>40</v>
      </c>
      <c r="W415" s="643" t="s">
        <v>39</v>
      </c>
      <c r="X415" s="643" t="s">
        <v>40</v>
      </c>
      <c r="Y415" s="643" t="s">
        <v>40</v>
      </c>
      <c r="Z415" s="643" t="s">
        <v>39</v>
      </c>
      <c r="AA415" s="663">
        <v>4</v>
      </c>
      <c r="AB415" s="663">
        <v>2</v>
      </c>
      <c r="AC415" s="624">
        <f>+AA415/8</f>
        <v>0.5</v>
      </c>
      <c r="AD415" s="760">
        <f>+AB415/8</f>
        <v>0.25</v>
      </c>
      <c r="AE415" s="876" t="str">
        <f>IF(AA415=8,"SI","NO")</f>
        <v>NO</v>
      </c>
      <c r="AF415" s="394" t="s">
        <v>39</v>
      </c>
      <c r="AG415" s="150" t="s">
        <v>39</v>
      </c>
      <c r="AH415" s="1170" t="s">
        <v>1236</v>
      </c>
      <c r="AI415" s="729">
        <v>45281</v>
      </c>
      <c r="AJ415" s="548" t="s">
        <v>4</v>
      </c>
      <c r="AK415" s="761"/>
      <c r="AL415" s="816">
        <v>20235420004423</v>
      </c>
      <c r="AM415" s="812"/>
    </row>
    <row r="668" spans="38:38" x14ac:dyDescent="0.3">
      <c r="AL668" t="s">
        <v>1237</v>
      </c>
    </row>
  </sheetData>
  <autoFilter ref="A4:XEP415" xr:uid="{27E7C638-FF5E-44C2-AFE5-39FF29CBE5AD}">
    <filterColumn colId="16">
      <filters>
        <filter val="ALMACEN"/>
      </filters>
    </filterColumn>
  </autoFilter>
  <mergeCells count="4">
    <mergeCell ref="C2:R2"/>
    <mergeCell ref="C3:J3"/>
    <mergeCell ref="K3:AE3"/>
    <mergeCell ref="AF3:AG3"/>
  </mergeCells>
  <conditionalFormatting sqref="AE111 AE316:AF320">
    <cfRule type="cellIs" dxfId="379" priority="390" operator="equal">
      <formula>"NO"</formula>
    </cfRule>
    <cfRule type="cellIs" dxfId="378" priority="389" operator="equal">
      <formula>"SI"</formula>
    </cfRule>
  </conditionalFormatting>
  <conditionalFormatting sqref="AE154:AE156">
    <cfRule type="cellIs" dxfId="377" priority="346" operator="equal">
      <formula>"NO"</formula>
    </cfRule>
    <cfRule type="cellIs" dxfId="376" priority="345" operator="equal">
      <formula>"SI"</formula>
    </cfRule>
  </conditionalFormatting>
  <conditionalFormatting sqref="AE173">
    <cfRule type="cellIs" dxfId="375" priority="332" operator="equal">
      <formula>"NO"</formula>
    </cfRule>
    <cfRule type="cellIs" dxfId="374" priority="331" operator="equal">
      <formula>"SI"</formula>
    </cfRule>
  </conditionalFormatting>
  <conditionalFormatting sqref="AE218:AE225">
    <cfRule type="cellIs" dxfId="373" priority="284" operator="equal">
      <formula>"NO"</formula>
    </cfRule>
    <cfRule type="cellIs" dxfId="372" priority="283" operator="equal">
      <formula>"SI"</formula>
    </cfRule>
  </conditionalFormatting>
  <conditionalFormatting sqref="AE243">
    <cfRule type="cellIs" dxfId="371" priority="266" operator="equal">
      <formula>"NO"</formula>
    </cfRule>
    <cfRule type="cellIs" dxfId="370" priority="265" operator="equal">
      <formula>"SI"</formula>
    </cfRule>
  </conditionalFormatting>
  <conditionalFormatting sqref="AE247:AE249 AE250:AF250">
    <cfRule type="cellIs" dxfId="369" priority="260" operator="equal">
      <formula>"NO"</formula>
    </cfRule>
    <cfRule type="cellIs" dxfId="368" priority="259" operator="equal">
      <formula>"SI"</formula>
    </cfRule>
  </conditionalFormatting>
  <conditionalFormatting sqref="AE251:AE252">
    <cfRule type="cellIs" dxfId="367" priority="258" operator="equal">
      <formula>"NO"</formula>
    </cfRule>
    <cfRule type="cellIs" dxfId="366" priority="257" operator="equal">
      <formula>"SI"</formula>
    </cfRule>
  </conditionalFormatting>
  <conditionalFormatting sqref="AE254:AE261">
    <cfRule type="cellIs" dxfId="365" priority="248" operator="equal">
      <formula>"NO"</formula>
    </cfRule>
    <cfRule type="cellIs" dxfId="364" priority="247" operator="equal">
      <formula>"SI"</formula>
    </cfRule>
  </conditionalFormatting>
  <conditionalFormatting sqref="AE263:AE266">
    <cfRule type="cellIs" dxfId="363" priority="242" operator="equal">
      <formula>"NO"</formula>
    </cfRule>
    <cfRule type="cellIs" dxfId="362" priority="241" operator="equal">
      <formula>"SI"</formula>
    </cfRule>
  </conditionalFormatting>
  <conditionalFormatting sqref="AE270:AE276">
    <cfRule type="cellIs" dxfId="361" priority="216" operator="equal">
      <formula>"NO"</formula>
    </cfRule>
    <cfRule type="cellIs" dxfId="360" priority="215" operator="equal">
      <formula>"SI"</formula>
    </cfRule>
  </conditionalFormatting>
  <conditionalFormatting sqref="AE278:AE280">
    <cfRule type="cellIs" dxfId="359" priority="214" operator="equal">
      <formula>"NO"</formula>
    </cfRule>
    <cfRule type="cellIs" dxfId="358" priority="213" operator="equal">
      <formula>"SI"</formula>
    </cfRule>
  </conditionalFormatting>
  <conditionalFormatting sqref="AE285:AE289">
    <cfRule type="cellIs" dxfId="357" priority="202" operator="equal">
      <formula>"NO"</formula>
    </cfRule>
    <cfRule type="cellIs" dxfId="356" priority="201" operator="equal">
      <formula>"SI"</formula>
    </cfRule>
  </conditionalFormatting>
  <conditionalFormatting sqref="AE291:AE299">
    <cfRule type="cellIs" dxfId="355" priority="176" operator="equal">
      <formula>"NO"</formula>
    </cfRule>
    <cfRule type="cellIs" dxfId="354" priority="175" operator="equal">
      <formula>"SI"</formula>
    </cfRule>
  </conditionalFormatting>
  <conditionalFormatting sqref="AE303:AE315">
    <cfRule type="cellIs" dxfId="353" priority="160" operator="equal">
      <formula>"NO"</formula>
    </cfRule>
    <cfRule type="cellIs" dxfId="352" priority="159" operator="equal">
      <formula>"SI"</formula>
    </cfRule>
  </conditionalFormatting>
  <conditionalFormatting sqref="AE321">
    <cfRule type="cellIs" dxfId="351" priority="154" operator="equal">
      <formula>"NO"</formula>
    </cfRule>
    <cfRule type="cellIs" dxfId="350" priority="153" operator="equal">
      <formula>"SI"</formula>
    </cfRule>
  </conditionalFormatting>
  <conditionalFormatting sqref="AE323:AE326">
    <cfRule type="cellIs" dxfId="349" priority="142" operator="equal">
      <formula>"NO"</formula>
    </cfRule>
    <cfRule type="cellIs" dxfId="348" priority="141" operator="equal">
      <formula>"SI"</formula>
    </cfRule>
  </conditionalFormatting>
  <conditionalFormatting sqref="AE331:AE334">
    <cfRule type="cellIs" dxfId="347" priority="130" operator="equal">
      <formula>"NO"</formula>
    </cfRule>
    <cfRule type="cellIs" dxfId="346" priority="129" operator="equal">
      <formula>"SI"</formula>
    </cfRule>
  </conditionalFormatting>
  <conditionalFormatting sqref="AE336:AE337">
    <cfRule type="cellIs" dxfId="345" priority="122" operator="equal">
      <formula>"NO"</formula>
    </cfRule>
    <cfRule type="cellIs" dxfId="344" priority="121" operator="equal">
      <formula>"SI"</formula>
    </cfRule>
  </conditionalFormatting>
  <conditionalFormatting sqref="AE339:AE347">
    <cfRule type="cellIs" dxfId="343" priority="95" operator="equal">
      <formula>"SI"</formula>
    </cfRule>
    <cfRule type="cellIs" dxfId="342" priority="96" operator="equal">
      <formula>"NO"</formula>
    </cfRule>
  </conditionalFormatting>
  <conditionalFormatting sqref="AE350:AE351">
    <cfRule type="cellIs" dxfId="341" priority="89" operator="equal">
      <formula>"SI"</formula>
    </cfRule>
    <cfRule type="cellIs" dxfId="340" priority="90" operator="equal">
      <formula>"NO"</formula>
    </cfRule>
  </conditionalFormatting>
  <conditionalFormatting sqref="AE353:AE355">
    <cfRule type="cellIs" dxfId="339" priority="81" operator="equal">
      <formula>"SI"</formula>
    </cfRule>
    <cfRule type="cellIs" dxfId="338" priority="82" operator="equal">
      <formula>"NO"</formula>
    </cfRule>
  </conditionalFormatting>
  <conditionalFormatting sqref="AE361">
    <cfRule type="cellIs" dxfId="337" priority="76" operator="equal">
      <formula>"NO"</formula>
    </cfRule>
    <cfRule type="cellIs" dxfId="336" priority="75" operator="equal">
      <formula>"SI"</formula>
    </cfRule>
  </conditionalFormatting>
  <conditionalFormatting sqref="AE366:AE369">
    <cfRule type="cellIs" dxfId="335" priority="54" operator="equal">
      <formula>"NO"</formula>
    </cfRule>
    <cfRule type="cellIs" dxfId="334" priority="53" operator="equal">
      <formula>"SI"</formula>
    </cfRule>
  </conditionalFormatting>
  <conditionalFormatting sqref="AE372">
    <cfRule type="cellIs" dxfId="333" priority="43" operator="equal">
      <formula>"SI"</formula>
    </cfRule>
    <cfRule type="cellIs" dxfId="332" priority="44" operator="equal">
      <formula>"NO"</formula>
    </cfRule>
  </conditionalFormatting>
  <conditionalFormatting sqref="AE375:AE376">
    <cfRule type="cellIs" dxfId="331" priority="42" operator="equal">
      <formula>"NO"</formula>
    </cfRule>
    <cfRule type="cellIs" dxfId="330" priority="41" operator="equal">
      <formula>"SI"</formula>
    </cfRule>
  </conditionalFormatting>
  <conditionalFormatting sqref="AE379">
    <cfRule type="cellIs" dxfId="329" priority="36" operator="equal">
      <formula>"NO"</formula>
    </cfRule>
    <cfRule type="cellIs" dxfId="328" priority="35" operator="equal">
      <formula>"SI"</formula>
    </cfRule>
  </conditionalFormatting>
  <conditionalFormatting sqref="AE382:AE383">
    <cfRule type="cellIs" dxfId="327" priority="32" operator="equal">
      <formula>"NO"</formula>
    </cfRule>
    <cfRule type="cellIs" dxfId="326" priority="31" operator="equal">
      <formula>"SI"</formula>
    </cfRule>
  </conditionalFormatting>
  <conditionalFormatting sqref="AE385">
    <cfRule type="cellIs" dxfId="325" priority="26" operator="equal">
      <formula>"NO"</formula>
    </cfRule>
    <cfRule type="cellIs" dxfId="324" priority="25" operator="equal">
      <formula>"SI"</formula>
    </cfRule>
  </conditionalFormatting>
  <conditionalFormatting sqref="AE388">
    <cfRule type="cellIs" dxfId="323" priority="24" operator="equal">
      <formula>"NO"</formula>
    </cfRule>
    <cfRule type="cellIs" dxfId="322" priority="23" operator="equal">
      <formula>"SI"</formula>
    </cfRule>
  </conditionalFormatting>
  <conditionalFormatting sqref="AE393:AE398">
    <cfRule type="cellIs" dxfId="321" priority="21" operator="equal">
      <formula>"SI"</formula>
    </cfRule>
    <cfRule type="cellIs" dxfId="320" priority="22" operator="equal">
      <formula>"NO"</formula>
    </cfRule>
  </conditionalFormatting>
  <conditionalFormatting sqref="AE403">
    <cfRule type="cellIs" dxfId="319" priority="18" operator="equal">
      <formula>"NO"</formula>
    </cfRule>
    <cfRule type="cellIs" dxfId="318" priority="17" operator="equal">
      <formula>"SI"</formula>
    </cfRule>
  </conditionalFormatting>
  <conditionalFormatting sqref="AE408:AE413">
    <cfRule type="cellIs" dxfId="317" priority="6" operator="equal">
      <formula>"NO"</formula>
    </cfRule>
    <cfRule type="cellIs" dxfId="316" priority="5" operator="equal">
      <formula>"SI"</formula>
    </cfRule>
  </conditionalFormatting>
  <conditionalFormatting sqref="AE5:AF109 AE229:AE231">
    <cfRule type="cellIs" dxfId="315" priority="394" operator="equal">
      <formula>"NO"</formula>
    </cfRule>
    <cfRule type="cellIs" dxfId="314" priority="393" operator="equal">
      <formula>"SI"</formula>
    </cfRule>
  </conditionalFormatting>
  <conditionalFormatting sqref="AE112:AF153">
    <cfRule type="cellIs" dxfId="313" priority="349" operator="equal">
      <formula>"SI"</formula>
    </cfRule>
    <cfRule type="cellIs" dxfId="312" priority="350" operator="equal">
      <formula>"NO"</formula>
    </cfRule>
  </conditionalFormatting>
  <conditionalFormatting sqref="AE157:AF172">
    <cfRule type="cellIs" dxfId="311" priority="329" operator="equal">
      <formula>"SI"</formula>
    </cfRule>
    <cfRule type="cellIs" dxfId="310" priority="330" operator="equal">
      <formula>"NO"</formula>
    </cfRule>
  </conditionalFormatting>
  <conditionalFormatting sqref="AE174:AF185">
    <cfRule type="cellIs" dxfId="309" priority="109" operator="equal">
      <formula>"SI"</formula>
    </cfRule>
    <cfRule type="cellIs" dxfId="308" priority="110" operator="equal">
      <formula>"NO"</formula>
    </cfRule>
  </conditionalFormatting>
  <conditionalFormatting sqref="AE188:AF192">
    <cfRule type="cellIs" dxfId="307" priority="218" operator="equal">
      <formula>"NO"</formula>
    </cfRule>
    <cfRule type="cellIs" dxfId="306" priority="217" operator="equal">
      <formula>"SI"</formula>
    </cfRule>
  </conditionalFormatting>
  <conditionalFormatting sqref="AE213:AF217">
    <cfRule type="cellIs" dxfId="305" priority="289" operator="equal">
      <formula>"SI"</formula>
    </cfRule>
    <cfRule type="cellIs" dxfId="304" priority="290" operator="equal">
      <formula>"NO"</formula>
    </cfRule>
  </conditionalFormatting>
  <conditionalFormatting sqref="AE226:AF226 AE240">
    <cfRule type="cellIs" dxfId="303" priority="281" operator="equal">
      <formula>"SI"</formula>
    </cfRule>
    <cfRule type="cellIs" dxfId="302" priority="282" operator="equal">
      <formula>"NO"</formula>
    </cfRule>
  </conditionalFormatting>
  <conditionalFormatting sqref="AE233:AF233">
    <cfRule type="cellIs" dxfId="301" priority="276" operator="equal">
      <formula>"NO"</formula>
    </cfRule>
    <cfRule type="cellIs" dxfId="300" priority="275" operator="equal">
      <formula>"SI"</formula>
    </cfRule>
  </conditionalFormatting>
  <conditionalFormatting sqref="AE235:AF235">
    <cfRule type="cellIs" dxfId="299" priority="273" operator="equal">
      <formula>"SI"</formula>
    </cfRule>
    <cfRule type="cellIs" dxfId="298" priority="274" operator="equal">
      <formula>"NO"</formula>
    </cfRule>
  </conditionalFormatting>
  <conditionalFormatting sqref="AE237:AF237">
    <cfRule type="cellIs" dxfId="297" priority="272" operator="equal">
      <formula>"NO"</formula>
    </cfRule>
    <cfRule type="cellIs" dxfId="296" priority="271" operator="equal">
      <formula>"SI"</formula>
    </cfRule>
  </conditionalFormatting>
  <conditionalFormatting sqref="AE239:AF239">
    <cfRule type="cellIs" dxfId="295" priority="269" operator="equal">
      <formula>"SI"</formula>
    </cfRule>
    <cfRule type="cellIs" dxfId="294" priority="270" operator="equal">
      <formula>"NO"</formula>
    </cfRule>
  </conditionalFormatting>
  <conditionalFormatting sqref="AE245:AF245">
    <cfRule type="cellIs" dxfId="293" priority="264" operator="equal">
      <formula>"NO"</formula>
    </cfRule>
    <cfRule type="cellIs" dxfId="292" priority="263" operator="equal">
      <formula>"SI"</formula>
    </cfRule>
  </conditionalFormatting>
  <conditionalFormatting sqref="AE253:AF253">
    <cfRule type="cellIs" dxfId="291" priority="255" operator="equal">
      <formula>"SI"</formula>
    </cfRule>
    <cfRule type="cellIs" dxfId="290" priority="256" operator="equal">
      <formula>"NO"</formula>
    </cfRule>
  </conditionalFormatting>
  <conditionalFormatting sqref="AE262:AF262">
    <cfRule type="cellIs" dxfId="289" priority="243" operator="equal">
      <formula>"SI"</formula>
    </cfRule>
    <cfRule type="cellIs" dxfId="288" priority="244" operator="equal">
      <formula>"NO"</formula>
    </cfRule>
  </conditionalFormatting>
  <conditionalFormatting sqref="AE267:AF269">
    <cfRule type="cellIs" dxfId="287" priority="229" operator="equal">
      <formula>"SI"</formula>
    </cfRule>
    <cfRule type="cellIs" dxfId="286" priority="230" operator="equal">
      <formula>"NO"</formula>
    </cfRule>
  </conditionalFormatting>
  <conditionalFormatting sqref="AE275:AF275">
    <cfRule type="cellIs" dxfId="285" priority="67" operator="equal">
      <formula>"SI"</formula>
    </cfRule>
    <cfRule type="cellIs" dxfId="284" priority="68" operator="equal">
      <formula>"NO"</formula>
    </cfRule>
  </conditionalFormatting>
  <conditionalFormatting sqref="AE277:AF277">
    <cfRule type="cellIs" dxfId="283" priority="222" operator="equal">
      <formula>"NO"</formula>
    </cfRule>
    <cfRule type="cellIs" dxfId="282" priority="221" operator="equal">
      <formula>"SI"</formula>
    </cfRule>
  </conditionalFormatting>
  <conditionalFormatting sqref="AE281:AF284">
    <cfRule type="cellIs" dxfId="281" priority="205" operator="equal">
      <formula>"SI"</formula>
    </cfRule>
    <cfRule type="cellIs" dxfId="280" priority="206" operator="equal">
      <formula>"NO"</formula>
    </cfRule>
  </conditionalFormatting>
  <conditionalFormatting sqref="AE290:AF290">
    <cfRule type="cellIs" dxfId="279" priority="197" operator="equal">
      <formula>"SI"</formula>
    </cfRule>
    <cfRule type="cellIs" dxfId="278" priority="198" operator="equal">
      <formula>"NO"</formula>
    </cfRule>
  </conditionalFormatting>
  <conditionalFormatting sqref="AE300:AF302">
    <cfRule type="cellIs" dxfId="277" priority="170" operator="equal">
      <formula>"NO"</formula>
    </cfRule>
    <cfRule type="cellIs" dxfId="276" priority="169" operator="equal">
      <formula>"SI"</formula>
    </cfRule>
  </conditionalFormatting>
  <conditionalFormatting sqref="AE313:AF313">
    <cfRule type="cellIs" dxfId="275" priority="163" operator="equal">
      <formula>"SI"</formula>
    </cfRule>
    <cfRule type="cellIs" dxfId="274" priority="164" operator="equal">
      <formula>"NO"</formula>
    </cfRule>
  </conditionalFormatting>
  <conditionalFormatting sqref="AE322:AF322">
    <cfRule type="cellIs" dxfId="273" priority="148" operator="equal">
      <formula>"NO"</formula>
    </cfRule>
    <cfRule type="cellIs" dxfId="272" priority="147" operator="equal">
      <formula>"SI"</formula>
    </cfRule>
  </conditionalFormatting>
  <conditionalFormatting sqref="AE327:AF330">
    <cfRule type="cellIs" dxfId="271" priority="134" operator="equal">
      <formula>"NO"</formula>
    </cfRule>
    <cfRule type="cellIs" dxfId="270" priority="133" operator="equal">
      <formula>"SI"</formula>
    </cfRule>
  </conditionalFormatting>
  <conditionalFormatting sqref="AE335:AF335">
    <cfRule type="cellIs" dxfId="269" priority="125" operator="equal">
      <formula>"SI"</formula>
    </cfRule>
    <cfRule type="cellIs" dxfId="268" priority="126" operator="equal">
      <formula>"NO"</formula>
    </cfRule>
  </conditionalFormatting>
  <conditionalFormatting sqref="AE338:AF338">
    <cfRule type="cellIs" dxfId="267" priority="120" operator="equal">
      <formula>"NO"</formula>
    </cfRule>
    <cfRule type="cellIs" dxfId="266" priority="119" operator="equal">
      <formula>"SI"</formula>
    </cfRule>
  </conditionalFormatting>
  <conditionalFormatting sqref="AE347:AF349">
    <cfRule type="cellIs" dxfId="265" priority="92" operator="equal">
      <formula>"NO"</formula>
    </cfRule>
    <cfRule type="cellIs" dxfId="264" priority="91" operator="equal">
      <formula>"SI"</formula>
    </cfRule>
  </conditionalFormatting>
  <conditionalFormatting sqref="AE352:AF352">
    <cfRule type="cellIs" dxfId="263" priority="88" operator="equal">
      <formula>"NO"</formula>
    </cfRule>
    <cfRule type="cellIs" dxfId="262" priority="87" operator="equal">
      <formula>"SI"</formula>
    </cfRule>
  </conditionalFormatting>
  <conditionalFormatting sqref="AE358:AF360">
    <cfRule type="cellIs" dxfId="261" priority="77" operator="equal">
      <formula>"SI"</formula>
    </cfRule>
    <cfRule type="cellIs" dxfId="260" priority="78" operator="equal">
      <formula>"NO"</formula>
    </cfRule>
  </conditionalFormatting>
  <conditionalFormatting sqref="AE362:AF365">
    <cfRule type="cellIs" dxfId="259" priority="64" operator="equal">
      <formula>"NO"</formula>
    </cfRule>
    <cfRule type="cellIs" dxfId="258" priority="63" operator="equal">
      <formula>"SI"</formula>
    </cfRule>
  </conditionalFormatting>
  <conditionalFormatting sqref="AE370:AF371">
    <cfRule type="cellIs" dxfId="257" priority="51" operator="equal">
      <formula>"SI"</formula>
    </cfRule>
    <cfRule type="cellIs" dxfId="256" priority="52" operator="equal">
      <formula>"NO"</formula>
    </cfRule>
  </conditionalFormatting>
  <conditionalFormatting sqref="AE373:AF374">
    <cfRule type="cellIs" dxfId="255" priority="47" operator="equal">
      <formula>"SI"</formula>
    </cfRule>
    <cfRule type="cellIs" dxfId="254" priority="48" operator="equal">
      <formula>"NO"</formula>
    </cfRule>
  </conditionalFormatting>
  <conditionalFormatting sqref="AE378:AF378">
    <cfRule type="cellIs" dxfId="253" priority="38" operator="equal">
      <formula>"NO"</formula>
    </cfRule>
    <cfRule type="cellIs" dxfId="252" priority="37" operator="equal">
      <formula>"SI"</formula>
    </cfRule>
  </conditionalFormatting>
  <conditionalFormatting sqref="AE380:AF381">
    <cfRule type="cellIs" dxfId="251" priority="34" operator="equal">
      <formula>"NO"</formula>
    </cfRule>
    <cfRule type="cellIs" dxfId="250" priority="33" operator="equal">
      <formula>"SI"</formula>
    </cfRule>
  </conditionalFormatting>
  <conditionalFormatting sqref="AE384:AF384">
    <cfRule type="cellIs" dxfId="249" priority="30" operator="equal">
      <formula>"NO"</formula>
    </cfRule>
    <cfRule type="cellIs" dxfId="248" priority="29" operator="equal">
      <formula>"SI"</formula>
    </cfRule>
  </conditionalFormatting>
  <conditionalFormatting sqref="AE386:AF386">
    <cfRule type="cellIs" dxfId="247" priority="27" operator="equal">
      <formula>"SI"</formula>
    </cfRule>
    <cfRule type="cellIs" dxfId="246" priority="28" operator="equal">
      <formula>"NO"</formula>
    </cfRule>
  </conditionalFormatting>
  <conditionalFormatting sqref="AE399:AF402">
    <cfRule type="cellIs" dxfId="245" priority="19" operator="equal">
      <formula>"SI"</formula>
    </cfRule>
    <cfRule type="cellIs" dxfId="244" priority="20" operator="equal">
      <formula>"NO"</formula>
    </cfRule>
  </conditionalFormatting>
  <conditionalFormatting sqref="AE404:AF407">
    <cfRule type="cellIs" dxfId="243" priority="10" operator="equal">
      <formula>"NO"</formula>
    </cfRule>
    <cfRule type="cellIs" dxfId="242" priority="9" operator="equal">
      <formula>"SI"</formula>
    </cfRule>
  </conditionalFormatting>
  <conditionalFormatting sqref="AE414:AF415">
    <cfRule type="cellIs" dxfId="241" priority="1" operator="equal">
      <formula>"SI"</formula>
    </cfRule>
    <cfRule type="cellIs" dxfId="240" priority="2" operator="equal">
      <formula>"NO"</formula>
    </cfRule>
  </conditionalFormatting>
  <conditionalFormatting sqref="AF225">
    <cfRule type="cellIs" dxfId="239" priority="286" operator="equal">
      <formula>"NO"</formula>
    </cfRule>
    <cfRule type="cellIs" dxfId="238" priority="285" operator="equal">
      <formula>"SI"</formula>
    </cfRule>
  </conditionalFormatting>
  <conditionalFormatting sqref="AF249">
    <cfRule type="cellIs" dxfId="237" priority="107" operator="equal">
      <formula>"SI"</formula>
    </cfRule>
    <cfRule type="cellIs" dxfId="236" priority="108" operator="equal">
      <formula>"NO"</formula>
    </cfRule>
  </conditionalFormatting>
  <conditionalFormatting sqref="AF261">
    <cfRule type="cellIs" dxfId="235" priority="246" operator="equal">
      <formula>"NO"</formula>
    </cfRule>
    <cfRule type="cellIs" dxfId="234" priority="245" operator="equal">
      <formula>"SI"</formula>
    </cfRule>
  </conditionalFormatting>
  <conditionalFormatting sqref="AF263:AF264">
    <cfRule type="cellIs" dxfId="233" priority="240" operator="equal">
      <formula>"NO"</formula>
    </cfRule>
    <cfRule type="cellIs" dxfId="232" priority="239" operator="equal">
      <formula>"SI"</formula>
    </cfRule>
  </conditionalFormatting>
  <conditionalFormatting sqref="AF272:AF273">
    <cfRule type="cellIs" dxfId="231" priority="224" operator="equal">
      <formula>"NO"</formula>
    </cfRule>
    <cfRule type="cellIs" dxfId="230" priority="223" operator="equal">
      <formula>"SI"</formula>
    </cfRule>
  </conditionalFormatting>
  <conditionalFormatting sqref="AF289">
    <cfRule type="cellIs" dxfId="229" priority="200" operator="equal">
      <formula>"NO"</formula>
    </cfRule>
    <cfRule type="cellIs" dxfId="228" priority="199" operator="equal">
      <formula>"SI"</formula>
    </cfRule>
  </conditionalFormatting>
  <conditionalFormatting sqref="AF292:AF293">
    <cfRule type="cellIs" dxfId="227" priority="190" operator="equal">
      <formula>"NO"</formula>
    </cfRule>
    <cfRule type="cellIs" dxfId="226" priority="189" operator="equal">
      <formula>"SI"</formula>
    </cfRule>
  </conditionalFormatting>
  <conditionalFormatting sqref="AF334">
    <cfRule type="cellIs" dxfId="225" priority="128" operator="equal">
      <formula>"NO"</formula>
    </cfRule>
    <cfRule type="cellIs" dxfId="224" priority="127" operator="equal">
      <formula>"SI"</formula>
    </cfRule>
  </conditionalFormatting>
  <conditionalFormatting sqref="AF344:AF345">
    <cfRule type="cellIs" dxfId="223" priority="112" operator="equal">
      <formula>"NO"</formula>
    </cfRule>
    <cfRule type="cellIs" dxfId="222" priority="111" operator="equal">
      <formula>"SI"</formula>
    </cfRule>
  </conditionalFormatting>
  <conditionalFormatting sqref="AF296:AG296">
    <cfRule type="cellIs" dxfId="221" priority="186" operator="equal">
      <formula>"NO"</formula>
    </cfRule>
    <cfRule type="cellIs" dxfId="220" priority="185" operator="equal">
      <formula>"SI"</formula>
    </cfRule>
  </conditionalFormatting>
  <conditionalFormatting sqref="AG144">
    <cfRule type="cellIs" dxfId="219" priority="353" operator="equal">
      <formula>"SI"</formula>
    </cfRule>
    <cfRule type="cellIs" dxfId="218" priority="354" operator="equal">
      <formula>"NO"</formula>
    </cfRule>
  </conditionalFormatting>
  <pageMargins left="0.25" right="0.25" top="0.75" bottom="0.75" header="0.3" footer="0.3"/>
  <pageSetup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85A3C-9AF2-4C15-A020-CC3F859875AD}">
  <sheetPr filterMode="1">
    <pageSetUpPr fitToPage="1"/>
  </sheetPr>
  <dimension ref="A1:AS1048574"/>
  <sheetViews>
    <sheetView topLeftCell="A3" workbookViewId="0">
      <pane xSplit="5" ySplit="2" topLeftCell="F75" activePane="bottomRight" state="frozen"/>
      <selection pane="topRight"/>
      <selection pane="bottomLeft"/>
      <selection pane="bottomRight" activeCell="A4" sqref="A4"/>
    </sheetView>
  </sheetViews>
  <sheetFormatPr baseColWidth="10" defaultColWidth="8.88671875" defaultRowHeight="14.4" x14ac:dyDescent="0.3"/>
  <cols>
    <col min="1" max="1" width="14.109375" customWidth="1"/>
    <col min="2" max="2" width="19.5546875" customWidth="1"/>
    <col min="3" max="3" width="12" bestFit="1" customWidth="1"/>
    <col min="4" max="4" width="12.6640625" customWidth="1"/>
    <col min="7" max="8" width="12" customWidth="1"/>
    <col min="9" max="9" width="14.109375" customWidth="1"/>
    <col min="10" max="10" width="14.6640625" customWidth="1"/>
    <col min="11" max="11" width="14.44140625" customWidth="1"/>
    <col min="12" max="12" width="16.5546875" customWidth="1"/>
    <col min="13" max="13" width="20.109375" customWidth="1"/>
    <col min="14" max="14" width="17.44140625" customWidth="1"/>
    <col min="15" max="15" width="13" customWidth="1"/>
    <col min="16" max="16" width="21.6640625" customWidth="1"/>
    <col min="17" max="17" width="15.5546875" customWidth="1"/>
    <col min="18" max="18" width="13.6640625" customWidth="1"/>
    <col min="19" max="19" width="17.109375" customWidth="1"/>
    <col min="20" max="20" width="14.109375" customWidth="1"/>
    <col min="21" max="25" width="11.88671875" customWidth="1"/>
    <col min="26" max="26" width="14" customWidth="1"/>
    <col min="27" max="29" width="12" customWidth="1"/>
    <col min="31" max="31" width="10.88671875" bestFit="1" customWidth="1"/>
    <col min="34" max="34" width="14" customWidth="1"/>
    <col min="35" max="35" width="11.6640625" customWidth="1"/>
    <col min="36" max="36" width="12" customWidth="1"/>
    <col min="37" max="37" width="102.6640625" customWidth="1"/>
    <col min="38" max="38" width="12.44140625" customWidth="1"/>
    <col min="39" max="39" width="13.33203125" customWidth="1"/>
    <col min="40" max="40" width="18.109375" style="749" customWidth="1"/>
    <col min="41" max="42" width="13.33203125" customWidth="1"/>
  </cols>
  <sheetData>
    <row r="1" spans="1:45" x14ac:dyDescent="0.3">
      <c r="B1" s="854"/>
      <c r="M1" s="854"/>
      <c r="Q1" s="960"/>
      <c r="R1" s="960"/>
      <c r="T1" s="744"/>
      <c r="AL1" s="749"/>
    </row>
    <row r="2" spans="1:45" x14ac:dyDescent="0.3">
      <c r="A2" s="2"/>
      <c r="B2" s="1407" t="s">
        <v>16</v>
      </c>
      <c r="C2" s="1415"/>
      <c r="D2" s="1415"/>
      <c r="E2" s="1415"/>
      <c r="F2" s="1415"/>
      <c r="G2" s="1415"/>
      <c r="H2" s="1415"/>
      <c r="I2" s="1415"/>
      <c r="J2" s="1415"/>
      <c r="K2" s="1415"/>
      <c r="L2" s="1415"/>
      <c r="M2" s="1407"/>
      <c r="N2" s="1415"/>
      <c r="O2" s="1415"/>
      <c r="P2" s="1415"/>
      <c r="Q2" s="1415"/>
      <c r="R2" s="1415"/>
      <c r="S2" s="1415"/>
      <c r="T2" s="1415"/>
      <c r="U2" s="142"/>
      <c r="V2" s="142"/>
      <c r="W2" s="142"/>
      <c r="X2" s="142"/>
      <c r="Y2" s="142"/>
      <c r="Z2" s="142"/>
      <c r="AA2" s="142"/>
      <c r="AB2" s="142"/>
      <c r="AC2" s="142"/>
      <c r="AD2" s="142"/>
      <c r="AE2" s="142"/>
      <c r="AF2" s="142"/>
      <c r="AG2" s="142"/>
      <c r="AH2" s="142"/>
      <c r="AI2" s="142"/>
      <c r="AJ2" s="142"/>
      <c r="AK2" s="3"/>
      <c r="AL2" s="3"/>
      <c r="AM2" s="3"/>
      <c r="AN2" s="3"/>
      <c r="AO2" s="16"/>
      <c r="AP2" s="5"/>
    </row>
    <row r="3" spans="1:45" ht="27.6" x14ac:dyDescent="0.3">
      <c r="A3" s="66" t="s">
        <v>1238</v>
      </c>
      <c r="B3" s="596" t="s">
        <v>17</v>
      </c>
      <c r="C3" s="648"/>
      <c r="D3" s="66"/>
      <c r="E3" s="66"/>
      <c r="F3" s="66"/>
      <c r="G3" s="202"/>
      <c r="H3" s="66"/>
      <c r="I3" s="202"/>
      <c r="J3" s="466"/>
      <c r="K3" s="466"/>
      <c r="L3" s="466"/>
      <c r="M3" s="78" t="s">
        <v>666</v>
      </c>
      <c r="N3" s="555"/>
      <c r="O3" s="78"/>
      <c r="P3" s="78"/>
      <c r="Q3" s="466"/>
      <c r="R3" s="150"/>
      <c r="S3" s="154"/>
      <c r="T3" s="154"/>
      <c r="U3" s="150"/>
      <c r="V3" s="763"/>
      <c r="W3" s="150"/>
      <c r="X3" s="150"/>
      <c r="Y3" s="150"/>
      <c r="Z3" s="150"/>
      <c r="AA3" s="150"/>
      <c r="AB3" s="150"/>
      <c r="AC3" s="150"/>
      <c r="AD3" s="78"/>
      <c r="AE3" s="1211"/>
      <c r="AF3" s="253"/>
      <c r="AG3" s="253"/>
      <c r="AH3" s="907"/>
      <c r="AI3" s="150" t="s">
        <v>667</v>
      </c>
      <c r="AJ3" s="764"/>
      <c r="AK3" s="1212"/>
      <c r="AL3" s="1214"/>
      <c r="AM3" s="200"/>
      <c r="AN3" s="642"/>
      <c r="AO3" s="150"/>
      <c r="AP3" s="150"/>
    </row>
    <row r="4" spans="1:45" s="1232" customFormat="1" ht="63" customHeight="1" x14ac:dyDescent="0.3">
      <c r="A4" s="1233" t="s">
        <v>2</v>
      </c>
      <c r="B4" s="1234" t="s">
        <v>668</v>
      </c>
      <c r="C4" s="1235" t="s">
        <v>21</v>
      </c>
      <c r="D4" s="1233" t="s">
        <v>22</v>
      </c>
      <c r="E4" s="1233" t="s">
        <v>20</v>
      </c>
      <c r="F4" s="1233" t="s">
        <v>23</v>
      </c>
      <c r="G4" s="1236" t="s">
        <v>669</v>
      </c>
      <c r="H4" s="1233" t="s">
        <v>1239</v>
      </c>
      <c r="I4" s="1236" t="s">
        <v>670</v>
      </c>
      <c r="J4" s="1237" t="s">
        <v>1240</v>
      </c>
      <c r="K4" s="1237" t="s">
        <v>1241</v>
      </c>
      <c r="L4" s="1237" t="s">
        <v>671</v>
      </c>
      <c r="M4" s="1233" t="s">
        <v>24</v>
      </c>
      <c r="N4" s="1238" t="s">
        <v>672</v>
      </c>
      <c r="O4" s="1233" t="s">
        <v>26</v>
      </c>
      <c r="P4" s="1233" t="s">
        <v>27</v>
      </c>
      <c r="Q4" s="1237" t="s">
        <v>673</v>
      </c>
      <c r="R4" s="1239" t="s">
        <v>674</v>
      </c>
      <c r="S4" s="1240" t="s">
        <v>29</v>
      </c>
      <c r="T4" s="1240" t="s">
        <v>30</v>
      </c>
      <c r="U4" s="1241" t="s">
        <v>31</v>
      </c>
      <c r="V4" s="1242" t="s">
        <v>675</v>
      </c>
      <c r="W4" s="1241" t="s">
        <v>676</v>
      </c>
      <c r="X4" s="1241" t="s">
        <v>677</v>
      </c>
      <c r="Y4" s="1241" t="s">
        <v>678</v>
      </c>
      <c r="Z4" s="1241" t="s">
        <v>36</v>
      </c>
      <c r="AA4" s="1241" t="s">
        <v>1242</v>
      </c>
      <c r="AB4" s="1241" t="s">
        <v>37</v>
      </c>
      <c r="AC4" s="1241" t="s">
        <v>38</v>
      </c>
      <c r="AD4" s="1233" t="s">
        <v>39</v>
      </c>
      <c r="AE4" s="1243" t="s">
        <v>40</v>
      </c>
      <c r="AF4" s="1241" t="s">
        <v>41</v>
      </c>
      <c r="AG4" s="1241" t="s">
        <v>42</v>
      </c>
      <c r="AH4" s="1244" t="s">
        <v>43</v>
      </c>
      <c r="AI4" s="1241" t="s">
        <v>679</v>
      </c>
      <c r="AJ4" s="1245" t="s">
        <v>680</v>
      </c>
      <c r="AK4" s="1246" t="s">
        <v>1243</v>
      </c>
      <c r="AL4" s="1247" t="s">
        <v>681</v>
      </c>
      <c r="AM4" s="1248" t="s">
        <v>1</v>
      </c>
      <c r="AN4" s="1239" t="s">
        <v>49</v>
      </c>
      <c r="AO4" s="1239" t="s">
        <v>682</v>
      </c>
      <c r="AP4" s="1239" t="s">
        <v>683</v>
      </c>
    </row>
    <row r="5" spans="1:45" s="749" customFormat="1" ht="94.5" hidden="1" customHeight="1" x14ac:dyDescent="0.3">
      <c r="A5" s="66" t="s">
        <v>7</v>
      </c>
      <c r="B5" s="596" t="s">
        <v>1244</v>
      </c>
      <c r="C5" s="648">
        <v>0.9</v>
      </c>
      <c r="D5" s="66" t="s">
        <v>187</v>
      </c>
      <c r="E5" s="66">
        <v>621</v>
      </c>
      <c r="F5" s="66">
        <v>2022</v>
      </c>
      <c r="G5" s="202">
        <v>44942</v>
      </c>
      <c r="H5" s="66">
        <v>6</v>
      </c>
      <c r="I5" s="202">
        <v>45275</v>
      </c>
      <c r="J5" s="466">
        <v>1927598200</v>
      </c>
      <c r="K5" s="466">
        <v>526008452</v>
      </c>
      <c r="L5" s="466">
        <f t="shared" ref="L5:L27" si="0">+J5+K5</f>
        <v>2453606652</v>
      </c>
      <c r="M5" s="78" t="s">
        <v>76</v>
      </c>
      <c r="N5" s="555">
        <v>45294</v>
      </c>
      <c r="O5" s="78">
        <v>3</v>
      </c>
      <c r="P5" s="78">
        <v>5</v>
      </c>
      <c r="Q5" s="466">
        <v>578279460</v>
      </c>
      <c r="R5" s="150"/>
      <c r="S5" s="154" t="s">
        <v>825</v>
      </c>
      <c r="T5" s="154" t="s">
        <v>1058</v>
      </c>
      <c r="U5" s="150" t="s">
        <v>40</v>
      </c>
      <c r="V5" s="763" t="s">
        <v>40</v>
      </c>
      <c r="W5" s="150" t="s">
        <v>40</v>
      </c>
      <c r="X5" s="150" t="s">
        <v>40</v>
      </c>
      <c r="Y5" s="150" t="s">
        <v>39</v>
      </c>
      <c r="Z5" s="150" t="s">
        <v>40</v>
      </c>
      <c r="AA5" s="150" t="s">
        <v>40</v>
      </c>
      <c r="AB5" s="150" t="s">
        <v>40</v>
      </c>
      <c r="AC5" s="150" t="s">
        <v>40</v>
      </c>
      <c r="AD5" s="78">
        <f t="shared" ref="AD5:AD11" si="1">COUNTIF(U5:AC5,"CUMPLE")</f>
        <v>1</v>
      </c>
      <c r="AE5" s="1211">
        <f t="shared" ref="AE5:AE11" si="2">COUNTIF(U5:AC5,"NO CUMPLE")</f>
        <v>8</v>
      </c>
      <c r="AF5" s="253">
        <f t="shared" ref="AF5:AF46" si="3">+AD5/9</f>
        <v>0.1111111111111111</v>
      </c>
      <c r="AG5" s="253">
        <f t="shared" ref="AG5:AG46" si="4">+AE5/9</f>
        <v>0.88888888888888884</v>
      </c>
      <c r="AH5" s="907" t="s">
        <v>514</v>
      </c>
      <c r="AI5" s="150"/>
      <c r="AJ5" s="764"/>
      <c r="AK5" s="1212" t="s">
        <v>1245</v>
      </c>
      <c r="AL5" s="1214">
        <v>45301</v>
      </c>
      <c r="AM5" s="200" t="s">
        <v>4</v>
      </c>
      <c r="AN5" s="642"/>
      <c r="AO5" s="150"/>
      <c r="AP5" s="150"/>
      <c r="AQ5"/>
      <c r="AR5"/>
      <c r="AS5"/>
    </row>
    <row r="6" spans="1:45" ht="83.25" hidden="1" customHeight="1" x14ac:dyDescent="0.3">
      <c r="A6" s="66" t="s">
        <v>686</v>
      </c>
      <c r="B6" s="596" t="s">
        <v>1244</v>
      </c>
      <c r="C6" s="648">
        <v>0.9</v>
      </c>
      <c r="D6" s="66" t="s">
        <v>187</v>
      </c>
      <c r="E6" s="66">
        <v>621</v>
      </c>
      <c r="F6" s="66">
        <v>2022</v>
      </c>
      <c r="G6" s="202">
        <v>44942</v>
      </c>
      <c r="H6" s="66">
        <v>6</v>
      </c>
      <c r="I6" s="202">
        <v>45275</v>
      </c>
      <c r="J6" s="466">
        <v>1927598200</v>
      </c>
      <c r="K6" s="466">
        <v>526008452</v>
      </c>
      <c r="L6" s="466">
        <f t="shared" si="0"/>
        <v>2453606652</v>
      </c>
      <c r="M6" s="78" t="s">
        <v>76</v>
      </c>
      <c r="N6" s="555">
        <v>45294</v>
      </c>
      <c r="O6" s="78">
        <v>4</v>
      </c>
      <c r="P6" s="78">
        <v>5</v>
      </c>
      <c r="Q6" s="466">
        <v>322619258</v>
      </c>
      <c r="R6" s="150"/>
      <c r="S6" s="154" t="s">
        <v>825</v>
      </c>
      <c r="T6" s="154" t="s">
        <v>1058</v>
      </c>
      <c r="U6" s="150" t="s">
        <v>40</v>
      </c>
      <c r="V6" s="763" t="s">
        <v>40</v>
      </c>
      <c r="W6" s="150" t="s">
        <v>39</v>
      </c>
      <c r="X6" s="150" t="s">
        <v>40</v>
      </c>
      <c r="Y6" s="150" t="s">
        <v>40</v>
      </c>
      <c r="Z6" s="150" t="s">
        <v>40</v>
      </c>
      <c r="AA6" s="150" t="s">
        <v>40</v>
      </c>
      <c r="AB6" s="150" t="s">
        <v>40</v>
      </c>
      <c r="AC6" s="150" t="s">
        <v>40</v>
      </c>
      <c r="AD6" s="78">
        <f t="shared" si="1"/>
        <v>1</v>
      </c>
      <c r="AE6" s="1211">
        <f t="shared" si="2"/>
        <v>8</v>
      </c>
      <c r="AF6" s="253">
        <f t="shared" si="3"/>
        <v>0.1111111111111111</v>
      </c>
      <c r="AG6" s="253">
        <f t="shared" si="4"/>
        <v>0.88888888888888884</v>
      </c>
      <c r="AH6" s="907" t="s">
        <v>514</v>
      </c>
      <c r="AI6" s="150"/>
      <c r="AJ6" s="764"/>
      <c r="AK6" s="1212" t="s">
        <v>1246</v>
      </c>
      <c r="AL6" s="1214">
        <v>45301</v>
      </c>
      <c r="AM6" s="200" t="s">
        <v>4</v>
      </c>
      <c r="AN6" s="642"/>
      <c r="AO6" s="150"/>
      <c r="AP6" s="150"/>
    </row>
    <row r="7" spans="1:45" ht="27.6" hidden="1" x14ac:dyDescent="0.3">
      <c r="A7" s="66" t="s">
        <v>7</v>
      </c>
      <c r="B7" s="596" t="s">
        <v>1003</v>
      </c>
      <c r="C7" s="648">
        <v>0.72470000000000001</v>
      </c>
      <c r="D7" s="66" t="s">
        <v>130</v>
      </c>
      <c r="E7" s="66">
        <v>488</v>
      </c>
      <c r="F7" s="66">
        <v>2023</v>
      </c>
      <c r="G7" s="202">
        <v>45126</v>
      </c>
      <c r="H7" s="66"/>
      <c r="I7" s="202">
        <v>45461</v>
      </c>
      <c r="J7" s="466">
        <v>7548965475</v>
      </c>
      <c r="K7" s="466">
        <v>1753670864</v>
      </c>
      <c r="L7" s="466">
        <f t="shared" si="0"/>
        <v>9302636339</v>
      </c>
      <c r="M7" s="78" t="s">
        <v>113</v>
      </c>
      <c r="N7" s="555">
        <v>45300</v>
      </c>
      <c r="O7" s="78">
        <v>5</v>
      </c>
      <c r="P7" s="78">
        <v>12</v>
      </c>
      <c r="Q7" s="466">
        <v>935047126</v>
      </c>
      <c r="R7" s="150"/>
      <c r="S7" s="154" t="s">
        <v>437</v>
      </c>
      <c r="T7" s="154" t="s">
        <v>198</v>
      </c>
      <c r="U7" s="150" t="s">
        <v>39</v>
      </c>
      <c r="V7" s="763" t="s">
        <v>39</v>
      </c>
      <c r="W7" s="150" t="s">
        <v>39</v>
      </c>
      <c r="X7" s="150" t="s">
        <v>39</v>
      </c>
      <c r="Y7" s="150" t="s">
        <v>39</v>
      </c>
      <c r="Z7" s="150" t="s">
        <v>39</v>
      </c>
      <c r="AA7" s="150" t="s">
        <v>39</v>
      </c>
      <c r="AB7" s="150" t="s">
        <v>39</v>
      </c>
      <c r="AC7" s="150" t="s">
        <v>39</v>
      </c>
      <c r="AD7" s="78">
        <f t="shared" si="1"/>
        <v>9</v>
      </c>
      <c r="AE7" s="1211">
        <f t="shared" si="2"/>
        <v>0</v>
      </c>
      <c r="AF7" s="253">
        <f t="shared" si="3"/>
        <v>1</v>
      </c>
      <c r="AG7" s="253">
        <f t="shared" si="4"/>
        <v>0</v>
      </c>
      <c r="AH7" s="907" t="s">
        <v>619</v>
      </c>
      <c r="AI7" s="150"/>
      <c r="AJ7" s="764"/>
      <c r="AK7" s="1212"/>
      <c r="AL7" s="1214"/>
      <c r="AM7" s="200" t="s">
        <v>3</v>
      </c>
      <c r="AN7" s="642">
        <v>45301</v>
      </c>
      <c r="AO7" s="150"/>
      <c r="AP7" s="150"/>
    </row>
    <row r="8" spans="1:45" ht="27.6" hidden="1" x14ac:dyDescent="0.3">
      <c r="A8" s="66" t="s">
        <v>686</v>
      </c>
      <c r="B8" s="596" t="s">
        <v>1082</v>
      </c>
      <c r="C8" s="648">
        <v>0.40699999999999997</v>
      </c>
      <c r="D8" s="66" t="s">
        <v>63</v>
      </c>
      <c r="E8" s="66">
        <v>524</v>
      </c>
      <c r="F8" s="66">
        <v>2023</v>
      </c>
      <c r="G8" s="202">
        <v>45125</v>
      </c>
      <c r="H8" s="66">
        <v>4</v>
      </c>
      <c r="I8" s="202">
        <v>45521</v>
      </c>
      <c r="J8" s="466">
        <v>693127155</v>
      </c>
      <c r="K8" s="466">
        <v>281775478</v>
      </c>
      <c r="L8" s="466">
        <f t="shared" si="0"/>
        <v>974902633</v>
      </c>
      <c r="M8" s="78" t="s">
        <v>113</v>
      </c>
      <c r="N8" s="555">
        <v>45300</v>
      </c>
      <c r="O8" s="78">
        <v>5</v>
      </c>
      <c r="P8" s="78">
        <v>12</v>
      </c>
      <c r="Q8" s="466">
        <v>30805651</v>
      </c>
      <c r="R8" s="150"/>
      <c r="S8" s="154" t="s">
        <v>437</v>
      </c>
      <c r="T8" s="154" t="s">
        <v>198</v>
      </c>
      <c r="U8" s="150" t="s">
        <v>39</v>
      </c>
      <c r="V8" s="763" t="s">
        <v>40</v>
      </c>
      <c r="W8" s="150" t="s">
        <v>40</v>
      </c>
      <c r="X8" s="150" t="s">
        <v>39</v>
      </c>
      <c r="Y8" s="150" t="s">
        <v>39</v>
      </c>
      <c r="Z8" s="150" t="s">
        <v>39</v>
      </c>
      <c r="AA8" s="150" t="s">
        <v>40</v>
      </c>
      <c r="AB8" s="150" t="s">
        <v>39</v>
      </c>
      <c r="AC8" s="150" t="s">
        <v>40</v>
      </c>
      <c r="AD8" s="78">
        <f t="shared" si="1"/>
        <v>5</v>
      </c>
      <c r="AE8" s="1211">
        <f t="shared" si="2"/>
        <v>4</v>
      </c>
      <c r="AF8" s="253">
        <f t="shared" si="3"/>
        <v>0.55555555555555558</v>
      </c>
      <c r="AG8" s="253">
        <f t="shared" si="4"/>
        <v>0.44444444444444442</v>
      </c>
      <c r="AH8" s="907" t="s">
        <v>514</v>
      </c>
      <c r="AI8" s="150"/>
      <c r="AJ8" s="764"/>
      <c r="AK8" s="1212" t="s">
        <v>1247</v>
      </c>
      <c r="AL8" s="1214">
        <v>45301</v>
      </c>
      <c r="AM8" s="200" t="s">
        <v>3</v>
      </c>
      <c r="AN8" s="642">
        <v>45308</v>
      </c>
      <c r="AO8" s="150"/>
      <c r="AP8" s="150"/>
    </row>
    <row r="9" spans="1:45" ht="27.6" hidden="1" x14ac:dyDescent="0.3">
      <c r="A9" s="66" t="s">
        <v>686</v>
      </c>
      <c r="B9" s="596" t="s">
        <v>1248</v>
      </c>
      <c r="C9" s="648">
        <v>0.62829999999999997</v>
      </c>
      <c r="D9" s="66" t="s">
        <v>63</v>
      </c>
      <c r="E9" s="66">
        <v>526</v>
      </c>
      <c r="F9" s="66">
        <v>2023</v>
      </c>
      <c r="G9" s="202">
        <v>45126</v>
      </c>
      <c r="H9" s="66"/>
      <c r="I9" s="202">
        <v>45461</v>
      </c>
      <c r="J9" s="466">
        <v>559641814</v>
      </c>
      <c r="K9" s="466"/>
      <c r="L9" s="466">
        <f t="shared" si="0"/>
        <v>559641814</v>
      </c>
      <c r="M9" s="78" t="s">
        <v>113</v>
      </c>
      <c r="N9" s="555">
        <v>45300</v>
      </c>
      <c r="O9" s="78">
        <v>4</v>
      </c>
      <c r="P9" s="78">
        <v>12</v>
      </c>
      <c r="Q9" s="466">
        <v>82694709</v>
      </c>
      <c r="R9" s="150"/>
      <c r="S9" s="154" t="s">
        <v>437</v>
      </c>
      <c r="T9" s="154" t="s">
        <v>198</v>
      </c>
      <c r="U9" s="150" t="s">
        <v>39</v>
      </c>
      <c r="V9" s="763" t="s">
        <v>39</v>
      </c>
      <c r="W9" s="150" t="s">
        <v>39</v>
      </c>
      <c r="X9" s="150" t="s">
        <v>39</v>
      </c>
      <c r="Y9" s="150" t="s">
        <v>39</v>
      </c>
      <c r="Z9" s="150" t="s">
        <v>39</v>
      </c>
      <c r="AA9" s="150" t="s">
        <v>39</v>
      </c>
      <c r="AB9" s="150" t="s">
        <v>39</v>
      </c>
      <c r="AC9" s="150" t="s">
        <v>39</v>
      </c>
      <c r="AD9" s="78">
        <f t="shared" si="1"/>
        <v>9</v>
      </c>
      <c r="AE9" s="1211">
        <f t="shared" si="2"/>
        <v>0</v>
      </c>
      <c r="AF9" s="253">
        <f t="shared" si="3"/>
        <v>1</v>
      </c>
      <c r="AG9" s="253">
        <f t="shared" si="4"/>
        <v>0</v>
      </c>
      <c r="AH9" s="907" t="s">
        <v>619</v>
      </c>
      <c r="AI9" s="150"/>
      <c r="AJ9" s="764"/>
      <c r="AK9" s="1212"/>
      <c r="AL9" s="1214"/>
      <c r="AM9" s="200" t="s">
        <v>3</v>
      </c>
      <c r="AN9" s="642">
        <v>45301</v>
      </c>
      <c r="AO9" s="150"/>
      <c r="AP9" s="150"/>
    </row>
    <row r="10" spans="1:45" ht="409.5" hidden="1" customHeight="1" x14ac:dyDescent="0.3">
      <c r="A10" s="66" t="s">
        <v>686</v>
      </c>
      <c r="B10" s="596" t="s">
        <v>1204</v>
      </c>
      <c r="C10" s="648">
        <v>0</v>
      </c>
      <c r="D10" s="66" t="s">
        <v>187</v>
      </c>
      <c r="E10" s="66">
        <v>623</v>
      </c>
      <c r="F10" s="66">
        <v>2022</v>
      </c>
      <c r="G10" s="202">
        <v>44942</v>
      </c>
      <c r="H10" s="66"/>
      <c r="I10" s="202"/>
      <c r="J10" s="466">
        <v>741365393</v>
      </c>
      <c r="K10" s="466">
        <v>370604882</v>
      </c>
      <c r="L10" s="466">
        <f t="shared" si="0"/>
        <v>1111970275</v>
      </c>
      <c r="M10" s="78" t="s">
        <v>1249</v>
      </c>
      <c r="N10" s="555">
        <v>45300</v>
      </c>
      <c r="O10" s="78">
        <v>2</v>
      </c>
      <c r="P10" s="78">
        <v>4</v>
      </c>
      <c r="Q10" s="466">
        <v>444788110</v>
      </c>
      <c r="R10" s="150"/>
      <c r="S10" s="154" t="s">
        <v>642</v>
      </c>
      <c r="T10" s="154" t="s">
        <v>137</v>
      </c>
      <c r="U10" s="150" t="s">
        <v>40</v>
      </c>
      <c r="V10" s="763" t="s">
        <v>40</v>
      </c>
      <c r="W10" s="150" t="s">
        <v>40</v>
      </c>
      <c r="X10" s="150" t="s">
        <v>40</v>
      </c>
      <c r="Y10" s="150" t="s">
        <v>40</v>
      </c>
      <c r="Z10" s="150" t="s">
        <v>40</v>
      </c>
      <c r="AA10" s="150" t="s">
        <v>40</v>
      </c>
      <c r="AB10" s="150" t="s">
        <v>40</v>
      </c>
      <c r="AC10" s="150" t="s">
        <v>40</v>
      </c>
      <c r="AD10" s="78">
        <f t="shared" si="1"/>
        <v>0</v>
      </c>
      <c r="AE10" s="1211">
        <f t="shared" si="2"/>
        <v>9</v>
      </c>
      <c r="AF10" s="253">
        <f t="shared" si="3"/>
        <v>0</v>
      </c>
      <c r="AG10" s="253">
        <f t="shared" si="4"/>
        <v>1</v>
      </c>
      <c r="AH10" s="907" t="s">
        <v>619</v>
      </c>
      <c r="AI10" s="150"/>
      <c r="AJ10" s="764"/>
      <c r="AK10" s="1212" t="s">
        <v>1250</v>
      </c>
      <c r="AL10" s="1214" t="s">
        <v>1251</v>
      </c>
      <c r="AM10" s="200" t="s">
        <v>4</v>
      </c>
      <c r="AN10" s="642"/>
      <c r="AO10" s="150"/>
      <c r="AP10" s="150"/>
    </row>
    <row r="11" spans="1:45" ht="41.25" hidden="1" customHeight="1" x14ac:dyDescent="0.3">
      <c r="A11" s="66" t="s">
        <v>686</v>
      </c>
      <c r="B11" s="596" t="s">
        <v>1252</v>
      </c>
      <c r="C11" s="648">
        <v>0.99480000000000002</v>
      </c>
      <c r="D11" s="66" t="s">
        <v>187</v>
      </c>
      <c r="E11" s="66">
        <v>620</v>
      </c>
      <c r="F11" s="66">
        <v>2022</v>
      </c>
      <c r="G11" s="202">
        <v>44922</v>
      </c>
      <c r="H11" s="66" t="s">
        <v>1253</v>
      </c>
      <c r="I11" s="202">
        <v>45190</v>
      </c>
      <c r="J11" s="466">
        <v>443000000</v>
      </c>
      <c r="K11" s="466">
        <v>0</v>
      </c>
      <c r="L11" s="466">
        <f t="shared" si="0"/>
        <v>443000000</v>
      </c>
      <c r="M11" s="78" t="s">
        <v>113</v>
      </c>
      <c r="N11" s="555">
        <v>45300</v>
      </c>
      <c r="O11" s="78">
        <v>2</v>
      </c>
      <c r="P11" s="78">
        <v>2</v>
      </c>
      <c r="Q11" s="466">
        <v>84667531</v>
      </c>
      <c r="R11" s="150">
        <v>2298944</v>
      </c>
      <c r="S11" s="154" t="s">
        <v>650</v>
      </c>
      <c r="T11" s="154" t="s">
        <v>460</v>
      </c>
      <c r="U11" s="150" t="s">
        <v>39</v>
      </c>
      <c r="V11" s="763" t="s">
        <v>40</v>
      </c>
      <c r="W11" s="150" t="s">
        <v>40</v>
      </c>
      <c r="X11" s="150" t="s">
        <v>39</v>
      </c>
      <c r="Y11" s="150" t="s">
        <v>39</v>
      </c>
      <c r="Z11" s="150" t="s">
        <v>40</v>
      </c>
      <c r="AA11" s="150" t="s">
        <v>39</v>
      </c>
      <c r="AB11" s="150" t="s">
        <v>39</v>
      </c>
      <c r="AC11" s="150" t="s">
        <v>39</v>
      </c>
      <c r="AD11" s="78">
        <f t="shared" si="1"/>
        <v>6</v>
      </c>
      <c r="AE11" s="1211">
        <f t="shared" si="2"/>
        <v>3</v>
      </c>
      <c r="AF11" s="253">
        <f t="shared" si="3"/>
        <v>0.66666666666666663</v>
      </c>
      <c r="AG11" s="253">
        <f t="shared" si="4"/>
        <v>0.33333333333333331</v>
      </c>
      <c r="AH11" s="907" t="s">
        <v>619</v>
      </c>
      <c r="AI11" s="150"/>
      <c r="AJ11" s="764"/>
      <c r="AK11" s="1212" t="s">
        <v>1254</v>
      </c>
      <c r="AL11" s="1214">
        <v>45302</v>
      </c>
      <c r="AM11" s="200" t="s">
        <v>4</v>
      </c>
      <c r="AN11" s="642"/>
      <c r="AO11" s="150"/>
      <c r="AP11" s="150"/>
    </row>
    <row r="12" spans="1:45" ht="84.6" hidden="1" x14ac:dyDescent="0.3">
      <c r="A12" s="66" t="s">
        <v>686</v>
      </c>
      <c r="B12" s="596" t="s">
        <v>658</v>
      </c>
      <c r="C12" s="648">
        <v>0.98670000000000002</v>
      </c>
      <c r="D12" s="66" t="s">
        <v>187</v>
      </c>
      <c r="E12" s="66">
        <v>537</v>
      </c>
      <c r="F12" s="66">
        <v>2021</v>
      </c>
      <c r="G12" s="202">
        <v>44642</v>
      </c>
      <c r="H12" s="66"/>
      <c r="I12" s="202">
        <v>44886</v>
      </c>
      <c r="J12" s="466">
        <v>252300000</v>
      </c>
      <c r="K12" s="466"/>
      <c r="L12" s="466">
        <f t="shared" si="0"/>
        <v>252300000</v>
      </c>
      <c r="M12" s="78" t="s">
        <v>945</v>
      </c>
      <c r="N12" s="555">
        <v>45300</v>
      </c>
      <c r="O12" s="78">
        <v>4</v>
      </c>
      <c r="P12" s="78">
        <v>4</v>
      </c>
      <c r="Q12" s="466">
        <v>24895050</v>
      </c>
      <c r="R12" s="150">
        <v>3349500</v>
      </c>
      <c r="S12" s="154" t="s">
        <v>642</v>
      </c>
      <c r="T12" s="154" t="s">
        <v>643</v>
      </c>
      <c r="U12" s="150" t="s">
        <v>40</v>
      </c>
      <c r="V12" s="763" t="s">
        <v>40</v>
      </c>
      <c r="W12" s="150" t="s">
        <v>39</v>
      </c>
      <c r="X12" s="150" t="s">
        <v>40</v>
      </c>
      <c r="Y12" s="150" t="s">
        <v>664</v>
      </c>
      <c r="Z12" s="150" t="s">
        <v>40</v>
      </c>
      <c r="AA12" s="150" t="s">
        <v>40</v>
      </c>
      <c r="AB12" s="150" t="s">
        <v>39</v>
      </c>
      <c r="AC12" s="150"/>
      <c r="AD12" s="78">
        <v>4</v>
      </c>
      <c r="AE12" s="1211">
        <v>2</v>
      </c>
      <c r="AF12" s="253">
        <f t="shared" si="3"/>
        <v>0.44444444444444442</v>
      </c>
      <c r="AG12" s="253">
        <f t="shared" si="4"/>
        <v>0.22222222222222221</v>
      </c>
      <c r="AH12" s="907" t="str">
        <f>IF(AD12=8,"SI","NO")</f>
        <v>NO</v>
      </c>
      <c r="AI12" s="150" t="s">
        <v>39</v>
      </c>
      <c r="AJ12" s="764" t="s">
        <v>39</v>
      </c>
      <c r="AK12" s="1212" t="s">
        <v>1255</v>
      </c>
      <c r="AL12" s="1214">
        <v>45281</v>
      </c>
      <c r="AM12" s="200" t="s">
        <v>4</v>
      </c>
      <c r="AN12" s="642"/>
      <c r="AO12" s="150"/>
      <c r="AP12" s="150"/>
    </row>
    <row r="13" spans="1:45" ht="78" hidden="1" customHeight="1" x14ac:dyDescent="0.3">
      <c r="A13" s="66" t="s">
        <v>686</v>
      </c>
      <c r="B13" s="596" t="s">
        <v>194</v>
      </c>
      <c r="C13" s="648">
        <v>0.26889999999999997</v>
      </c>
      <c r="D13" s="66" t="s">
        <v>75</v>
      </c>
      <c r="E13" s="66">
        <v>116746</v>
      </c>
      <c r="F13" s="66">
        <v>2023</v>
      </c>
      <c r="G13" s="202">
        <v>45202</v>
      </c>
      <c r="H13" s="66"/>
      <c r="I13" s="202">
        <v>45475</v>
      </c>
      <c r="J13" s="466">
        <v>90000000</v>
      </c>
      <c r="K13" s="466"/>
      <c r="L13" s="466">
        <f t="shared" si="0"/>
        <v>90000000</v>
      </c>
      <c r="M13" s="78" t="s">
        <v>1256</v>
      </c>
      <c r="N13" s="555">
        <v>45307</v>
      </c>
      <c r="O13" s="78">
        <v>5</v>
      </c>
      <c r="P13" s="78">
        <v>10</v>
      </c>
      <c r="Q13" s="466">
        <v>4497280</v>
      </c>
      <c r="R13" s="150"/>
      <c r="S13" s="154" t="s">
        <v>692</v>
      </c>
      <c r="T13" s="154" t="s">
        <v>1099</v>
      </c>
      <c r="U13" s="150" t="s">
        <v>39</v>
      </c>
      <c r="V13" s="763" t="s">
        <v>39</v>
      </c>
      <c r="W13" s="150" t="s">
        <v>39</v>
      </c>
      <c r="X13" s="150" t="s">
        <v>39</v>
      </c>
      <c r="Y13" s="150" t="s">
        <v>39</v>
      </c>
      <c r="Z13" s="150" t="s">
        <v>39</v>
      </c>
      <c r="AA13" s="150" t="s">
        <v>39</v>
      </c>
      <c r="AB13" s="150" t="s">
        <v>40</v>
      </c>
      <c r="AC13" s="150" t="s">
        <v>39</v>
      </c>
      <c r="AD13" s="78">
        <v>7</v>
      </c>
      <c r="AE13" s="1211">
        <v>1</v>
      </c>
      <c r="AF13" s="253">
        <f t="shared" si="3"/>
        <v>0.77777777777777779</v>
      </c>
      <c r="AG13" s="253">
        <f t="shared" si="4"/>
        <v>0.1111111111111111</v>
      </c>
      <c r="AH13" s="907" t="str">
        <f>IF(AD13=8,"SI","NO")</f>
        <v>NO</v>
      </c>
      <c r="AI13" s="150"/>
      <c r="AJ13" s="764"/>
      <c r="AK13" s="1212"/>
      <c r="AL13" s="1214"/>
      <c r="AM13" s="200" t="s">
        <v>3</v>
      </c>
      <c r="AN13" s="642">
        <v>45307</v>
      </c>
      <c r="AO13" s="150"/>
      <c r="AP13" s="150"/>
    </row>
    <row r="14" spans="1:45" ht="110.4" hidden="1" x14ac:dyDescent="0.3">
      <c r="A14" s="66" t="s">
        <v>686</v>
      </c>
      <c r="B14" s="596" t="s">
        <v>797</v>
      </c>
      <c r="C14" s="648"/>
      <c r="D14" s="66" t="s">
        <v>798</v>
      </c>
      <c r="E14" s="66">
        <v>667</v>
      </c>
      <c r="F14" s="66">
        <v>2022</v>
      </c>
      <c r="G14" s="202">
        <v>44965</v>
      </c>
      <c r="H14" s="66"/>
      <c r="I14" s="202">
        <v>45291</v>
      </c>
      <c r="J14" s="466">
        <v>6167855581</v>
      </c>
      <c r="K14" s="466"/>
      <c r="L14" s="466">
        <f t="shared" si="0"/>
        <v>6167855581</v>
      </c>
      <c r="M14" s="78" t="s">
        <v>1168</v>
      </c>
      <c r="N14" s="555">
        <v>45288</v>
      </c>
      <c r="O14" s="78">
        <v>2</v>
      </c>
      <c r="P14" s="78">
        <v>5</v>
      </c>
      <c r="Q14" s="466">
        <v>103488147</v>
      </c>
      <c r="R14" s="150"/>
      <c r="S14" s="154" t="s">
        <v>1118</v>
      </c>
      <c r="T14" s="154" t="s">
        <v>800</v>
      </c>
      <c r="U14" s="150" t="s">
        <v>39</v>
      </c>
      <c r="V14" s="763" t="s">
        <v>39</v>
      </c>
      <c r="W14" s="150" t="s">
        <v>39</v>
      </c>
      <c r="X14" s="150" t="s">
        <v>39</v>
      </c>
      <c r="Y14" s="150" t="s">
        <v>39</v>
      </c>
      <c r="Z14" s="150" t="s">
        <v>40</v>
      </c>
      <c r="AA14" s="150" t="s">
        <v>39</v>
      </c>
      <c r="AB14" s="150" t="s">
        <v>40</v>
      </c>
      <c r="AC14" s="150" t="s">
        <v>40</v>
      </c>
      <c r="AD14" s="78">
        <f t="shared" ref="AD14:AD46" si="5">COUNTIF(U14:AC14,"CUMPLE")</f>
        <v>6</v>
      </c>
      <c r="AE14" s="1211">
        <f t="shared" ref="AE14:AE46" si="6">COUNTIF(U14:AC14,"NO CUMPLE")</f>
        <v>3</v>
      </c>
      <c r="AF14" s="253">
        <f t="shared" si="3"/>
        <v>0.66666666666666663</v>
      </c>
      <c r="AG14" s="253">
        <f t="shared" si="4"/>
        <v>0.33333333333333331</v>
      </c>
      <c r="AH14" s="907" t="str">
        <f>IF(AD14=8,"SI","NO")</f>
        <v>NO</v>
      </c>
      <c r="AI14" s="150"/>
      <c r="AJ14" s="764"/>
      <c r="AK14" s="1212" t="s">
        <v>1235</v>
      </c>
      <c r="AL14" s="1214">
        <v>45301</v>
      </c>
      <c r="AM14" s="200" t="s">
        <v>4</v>
      </c>
      <c r="AN14" s="642"/>
      <c r="AO14" s="150"/>
      <c r="AP14" s="150"/>
    </row>
    <row r="15" spans="1:45" ht="34.5" hidden="1" customHeight="1" x14ac:dyDescent="0.3">
      <c r="A15" s="66" t="s">
        <v>686</v>
      </c>
      <c r="B15" s="596" t="s">
        <v>1257</v>
      </c>
      <c r="C15" s="648">
        <v>0.72</v>
      </c>
      <c r="D15" s="66" t="s">
        <v>75</v>
      </c>
      <c r="E15" s="66">
        <v>108883</v>
      </c>
      <c r="F15" s="66">
        <v>2023</v>
      </c>
      <c r="G15" s="202">
        <v>45057</v>
      </c>
      <c r="H15" s="66"/>
      <c r="I15" s="202">
        <v>45361</v>
      </c>
      <c r="J15" s="466">
        <v>243468655</v>
      </c>
      <c r="K15" s="466"/>
      <c r="L15" s="466">
        <f t="shared" si="0"/>
        <v>243468655</v>
      </c>
      <c r="M15" s="78" t="s">
        <v>113</v>
      </c>
      <c r="N15" s="555">
        <v>45306</v>
      </c>
      <c r="O15" s="78">
        <v>8</v>
      </c>
      <c r="P15" s="78">
        <v>10</v>
      </c>
      <c r="Q15" s="466">
        <v>24319166</v>
      </c>
      <c r="R15" s="150"/>
      <c r="S15" s="154" t="s">
        <v>687</v>
      </c>
      <c r="T15" s="154" t="s">
        <v>1258</v>
      </c>
      <c r="U15" s="150" t="s">
        <v>39</v>
      </c>
      <c r="V15" s="763" t="s">
        <v>39</v>
      </c>
      <c r="W15" s="150" t="s">
        <v>39</v>
      </c>
      <c r="X15" s="150" t="s">
        <v>39</v>
      </c>
      <c r="Y15" s="150" t="s">
        <v>39</v>
      </c>
      <c r="Z15" s="150" t="s">
        <v>39</v>
      </c>
      <c r="AA15" s="150" t="s">
        <v>39</v>
      </c>
      <c r="AB15" s="150" t="s">
        <v>39</v>
      </c>
      <c r="AC15" s="150" t="s">
        <v>39</v>
      </c>
      <c r="AD15" s="78">
        <f t="shared" si="5"/>
        <v>9</v>
      </c>
      <c r="AE15" s="1211">
        <f t="shared" si="6"/>
        <v>0</v>
      </c>
      <c r="AF15" s="253">
        <f t="shared" si="3"/>
        <v>1</v>
      </c>
      <c r="AG15" s="253">
        <f t="shared" si="4"/>
        <v>0</v>
      </c>
      <c r="AH15" s="907" t="s">
        <v>619</v>
      </c>
      <c r="AI15" s="150"/>
      <c r="AJ15" s="764"/>
      <c r="AK15" s="1212"/>
      <c r="AL15" s="1214"/>
      <c r="AM15" s="200" t="s">
        <v>3</v>
      </c>
      <c r="AN15" s="642">
        <v>45308</v>
      </c>
      <c r="AO15" s="150"/>
      <c r="AP15" s="150"/>
    </row>
    <row r="16" spans="1:45" ht="128.25" hidden="1" customHeight="1" x14ac:dyDescent="0.3">
      <c r="A16" s="66" t="s">
        <v>686</v>
      </c>
      <c r="B16" s="596" t="s">
        <v>976</v>
      </c>
      <c r="C16" s="648">
        <v>1</v>
      </c>
      <c r="D16" s="66" t="s">
        <v>977</v>
      </c>
      <c r="E16" s="66">
        <v>662</v>
      </c>
      <c r="F16" s="66">
        <v>2022</v>
      </c>
      <c r="G16" s="202">
        <v>44931</v>
      </c>
      <c r="H16" s="66"/>
      <c r="I16" s="202">
        <v>45111</v>
      </c>
      <c r="J16" s="466">
        <v>23944228</v>
      </c>
      <c r="K16" s="466"/>
      <c r="L16" s="466">
        <f t="shared" si="0"/>
        <v>23944228</v>
      </c>
      <c r="M16" s="78" t="s">
        <v>76</v>
      </c>
      <c r="N16" s="555">
        <v>45307</v>
      </c>
      <c r="O16" s="78">
        <v>2</v>
      </c>
      <c r="P16" s="78">
        <v>2</v>
      </c>
      <c r="Q16" s="466">
        <v>21469028</v>
      </c>
      <c r="R16" s="150">
        <v>0</v>
      </c>
      <c r="S16" s="154" t="s">
        <v>791</v>
      </c>
      <c r="T16" s="154" t="s">
        <v>1226</v>
      </c>
      <c r="U16" s="150" t="s">
        <v>39</v>
      </c>
      <c r="V16" s="763" t="s">
        <v>40</v>
      </c>
      <c r="W16" s="150" t="s">
        <v>40</v>
      </c>
      <c r="X16" s="150" t="s">
        <v>39</v>
      </c>
      <c r="Y16" s="150" t="s">
        <v>39</v>
      </c>
      <c r="Z16" s="150" t="s">
        <v>40</v>
      </c>
      <c r="AA16" s="150" t="s">
        <v>39</v>
      </c>
      <c r="AB16" s="150" t="s">
        <v>40</v>
      </c>
      <c r="AC16" s="150" t="s">
        <v>40</v>
      </c>
      <c r="AD16" s="78">
        <f t="shared" si="5"/>
        <v>4</v>
      </c>
      <c r="AE16" s="1211">
        <f t="shared" si="6"/>
        <v>5</v>
      </c>
      <c r="AF16" s="253">
        <f t="shared" si="3"/>
        <v>0.44444444444444442</v>
      </c>
      <c r="AG16" s="253">
        <f t="shared" si="4"/>
        <v>0.55555555555555558</v>
      </c>
      <c r="AH16" s="907" t="s">
        <v>514</v>
      </c>
      <c r="AI16" s="150" t="s">
        <v>40</v>
      </c>
      <c r="AJ16" s="764"/>
      <c r="AK16" s="1212" t="s">
        <v>1259</v>
      </c>
      <c r="AL16" s="1214" t="s">
        <v>1260</v>
      </c>
      <c r="AM16" s="200" t="s">
        <v>4</v>
      </c>
      <c r="AN16" s="642"/>
      <c r="AO16" s="150"/>
      <c r="AP16" s="150"/>
    </row>
    <row r="17" spans="1:42" ht="66" hidden="1" customHeight="1" x14ac:dyDescent="0.3">
      <c r="A17" s="66" t="s">
        <v>686</v>
      </c>
      <c r="B17" s="596" t="s">
        <v>689</v>
      </c>
      <c r="C17" s="648">
        <v>0.67100000000000004</v>
      </c>
      <c r="D17" s="66" t="s">
        <v>187</v>
      </c>
      <c r="E17" s="66">
        <v>407</v>
      </c>
      <c r="F17" s="66">
        <v>2023</v>
      </c>
      <c r="G17" s="202">
        <v>45084</v>
      </c>
      <c r="H17" s="66"/>
      <c r="I17" s="202">
        <v>45389</v>
      </c>
      <c r="J17" s="466">
        <v>722039348</v>
      </c>
      <c r="K17" s="466"/>
      <c r="L17" s="466">
        <f t="shared" si="0"/>
        <v>722039348</v>
      </c>
      <c r="M17" s="78" t="s">
        <v>76</v>
      </c>
      <c r="N17" s="555">
        <v>45313</v>
      </c>
      <c r="O17" s="78">
        <v>7</v>
      </c>
      <c r="P17" s="78">
        <v>10</v>
      </c>
      <c r="Q17" s="466">
        <v>71924175</v>
      </c>
      <c r="R17" s="150"/>
      <c r="S17" s="154" t="s">
        <v>983</v>
      </c>
      <c r="T17" s="154" t="s">
        <v>917</v>
      </c>
      <c r="U17" s="150" t="s">
        <v>39</v>
      </c>
      <c r="V17" s="763"/>
      <c r="W17" s="150" t="s">
        <v>39</v>
      </c>
      <c r="X17" s="150" t="s">
        <v>40</v>
      </c>
      <c r="Y17" s="150" t="s">
        <v>39</v>
      </c>
      <c r="Z17" s="150" t="s">
        <v>39</v>
      </c>
      <c r="AA17" s="150" t="s">
        <v>39</v>
      </c>
      <c r="AB17" s="150" t="s">
        <v>39</v>
      </c>
      <c r="AC17" s="150" t="s">
        <v>39</v>
      </c>
      <c r="AD17" s="78">
        <f t="shared" si="5"/>
        <v>7</v>
      </c>
      <c r="AE17" s="1211">
        <f t="shared" si="6"/>
        <v>1</v>
      </c>
      <c r="AF17" s="253">
        <f t="shared" si="3"/>
        <v>0.77777777777777779</v>
      </c>
      <c r="AG17" s="253">
        <f t="shared" si="4"/>
        <v>0.1111111111111111</v>
      </c>
      <c r="AH17" s="907" t="s">
        <v>514</v>
      </c>
      <c r="AI17" s="150"/>
      <c r="AJ17" s="764"/>
      <c r="AK17" s="1212" t="s">
        <v>1261</v>
      </c>
      <c r="AL17" s="1214">
        <v>45313</v>
      </c>
      <c r="AM17" s="200" t="s">
        <v>796</v>
      </c>
      <c r="AN17" s="642">
        <v>45321</v>
      </c>
      <c r="AO17" s="150"/>
      <c r="AP17" s="150"/>
    </row>
    <row r="18" spans="1:42" ht="27.6" hidden="1" x14ac:dyDescent="0.3">
      <c r="A18" s="66" t="s">
        <v>686</v>
      </c>
      <c r="B18" s="596" t="s">
        <v>108</v>
      </c>
      <c r="C18" s="648">
        <v>0.49540000000000001</v>
      </c>
      <c r="D18" s="66" t="s">
        <v>618</v>
      </c>
      <c r="E18" s="66">
        <v>247</v>
      </c>
      <c r="F18" s="66">
        <v>2023</v>
      </c>
      <c r="G18" s="202">
        <v>45106</v>
      </c>
      <c r="H18" s="66"/>
      <c r="I18" s="202">
        <v>45473</v>
      </c>
      <c r="J18" s="466">
        <v>135330000</v>
      </c>
      <c r="K18" s="466"/>
      <c r="L18" s="466">
        <f t="shared" si="0"/>
        <v>135330000</v>
      </c>
      <c r="M18" s="78" t="s">
        <v>113</v>
      </c>
      <c r="N18" s="555">
        <v>45313</v>
      </c>
      <c r="O18" s="78">
        <v>5</v>
      </c>
      <c r="P18" s="78">
        <v>12</v>
      </c>
      <c r="Q18" s="466">
        <v>15274355</v>
      </c>
      <c r="R18" s="150"/>
      <c r="S18" s="154" t="s">
        <v>440</v>
      </c>
      <c r="T18" s="154" t="s">
        <v>751</v>
      </c>
      <c r="U18" s="150" t="s">
        <v>39</v>
      </c>
      <c r="V18" s="763" t="s">
        <v>39</v>
      </c>
      <c r="W18" s="150" t="s">
        <v>39</v>
      </c>
      <c r="X18" s="150" t="s">
        <v>39</v>
      </c>
      <c r="Y18" s="150" t="s">
        <v>39</v>
      </c>
      <c r="Z18" s="150" t="s">
        <v>39</v>
      </c>
      <c r="AA18" s="150" t="s">
        <v>39</v>
      </c>
      <c r="AB18" s="150" t="s">
        <v>39</v>
      </c>
      <c r="AC18" s="150" t="s">
        <v>39</v>
      </c>
      <c r="AD18" s="78">
        <f t="shared" si="5"/>
        <v>9</v>
      </c>
      <c r="AE18" s="1211">
        <f t="shared" si="6"/>
        <v>0</v>
      </c>
      <c r="AF18" s="253">
        <f t="shared" si="3"/>
        <v>1</v>
      </c>
      <c r="AG18" s="253">
        <f t="shared" si="4"/>
        <v>0</v>
      </c>
      <c r="AH18" s="907" t="s">
        <v>514</v>
      </c>
      <c r="AI18" s="150"/>
      <c r="AJ18" s="764"/>
      <c r="AK18" s="1212"/>
      <c r="AL18" s="1214"/>
      <c r="AM18" s="200" t="s">
        <v>3</v>
      </c>
      <c r="AN18" s="642">
        <v>45313</v>
      </c>
      <c r="AO18" s="150"/>
      <c r="AP18" s="150"/>
    </row>
    <row r="19" spans="1:42" ht="27.6" hidden="1" x14ac:dyDescent="0.3">
      <c r="A19" s="66" t="s">
        <v>686</v>
      </c>
      <c r="B19" s="596" t="s">
        <v>108</v>
      </c>
      <c r="C19" s="648">
        <v>0.58740000000000003</v>
      </c>
      <c r="D19" s="66" t="s">
        <v>618</v>
      </c>
      <c r="E19" s="66">
        <v>247</v>
      </c>
      <c r="F19" s="66">
        <v>2023</v>
      </c>
      <c r="G19" s="202">
        <v>45106</v>
      </c>
      <c r="H19" s="66"/>
      <c r="I19" s="202">
        <v>45473</v>
      </c>
      <c r="J19" s="466">
        <v>135330000</v>
      </c>
      <c r="K19" s="466"/>
      <c r="L19" s="466">
        <f t="shared" si="0"/>
        <v>135330000</v>
      </c>
      <c r="M19" s="78" t="s">
        <v>113</v>
      </c>
      <c r="N19" s="555">
        <v>45313</v>
      </c>
      <c r="O19" s="78">
        <v>6</v>
      </c>
      <c r="P19" s="78">
        <v>12</v>
      </c>
      <c r="Q19" s="466">
        <v>12447794</v>
      </c>
      <c r="R19" s="150"/>
      <c r="S19" s="154" t="s">
        <v>440</v>
      </c>
      <c r="T19" s="154" t="s">
        <v>751</v>
      </c>
      <c r="U19" s="150" t="s">
        <v>39</v>
      </c>
      <c r="V19" s="763" t="s">
        <v>39</v>
      </c>
      <c r="W19" s="150" t="s">
        <v>39</v>
      </c>
      <c r="X19" s="150" t="s">
        <v>39</v>
      </c>
      <c r="Y19" s="150" t="s">
        <v>39</v>
      </c>
      <c r="Z19" s="150" t="s">
        <v>39</v>
      </c>
      <c r="AA19" s="150" t="s">
        <v>39</v>
      </c>
      <c r="AB19" s="150" t="s">
        <v>39</v>
      </c>
      <c r="AC19" s="150" t="s">
        <v>39</v>
      </c>
      <c r="AD19" s="78">
        <f t="shared" si="5"/>
        <v>9</v>
      </c>
      <c r="AE19" s="1211">
        <f t="shared" si="6"/>
        <v>0</v>
      </c>
      <c r="AF19" s="253">
        <f t="shared" si="3"/>
        <v>1</v>
      </c>
      <c r="AG19" s="253">
        <f t="shared" si="4"/>
        <v>0</v>
      </c>
      <c r="AH19" s="907" t="s">
        <v>514</v>
      </c>
      <c r="AI19" s="150"/>
      <c r="AJ19" s="764"/>
      <c r="AK19" s="1212"/>
      <c r="AL19" s="1214"/>
      <c r="AM19" s="200" t="s">
        <v>3</v>
      </c>
      <c r="AN19" s="642">
        <v>45313</v>
      </c>
      <c r="AO19" s="150"/>
      <c r="AP19" s="150"/>
    </row>
    <row r="20" spans="1:42" ht="55.2" hidden="1" x14ac:dyDescent="0.3">
      <c r="A20" s="66" t="s">
        <v>686</v>
      </c>
      <c r="B20" s="596" t="s">
        <v>961</v>
      </c>
      <c r="C20" s="648">
        <v>0.85460000000000003</v>
      </c>
      <c r="D20" s="66" t="s">
        <v>962</v>
      </c>
      <c r="E20" s="66">
        <v>390</v>
      </c>
      <c r="F20" s="66">
        <v>2023</v>
      </c>
      <c r="G20" s="202">
        <v>45076</v>
      </c>
      <c r="H20" s="66"/>
      <c r="I20" s="202">
        <v>45459</v>
      </c>
      <c r="J20" s="466">
        <v>254949484</v>
      </c>
      <c r="K20" s="466">
        <v>47326924</v>
      </c>
      <c r="L20" s="466">
        <f t="shared" si="0"/>
        <v>302276408</v>
      </c>
      <c r="M20" s="78" t="s">
        <v>945</v>
      </c>
      <c r="N20" s="555">
        <v>45313</v>
      </c>
      <c r="O20" s="78">
        <v>24</v>
      </c>
      <c r="P20" s="78">
        <v>26</v>
      </c>
      <c r="Q20" s="466">
        <v>3519041</v>
      </c>
      <c r="R20" s="150"/>
      <c r="S20" s="154" t="s">
        <v>692</v>
      </c>
      <c r="T20" s="154" t="s">
        <v>173</v>
      </c>
      <c r="U20" s="150" t="s">
        <v>39</v>
      </c>
      <c r="V20" s="763" t="s">
        <v>443</v>
      </c>
      <c r="W20" s="150" t="s">
        <v>40</v>
      </c>
      <c r="X20" s="150" t="s">
        <v>39</v>
      </c>
      <c r="Y20" s="150" t="s">
        <v>39</v>
      </c>
      <c r="Z20" s="150" t="s">
        <v>39</v>
      </c>
      <c r="AA20" s="150" t="s">
        <v>39</v>
      </c>
      <c r="AB20" s="150" t="s">
        <v>39</v>
      </c>
      <c r="AC20" s="150" t="s">
        <v>40</v>
      </c>
      <c r="AD20" s="78">
        <f t="shared" si="5"/>
        <v>6</v>
      </c>
      <c r="AE20" s="1211">
        <f t="shared" si="6"/>
        <v>2</v>
      </c>
      <c r="AF20" s="253">
        <f t="shared" si="3"/>
        <v>0.66666666666666663</v>
      </c>
      <c r="AG20" s="253">
        <f t="shared" si="4"/>
        <v>0.22222222222222221</v>
      </c>
      <c r="AH20" s="907" t="s">
        <v>514</v>
      </c>
      <c r="AI20" s="150"/>
      <c r="AJ20" s="764"/>
      <c r="AK20" s="1212"/>
      <c r="AL20" s="1214">
        <v>45313</v>
      </c>
      <c r="AM20" s="200" t="s">
        <v>4</v>
      </c>
      <c r="AN20" s="642"/>
      <c r="AO20" s="150"/>
      <c r="AP20" s="150"/>
    </row>
    <row r="21" spans="1:42" ht="48.6" hidden="1" x14ac:dyDescent="0.3">
      <c r="A21" s="66" t="s">
        <v>686</v>
      </c>
      <c r="B21" s="596" t="s">
        <v>1014</v>
      </c>
      <c r="C21" s="648"/>
      <c r="D21" s="66" t="s">
        <v>314</v>
      </c>
      <c r="E21" s="66">
        <v>655</v>
      </c>
      <c r="F21" s="66">
        <v>2022</v>
      </c>
      <c r="G21" s="202">
        <v>44943</v>
      </c>
      <c r="H21" s="66"/>
      <c r="I21" s="202">
        <v>45268</v>
      </c>
      <c r="J21" s="466">
        <v>150000000</v>
      </c>
      <c r="K21" s="466"/>
      <c r="L21" s="466">
        <f t="shared" si="0"/>
        <v>150000000</v>
      </c>
      <c r="M21" s="78" t="s">
        <v>945</v>
      </c>
      <c r="N21" s="555">
        <v>45313</v>
      </c>
      <c r="O21" s="78">
        <v>4</v>
      </c>
      <c r="P21" s="78">
        <v>4</v>
      </c>
      <c r="Q21" s="466">
        <f>11201102+10824360</f>
        <v>22025462</v>
      </c>
      <c r="R21" s="150"/>
      <c r="S21" s="154" t="s">
        <v>791</v>
      </c>
      <c r="T21" s="154" t="s">
        <v>785</v>
      </c>
      <c r="U21" s="150" t="s">
        <v>40</v>
      </c>
      <c r="V21" s="763" t="s">
        <v>39</v>
      </c>
      <c r="W21" s="150" t="s">
        <v>40</v>
      </c>
      <c r="X21" s="150" t="s">
        <v>39</v>
      </c>
      <c r="Y21" s="150" t="s">
        <v>39</v>
      </c>
      <c r="Z21" s="150" t="s">
        <v>40</v>
      </c>
      <c r="AA21" s="150" t="s">
        <v>39</v>
      </c>
      <c r="AB21" s="150" t="s">
        <v>39</v>
      </c>
      <c r="AC21" s="150" t="s">
        <v>39</v>
      </c>
      <c r="AD21" s="78">
        <f t="shared" si="5"/>
        <v>6</v>
      </c>
      <c r="AE21" s="1211">
        <f t="shared" si="6"/>
        <v>3</v>
      </c>
      <c r="AF21" s="253">
        <f t="shared" si="3"/>
        <v>0.66666666666666663</v>
      </c>
      <c r="AG21" s="253">
        <f t="shared" si="4"/>
        <v>0.33333333333333331</v>
      </c>
      <c r="AH21" s="907" t="s">
        <v>514</v>
      </c>
      <c r="AI21" s="150"/>
      <c r="AJ21" s="764"/>
      <c r="AK21" s="1212" t="s">
        <v>1262</v>
      </c>
      <c r="AL21" s="1214">
        <v>45314</v>
      </c>
      <c r="AM21" s="200" t="s">
        <v>4</v>
      </c>
      <c r="AN21" s="642"/>
      <c r="AO21" s="150"/>
      <c r="AP21" s="150"/>
    </row>
    <row r="22" spans="1:42" ht="72.599999999999994" hidden="1" x14ac:dyDescent="0.3">
      <c r="A22" s="66" t="s">
        <v>686</v>
      </c>
      <c r="B22" s="596" t="s">
        <v>783</v>
      </c>
      <c r="C22" s="648">
        <f>(21925600+17267550)/150000000</f>
        <v>0.26128766666666664</v>
      </c>
      <c r="D22" s="66" t="s">
        <v>187</v>
      </c>
      <c r="E22" s="66">
        <v>656</v>
      </c>
      <c r="F22" s="66">
        <v>2022</v>
      </c>
      <c r="G22" s="202">
        <v>44943</v>
      </c>
      <c r="H22" s="66" t="s">
        <v>1263</v>
      </c>
      <c r="I22" s="202">
        <v>45307</v>
      </c>
      <c r="J22" s="466">
        <v>150000000</v>
      </c>
      <c r="K22" s="466">
        <v>50000000</v>
      </c>
      <c r="L22" s="466">
        <f t="shared" si="0"/>
        <v>200000000</v>
      </c>
      <c r="M22" s="78" t="s">
        <v>76</v>
      </c>
      <c r="N22" s="555">
        <v>45313</v>
      </c>
      <c r="O22" s="78">
        <v>3</v>
      </c>
      <c r="P22" s="78">
        <v>12</v>
      </c>
      <c r="Q22" s="466">
        <v>69890556</v>
      </c>
      <c r="R22" s="150"/>
      <c r="S22" s="154" t="s">
        <v>791</v>
      </c>
      <c r="T22" s="154" t="s">
        <v>785</v>
      </c>
      <c r="U22" s="150" t="s">
        <v>40</v>
      </c>
      <c r="V22" s="763" t="s">
        <v>40</v>
      </c>
      <c r="W22" s="150" t="s">
        <v>40</v>
      </c>
      <c r="X22" s="150" t="s">
        <v>40</v>
      </c>
      <c r="Y22" s="150" t="s">
        <v>40</v>
      </c>
      <c r="Z22" s="150" t="s">
        <v>40</v>
      </c>
      <c r="AA22" s="150" t="s">
        <v>40</v>
      </c>
      <c r="AB22" s="150" t="s">
        <v>40</v>
      </c>
      <c r="AC22" s="150" t="s">
        <v>40</v>
      </c>
      <c r="AD22" s="78">
        <f t="shared" si="5"/>
        <v>0</v>
      </c>
      <c r="AE22" s="1211">
        <f t="shared" si="6"/>
        <v>9</v>
      </c>
      <c r="AF22" s="253">
        <f t="shared" si="3"/>
        <v>0</v>
      </c>
      <c r="AG22" s="253">
        <f t="shared" si="4"/>
        <v>1</v>
      </c>
      <c r="AH22" s="907" t="s">
        <v>514</v>
      </c>
      <c r="AI22" s="150"/>
      <c r="AJ22" s="764"/>
      <c r="AK22" s="1212" t="s">
        <v>1264</v>
      </c>
      <c r="AL22" s="1214">
        <v>45313</v>
      </c>
      <c r="AM22" s="200" t="s">
        <v>4</v>
      </c>
      <c r="AN22" s="642"/>
      <c r="AO22" s="150"/>
      <c r="AP22" s="150"/>
    </row>
    <row r="23" spans="1:42" ht="343.5" hidden="1" customHeight="1" x14ac:dyDescent="0.3">
      <c r="A23" s="66" t="s">
        <v>686</v>
      </c>
      <c r="B23" s="596" t="s">
        <v>790</v>
      </c>
      <c r="C23" s="648">
        <v>0.99990000000000001</v>
      </c>
      <c r="D23" s="66" t="s">
        <v>314</v>
      </c>
      <c r="E23" s="66">
        <v>657</v>
      </c>
      <c r="F23" s="66">
        <v>2022</v>
      </c>
      <c r="G23" s="202">
        <v>44943</v>
      </c>
      <c r="H23" s="66" t="s">
        <v>1263</v>
      </c>
      <c r="I23" s="202">
        <v>45307</v>
      </c>
      <c r="J23" s="466">
        <v>100000000</v>
      </c>
      <c r="K23" s="466">
        <v>50000000</v>
      </c>
      <c r="L23" s="466">
        <f t="shared" si="0"/>
        <v>150000000</v>
      </c>
      <c r="M23" s="78" t="s">
        <v>913</v>
      </c>
      <c r="N23" s="555">
        <v>45313</v>
      </c>
      <c r="O23" s="78">
        <v>5</v>
      </c>
      <c r="P23" s="78">
        <v>5</v>
      </c>
      <c r="Q23" s="466">
        <v>50111053</v>
      </c>
      <c r="R23" s="150"/>
      <c r="S23" s="154" t="s">
        <v>791</v>
      </c>
      <c r="T23" s="154" t="s">
        <v>1226</v>
      </c>
      <c r="U23" s="150" t="s">
        <v>40</v>
      </c>
      <c r="V23" s="763" t="s">
        <v>39</v>
      </c>
      <c r="W23" s="150" t="s">
        <v>39</v>
      </c>
      <c r="X23" s="150" t="s">
        <v>39</v>
      </c>
      <c r="Y23" s="150" t="s">
        <v>39</v>
      </c>
      <c r="Z23" s="150" t="s">
        <v>40</v>
      </c>
      <c r="AA23" s="150" t="s">
        <v>40</v>
      </c>
      <c r="AB23" s="150" t="s">
        <v>40</v>
      </c>
      <c r="AC23" s="150" t="s">
        <v>40</v>
      </c>
      <c r="AD23" s="78">
        <f t="shared" si="5"/>
        <v>4</v>
      </c>
      <c r="AE23" s="1211">
        <f t="shared" si="6"/>
        <v>5</v>
      </c>
      <c r="AF23" s="253">
        <f t="shared" si="3"/>
        <v>0.44444444444444442</v>
      </c>
      <c r="AG23" s="253">
        <f t="shared" si="4"/>
        <v>0.55555555555555558</v>
      </c>
      <c r="AH23" s="907" t="s">
        <v>514</v>
      </c>
      <c r="AI23" s="150" t="s">
        <v>40</v>
      </c>
      <c r="AJ23" s="764" t="s">
        <v>39</v>
      </c>
      <c r="AK23" s="1212" t="s">
        <v>1265</v>
      </c>
      <c r="AL23" s="1214">
        <v>44949</v>
      </c>
      <c r="AM23" s="200" t="s">
        <v>4</v>
      </c>
      <c r="AN23" s="642"/>
      <c r="AO23" s="150"/>
      <c r="AP23" s="150"/>
    </row>
    <row r="24" spans="1:42" ht="27.6" hidden="1" x14ac:dyDescent="0.3">
      <c r="A24" s="66" t="s">
        <v>686</v>
      </c>
      <c r="B24" s="596" t="s">
        <v>108</v>
      </c>
      <c r="C24" s="648">
        <v>0.1666</v>
      </c>
      <c r="D24" s="66" t="s">
        <v>618</v>
      </c>
      <c r="E24" s="66">
        <v>42</v>
      </c>
      <c r="F24" s="66">
        <v>2024</v>
      </c>
      <c r="G24" s="202">
        <v>45308</v>
      </c>
      <c r="H24" s="66" t="s">
        <v>1266</v>
      </c>
      <c r="I24" s="202">
        <v>45473</v>
      </c>
      <c r="J24" s="466">
        <v>4875000000</v>
      </c>
      <c r="K24" s="466"/>
      <c r="L24" s="466">
        <f t="shared" si="0"/>
        <v>4875000000</v>
      </c>
      <c r="M24" s="78" t="s">
        <v>945</v>
      </c>
      <c r="N24" s="555">
        <v>45314</v>
      </c>
      <c r="O24" s="78">
        <v>1</v>
      </c>
      <c r="P24" s="78">
        <v>6</v>
      </c>
      <c r="Q24" s="466">
        <v>812500000</v>
      </c>
      <c r="R24" s="150"/>
      <c r="S24" s="154" t="s">
        <v>440</v>
      </c>
      <c r="T24" s="154" t="s">
        <v>736</v>
      </c>
      <c r="U24" s="150"/>
      <c r="V24" s="763"/>
      <c r="W24" s="150" t="s">
        <v>39</v>
      </c>
      <c r="X24" s="150" t="s">
        <v>39</v>
      </c>
      <c r="Y24" s="150"/>
      <c r="Z24" s="150"/>
      <c r="AA24" s="150"/>
      <c r="AB24" s="150"/>
      <c r="AC24" s="150" t="s">
        <v>39</v>
      </c>
      <c r="AD24" s="78">
        <f t="shared" si="5"/>
        <v>3</v>
      </c>
      <c r="AE24" s="1211">
        <f t="shared" si="6"/>
        <v>0</v>
      </c>
      <c r="AF24" s="253">
        <f t="shared" si="3"/>
        <v>0.33333333333333331</v>
      </c>
      <c r="AG24" s="253">
        <f t="shared" si="4"/>
        <v>0</v>
      </c>
      <c r="AH24" s="907" t="s">
        <v>619</v>
      </c>
      <c r="AI24" s="150"/>
      <c r="AJ24" s="764"/>
      <c r="AK24" s="1212"/>
      <c r="AL24" s="1214"/>
      <c r="AM24" s="200" t="s">
        <v>3</v>
      </c>
      <c r="AN24" s="642">
        <v>45315</v>
      </c>
      <c r="AO24" s="150"/>
      <c r="AP24" s="150"/>
    </row>
    <row r="25" spans="1:42" ht="27.6" hidden="1" x14ac:dyDescent="0.3">
      <c r="A25" s="66" t="s">
        <v>686</v>
      </c>
      <c r="B25" s="596" t="s">
        <v>645</v>
      </c>
      <c r="C25" s="648">
        <v>1</v>
      </c>
      <c r="D25" s="66" t="s">
        <v>187</v>
      </c>
      <c r="E25" s="66">
        <v>546</v>
      </c>
      <c r="F25" s="66">
        <v>2021</v>
      </c>
      <c r="G25" s="202">
        <v>44742</v>
      </c>
      <c r="H25" s="66" t="s">
        <v>1267</v>
      </c>
      <c r="I25" s="202">
        <v>44863</v>
      </c>
      <c r="J25" s="466">
        <v>253373090</v>
      </c>
      <c r="K25" s="466">
        <f>9993016+6666400</f>
        <v>16659416</v>
      </c>
      <c r="L25" s="466">
        <f t="shared" si="0"/>
        <v>270032506</v>
      </c>
      <c r="M25" s="78" t="s">
        <v>945</v>
      </c>
      <c r="N25" s="555">
        <v>45303</v>
      </c>
      <c r="O25" s="78">
        <v>3</v>
      </c>
      <c r="P25" s="78">
        <v>3</v>
      </c>
      <c r="Q25" s="466">
        <v>25009428</v>
      </c>
      <c r="R25" s="150"/>
      <c r="S25" s="154" t="s">
        <v>642</v>
      </c>
      <c r="T25" s="154" t="s">
        <v>643</v>
      </c>
      <c r="U25" s="150" t="s">
        <v>39</v>
      </c>
      <c r="V25" s="763" t="s">
        <v>39</v>
      </c>
      <c r="W25" s="150" t="s">
        <v>39</v>
      </c>
      <c r="X25" s="150" t="s">
        <v>39</v>
      </c>
      <c r="Y25" s="150" t="s">
        <v>39</v>
      </c>
      <c r="Z25" s="150" t="s">
        <v>39</v>
      </c>
      <c r="AA25" s="150" t="s">
        <v>39</v>
      </c>
      <c r="AB25" s="150" t="s">
        <v>39</v>
      </c>
      <c r="AC25" s="150" t="s">
        <v>39</v>
      </c>
      <c r="AD25" s="78">
        <f t="shared" si="5"/>
        <v>9</v>
      </c>
      <c r="AE25" s="1211">
        <f t="shared" si="6"/>
        <v>0</v>
      </c>
      <c r="AF25" s="253">
        <f t="shared" si="3"/>
        <v>1</v>
      </c>
      <c r="AG25" s="253">
        <f t="shared" si="4"/>
        <v>0</v>
      </c>
      <c r="AH25" s="907" t="s">
        <v>619</v>
      </c>
      <c r="AI25" s="150" t="s">
        <v>39</v>
      </c>
      <c r="AJ25" s="764" t="s">
        <v>39</v>
      </c>
      <c r="AK25" s="1212"/>
      <c r="AL25" s="1214"/>
      <c r="AM25" s="200" t="s">
        <v>3</v>
      </c>
      <c r="AN25" s="642">
        <v>45316</v>
      </c>
      <c r="AO25" s="150"/>
      <c r="AP25" s="150"/>
    </row>
    <row r="26" spans="1:42" ht="27.6" hidden="1" x14ac:dyDescent="0.3">
      <c r="A26" s="66" t="s">
        <v>686</v>
      </c>
      <c r="B26" s="596" t="s">
        <v>1268</v>
      </c>
      <c r="C26" s="648">
        <v>0.8</v>
      </c>
      <c r="D26" s="66" t="s">
        <v>75</v>
      </c>
      <c r="E26" s="66">
        <v>115116</v>
      </c>
      <c r="F26" s="66">
        <v>2023</v>
      </c>
      <c r="G26" s="202">
        <v>45173</v>
      </c>
      <c r="H26" s="66"/>
      <c r="I26" s="202">
        <v>45385</v>
      </c>
      <c r="J26" s="466">
        <v>1619156791</v>
      </c>
      <c r="K26" s="466"/>
      <c r="L26" s="466">
        <f t="shared" si="0"/>
        <v>1619156791</v>
      </c>
      <c r="M26" s="78" t="s">
        <v>76</v>
      </c>
      <c r="N26" s="555">
        <v>45321</v>
      </c>
      <c r="O26" s="78">
        <v>3</v>
      </c>
      <c r="P26" s="78">
        <v>6</v>
      </c>
      <c r="Q26" s="466">
        <v>162913896</v>
      </c>
      <c r="R26" s="150"/>
      <c r="S26" s="154" t="s">
        <v>437</v>
      </c>
      <c r="T26" s="154" t="s">
        <v>198</v>
      </c>
      <c r="U26" s="150" t="s">
        <v>39</v>
      </c>
      <c r="V26" s="763" t="s">
        <v>39</v>
      </c>
      <c r="W26" s="150" t="s">
        <v>39</v>
      </c>
      <c r="X26" s="150" t="s">
        <v>39</v>
      </c>
      <c r="Y26" s="150" t="s">
        <v>39</v>
      </c>
      <c r="Z26" s="150" t="s">
        <v>39</v>
      </c>
      <c r="AA26" s="150" t="s">
        <v>39</v>
      </c>
      <c r="AB26" s="150" t="s">
        <v>39</v>
      </c>
      <c r="AC26" s="150" t="s">
        <v>40</v>
      </c>
      <c r="AD26" s="78">
        <f t="shared" si="5"/>
        <v>8</v>
      </c>
      <c r="AE26" s="1211">
        <f t="shared" si="6"/>
        <v>1</v>
      </c>
      <c r="AF26" s="253">
        <f t="shared" si="3"/>
        <v>0.88888888888888884</v>
      </c>
      <c r="AG26" s="253">
        <f t="shared" si="4"/>
        <v>0.1111111111111111</v>
      </c>
      <c r="AH26" s="907" t="s">
        <v>619</v>
      </c>
      <c r="AI26" s="150"/>
      <c r="AJ26" s="764"/>
      <c r="AK26" s="1212" t="s">
        <v>1269</v>
      </c>
      <c r="AL26" s="1214"/>
      <c r="AM26" s="200" t="s">
        <v>3</v>
      </c>
      <c r="AN26" s="642">
        <v>45321</v>
      </c>
      <c r="AO26" s="150"/>
      <c r="AP26" s="150"/>
    </row>
    <row r="27" spans="1:42" ht="27.6" hidden="1" x14ac:dyDescent="0.3">
      <c r="A27" s="66" t="s">
        <v>686</v>
      </c>
      <c r="B27" s="596" t="s">
        <v>1268</v>
      </c>
      <c r="C27" s="648">
        <v>0.9</v>
      </c>
      <c r="D27" s="66" t="s">
        <v>75</v>
      </c>
      <c r="E27" s="66">
        <v>115116</v>
      </c>
      <c r="F27" s="66">
        <v>2023</v>
      </c>
      <c r="G27" s="202">
        <v>45173</v>
      </c>
      <c r="H27" s="66"/>
      <c r="I27" s="202">
        <v>45385</v>
      </c>
      <c r="J27" s="466">
        <v>1619156791</v>
      </c>
      <c r="K27" s="466"/>
      <c r="L27" s="466">
        <f t="shared" si="0"/>
        <v>1619156791</v>
      </c>
      <c r="M27" s="78" t="s">
        <v>76</v>
      </c>
      <c r="N27" s="555">
        <v>45321</v>
      </c>
      <c r="O27" s="78">
        <v>4</v>
      </c>
      <c r="P27" s="78">
        <v>6</v>
      </c>
      <c r="Q27" s="466">
        <v>156422461</v>
      </c>
      <c r="R27" s="150"/>
      <c r="S27" s="154" t="s">
        <v>437</v>
      </c>
      <c r="T27" s="154" t="s">
        <v>198</v>
      </c>
      <c r="U27" s="150" t="s">
        <v>39</v>
      </c>
      <c r="V27" s="763" t="s">
        <v>39</v>
      </c>
      <c r="W27" s="150" t="s">
        <v>39</v>
      </c>
      <c r="X27" s="150" t="s">
        <v>39</v>
      </c>
      <c r="Y27" s="150" t="s">
        <v>39</v>
      </c>
      <c r="Z27" s="150" t="s">
        <v>39</v>
      </c>
      <c r="AA27" s="150" t="s">
        <v>39</v>
      </c>
      <c r="AB27" s="150" t="s">
        <v>39</v>
      </c>
      <c r="AC27" s="150" t="s">
        <v>40</v>
      </c>
      <c r="AD27" s="78">
        <f t="shared" si="5"/>
        <v>8</v>
      </c>
      <c r="AE27" s="1211">
        <f t="shared" si="6"/>
        <v>1</v>
      </c>
      <c r="AF27" s="253">
        <f t="shared" si="3"/>
        <v>0.88888888888888884</v>
      </c>
      <c r="AG27" s="253">
        <f t="shared" si="4"/>
        <v>0.1111111111111111</v>
      </c>
      <c r="AH27" s="907" t="s">
        <v>619</v>
      </c>
      <c r="AI27" s="150"/>
      <c r="AJ27" s="764"/>
      <c r="AK27" s="1212" t="s">
        <v>1269</v>
      </c>
      <c r="AL27" s="1214"/>
      <c r="AM27" s="200" t="s">
        <v>3</v>
      </c>
      <c r="AN27" s="642">
        <v>45321</v>
      </c>
      <c r="AO27" s="150"/>
      <c r="AP27" s="150"/>
    </row>
    <row r="28" spans="1:42" ht="36.6" hidden="1" x14ac:dyDescent="0.3">
      <c r="A28" s="66" t="s">
        <v>686</v>
      </c>
      <c r="B28" s="596" t="s">
        <v>1270</v>
      </c>
      <c r="C28" s="648">
        <v>0.3</v>
      </c>
      <c r="D28" s="66" t="s">
        <v>1067</v>
      </c>
      <c r="E28" s="66">
        <v>768</v>
      </c>
      <c r="F28" s="66">
        <v>2023</v>
      </c>
      <c r="G28" s="202">
        <v>45287</v>
      </c>
      <c r="H28" s="66"/>
      <c r="I28" s="202">
        <f>G28+H28</f>
        <v>45287</v>
      </c>
      <c r="J28" s="466">
        <v>191736366</v>
      </c>
      <c r="K28" s="466"/>
      <c r="L28" s="466">
        <f>J28+K28</f>
        <v>191736366</v>
      </c>
      <c r="M28" s="78" t="s">
        <v>945</v>
      </c>
      <c r="N28" s="555">
        <v>45321</v>
      </c>
      <c r="O28" s="78">
        <v>1</v>
      </c>
      <c r="P28" s="78">
        <v>4</v>
      </c>
      <c r="Q28" s="466">
        <v>57520910</v>
      </c>
      <c r="R28" s="150"/>
      <c r="S28" s="154" t="s">
        <v>437</v>
      </c>
      <c r="T28" s="154" t="s">
        <v>198</v>
      </c>
      <c r="U28" s="150" t="s">
        <v>40</v>
      </c>
      <c r="V28" s="763" t="s">
        <v>40</v>
      </c>
      <c r="W28" s="150" t="s">
        <v>39</v>
      </c>
      <c r="X28" s="150" t="s">
        <v>40</v>
      </c>
      <c r="Y28" s="150" t="s">
        <v>39</v>
      </c>
      <c r="Z28" s="150" t="s">
        <v>40</v>
      </c>
      <c r="AA28" s="150" t="s">
        <v>39</v>
      </c>
      <c r="AB28" s="150" t="s">
        <v>40</v>
      </c>
      <c r="AC28" s="150" t="s">
        <v>39</v>
      </c>
      <c r="AD28" s="78">
        <f t="shared" si="5"/>
        <v>4</v>
      </c>
      <c r="AE28" s="1211">
        <f t="shared" si="6"/>
        <v>5</v>
      </c>
      <c r="AF28" s="253">
        <f t="shared" si="3"/>
        <v>0.44444444444444442</v>
      </c>
      <c r="AG28" s="253">
        <f t="shared" si="4"/>
        <v>0.55555555555555558</v>
      </c>
      <c r="AH28" s="907" t="s">
        <v>514</v>
      </c>
      <c r="AI28" s="150"/>
      <c r="AJ28" s="764"/>
      <c r="AK28" s="1212" t="s">
        <v>1271</v>
      </c>
      <c r="AL28" s="1214">
        <v>44958</v>
      </c>
      <c r="AM28" s="200" t="s">
        <v>4</v>
      </c>
      <c r="AN28" s="642"/>
      <c r="AO28" s="150"/>
      <c r="AP28" s="150"/>
    </row>
    <row r="29" spans="1:42" ht="27.6" hidden="1" x14ac:dyDescent="0.3">
      <c r="A29" s="66" t="s">
        <v>7</v>
      </c>
      <c r="B29" s="596" t="s">
        <v>1206</v>
      </c>
      <c r="C29" s="648">
        <f>55434536/(21000000+42610716)</f>
        <v>0.87146536756479831</v>
      </c>
      <c r="D29" s="66" t="s">
        <v>187</v>
      </c>
      <c r="E29" s="66">
        <v>740</v>
      </c>
      <c r="F29" s="66">
        <v>2023</v>
      </c>
      <c r="G29" s="202">
        <v>45209</v>
      </c>
      <c r="H29" s="66"/>
      <c r="I29" s="202">
        <f>G29+H29</f>
        <v>45209</v>
      </c>
      <c r="J29" s="466">
        <v>42610716</v>
      </c>
      <c r="K29" s="466">
        <v>210000</v>
      </c>
      <c r="L29" s="466">
        <f>J29+K29</f>
        <v>42820716</v>
      </c>
      <c r="M29" s="78" t="s">
        <v>945</v>
      </c>
      <c r="N29" s="555">
        <v>45321</v>
      </c>
      <c r="O29" s="78">
        <v>1</v>
      </c>
      <c r="P29" s="78">
        <v>2</v>
      </c>
      <c r="Q29" s="466">
        <v>55434536</v>
      </c>
      <c r="R29" s="150"/>
      <c r="S29" s="154" t="s">
        <v>650</v>
      </c>
      <c r="T29" s="154" t="s">
        <v>584</v>
      </c>
      <c r="U29" s="150" t="s">
        <v>39</v>
      </c>
      <c r="V29" s="763" t="s">
        <v>39</v>
      </c>
      <c r="W29" s="150" t="s">
        <v>39</v>
      </c>
      <c r="X29" s="150" t="s">
        <v>39</v>
      </c>
      <c r="Y29" s="150" t="s">
        <v>39</v>
      </c>
      <c r="Z29" s="150" t="s">
        <v>39</v>
      </c>
      <c r="AA29" s="150" t="s">
        <v>39</v>
      </c>
      <c r="AB29" s="150" t="s">
        <v>39</v>
      </c>
      <c r="AC29" s="150" t="s">
        <v>39</v>
      </c>
      <c r="AD29" s="78">
        <f t="shared" si="5"/>
        <v>9</v>
      </c>
      <c r="AE29" s="1211">
        <f t="shared" si="6"/>
        <v>0</v>
      </c>
      <c r="AF29" s="253">
        <f t="shared" si="3"/>
        <v>1</v>
      </c>
      <c r="AG29" s="253">
        <f t="shared" si="4"/>
        <v>0</v>
      </c>
      <c r="AH29" s="907" t="s">
        <v>619</v>
      </c>
      <c r="AI29" s="150"/>
      <c r="AJ29" s="764"/>
      <c r="AK29" s="1212" t="s">
        <v>1272</v>
      </c>
      <c r="AL29" s="1214">
        <v>44958</v>
      </c>
      <c r="AM29" s="200" t="s">
        <v>4</v>
      </c>
      <c r="AN29" s="642"/>
      <c r="AO29" s="150"/>
      <c r="AP29" s="150"/>
    </row>
    <row r="30" spans="1:42" ht="27.6" hidden="1" x14ac:dyDescent="0.3">
      <c r="A30" s="66" t="s">
        <v>8</v>
      </c>
      <c r="B30" s="596" t="s">
        <v>1248</v>
      </c>
      <c r="C30" s="648">
        <v>0.41499999999999998</v>
      </c>
      <c r="D30" s="66" t="s">
        <v>63</v>
      </c>
      <c r="E30" s="66">
        <v>526</v>
      </c>
      <c r="F30" s="66">
        <v>2023</v>
      </c>
      <c r="G30" s="202">
        <v>45126</v>
      </c>
      <c r="H30" s="66"/>
      <c r="I30" s="202">
        <v>45461</v>
      </c>
      <c r="J30" s="466">
        <v>559641814</v>
      </c>
      <c r="K30" s="466"/>
      <c r="L30" s="466">
        <f>+J30+K30</f>
        <v>559641814</v>
      </c>
      <c r="M30" s="78" t="s">
        <v>1217</v>
      </c>
      <c r="N30" s="555">
        <v>45327</v>
      </c>
      <c r="O30" s="78">
        <v>5</v>
      </c>
      <c r="P30" s="78">
        <v>12</v>
      </c>
      <c r="Q30" s="466">
        <v>24283752</v>
      </c>
      <c r="R30" s="150"/>
      <c r="S30" s="154" t="s">
        <v>437</v>
      </c>
      <c r="T30" s="154" t="s">
        <v>198</v>
      </c>
      <c r="U30" s="150" t="s">
        <v>39</v>
      </c>
      <c r="V30" s="763" t="s">
        <v>39</v>
      </c>
      <c r="W30" s="150" t="s">
        <v>39</v>
      </c>
      <c r="X30" s="150" t="s">
        <v>39</v>
      </c>
      <c r="Y30" s="150" t="s">
        <v>39</v>
      </c>
      <c r="Z30" s="150" t="s">
        <v>39</v>
      </c>
      <c r="AA30" s="150" t="s">
        <v>39</v>
      </c>
      <c r="AB30" s="150" t="s">
        <v>39</v>
      </c>
      <c r="AC30" s="150" t="s">
        <v>39</v>
      </c>
      <c r="AD30" s="78">
        <f t="shared" si="5"/>
        <v>9</v>
      </c>
      <c r="AE30" s="1211">
        <f t="shared" si="6"/>
        <v>0</v>
      </c>
      <c r="AF30" s="253">
        <f t="shared" si="3"/>
        <v>1</v>
      </c>
      <c r="AG30" s="253">
        <f t="shared" si="4"/>
        <v>0</v>
      </c>
      <c r="AH30" s="907" t="s">
        <v>619</v>
      </c>
      <c r="AI30" s="150"/>
      <c r="AJ30" s="764"/>
      <c r="AK30" s="1212" t="s">
        <v>1273</v>
      </c>
      <c r="AL30" s="1214"/>
      <c r="AM30" s="200" t="s">
        <v>3</v>
      </c>
      <c r="AN30" s="642">
        <v>45330</v>
      </c>
      <c r="AO30" s="150"/>
      <c r="AP30" s="150"/>
    </row>
    <row r="31" spans="1:42" ht="27.6" hidden="1" x14ac:dyDescent="0.3">
      <c r="A31" s="66" t="s">
        <v>8</v>
      </c>
      <c r="B31" s="596" t="s">
        <v>1003</v>
      </c>
      <c r="C31" s="648">
        <v>0.76090000000000002</v>
      </c>
      <c r="D31" s="66" t="s">
        <v>130</v>
      </c>
      <c r="E31" s="66">
        <v>488</v>
      </c>
      <c r="F31" s="66">
        <v>2023</v>
      </c>
      <c r="G31" s="202">
        <v>45126</v>
      </c>
      <c r="H31" s="66"/>
      <c r="I31" s="202">
        <v>45461</v>
      </c>
      <c r="J31" s="466">
        <v>7548965475</v>
      </c>
      <c r="K31" s="466">
        <v>1753670864</v>
      </c>
      <c r="L31" s="466">
        <f>+J31+K31</f>
        <v>9302636339</v>
      </c>
      <c r="M31" s="78" t="s">
        <v>1217</v>
      </c>
      <c r="N31" s="555">
        <v>45327</v>
      </c>
      <c r="O31" s="78">
        <v>6</v>
      </c>
      <c r="P31" s="78">
        <v>12</v>
      </c>
      <c r="Q31" s="466">
        <v>336431460</v>
      </c>
      <c r="R31" s="150"/>
      <c r="S31" s="154" t="s">
        <v>437</v>
      </c>
      <c r="T31" s="154" t="s">
        <v>198</v>
      </c>
      <c r="U31" s="150" t="s">
        <v>39</v>
      </c>
      <c r="V31" s="763" t="s">
        <v>39</v>
      </c>
      <c r="W31" s="150" t="s">
        <v>39</v>
      </c>
      <c r="X31" s="150" t="s">
        <v>39</v>
      </c>
      <c r="Y31" s="150" t="s">
        <v>39</v>
      </c>
      <c r="Z31" s="150" t="s">
        <v>39</v>
      </c>
      <c r="AA31" s="150" t="s">
        <v>39</v>
      </c>
      <c r="AB31" s="150" t="s">
        <v>39</v>
      </c>
      <c r="AC31" s="150" t="s">
        <v>39</v>
      </c>
      <c r="AD31" s="78">
        <f t="shared" si="5"/>
        <v>9</v>
      </c>
      <c r="AE31" s="1211">
        <f t="shared" si="6"/>
        <v>0</v>
      </c>
      <c r="AF31" s="253">
        <f t="shared" si="3"/>
        <v>1</v>
      </c>
      <c r="AG31" s="253">
        <f t="shared" si="4"/>
        <v>0</v>
      </c>
      <c r="AH31" s="907" t="s">
        <v>619</v>
      </c>
      <c r="AI31" s="150"/>
      <c r="AJ31" s="764"/>
      <c r="AK31" s="1212" t="s">
        <v>1274</v>
      </c>
      <c r="AL31" s="1214"/>
      <c r="AM31" s="200" t="s">
        <v>3</v>
      </c>
      <c r="AN31" s="642">
        <v>45330</v>
      </c>
      <c r="AO31" s="150"/>
      <c r="AP31" s="150"/>
    </row>
    <row r="32" spans="1:42" ht="104.25" hidden="1" customHeight="1" x14ac:dyDescent="0.3">
      <c r="A32" s="66" t="s">
        <v>8</v>
      </c>
      <c r="B32" s="596" t="s">
        <v>1181</v>
      </c>
      <c r="C32" s="648">
        <v>0.15</v>
      </c>
      <c r="D32" s="66" t="s">
        <v>996</v>
      </c>
      <c r="E32" s="66">
        <v>487</v>
      </c>
      <c r="F32" s="66">
        <v>2023</v>
      </c>
      <c r="G32" s="202">
        <v>45125</v>
      </c>
      <c r="H32" s="66"/>
      <c r="I32" s="202">
        <v>45399</v>
      </c>
      <c r="J32" s="466">
        <v>7053431025</v>
      </c>
      <c r="K32" s="466">
        <v>3372112484</v>
      </c>
      <c r="L32" s="466">
        <v>7053431025</v>
      </c>
      <c r="M32" s="78" t="s">
        <v>1217</v>
      </c>
      <c r="N32" s="555">
        <v>45327</v>
      </c>
      <c r="O32" s="78">
        <v>4</v>
      </c>
      <c r="P32" s="78">
        <v>9</v>
      </c>
      <c r="Q32" s="466">
        <v>627005557</v>
      </c>
      <c r="R32" s="150"/>
      <c r="S32" s="154" t="s">
        <v>437</v>
      </c>
      <c r="T32" s="154" t="s">
        <v>198</v>
      </c>
      <c r="U32" s="150" t="s">
        <v>39</v>
      </c>
      <c r="V32" s="763" t="s">
        <v>39</v>
      </c>
      <c r="W32" s="150" t="s">
        <v>39</v>
      </c>
      <c r="X32" s="150" t="s">
        <v>39</v>
      </c>
      <c r="Y32" s="150" t="s">
        <v>39</v>
      </c>
      <c r="Z32" s="150" t="s">
        <v>39</v>
      </c>
      <c r="AA32" s="150" t="s">
        <v>39</v>
      </c>
      <c r="AB32" s="150" t="s">
        <v>39</v>
      </c>
      <c r="AC32" s="150" t="s">
        <v>39</v>
      </c>
      <c r="AD32" s="78">
        <f t="shared" si="5"/>
        <v>9</v>
      </c>
      <c r="AE32" s="1211">
        <f t="shared" si="6"/>
        <v>0</v>
      </c>
      <c r="AF32" s="253">
        <f t="shared" si="3"/>
        <v>1</v>
      </c>
      <c r="AG32" s="253">
        <f t="shared" si="4"/>
        <v>0</v>
      </c>
      <c r="AH32" s="907" t="s">
        <v>619</v>
      </c>
      <c r="AI32" s="150"/>
      <c r="AJ32" s="764"/>
      <c r="AK32" s="1212" t="s">
        <v>1275</v>
      </c>
      <c r="AL32" s="1214">
        <v>45512</v>
      </c>
      <c r="AM32" s="200" t="s">
        <v>4</v>
      </c>
      <c r="AN32" s="642"/>
      <c r="AO32" s="150"/>
      <c r="AP32" s="150"/>
    </row>
    <row r="33" spans="1:45" ht="261" hidden="1" customHeight="1" x14ac:dyDescent="0.3">
      <c r="A33" s="66" t="s">
        <v>8</v>
      </c>
      <c r="B33" s="596" t="s">
        <v>1204</v>
      </c>
      <c r="C33" s="648">
        <v>0.7</v>
      </c>
      <c r="D33" s="66" t="s">
        <v>187</v>
      </c>
      <c r="E33" s="66">
        <v>623</v>
      </c>
      <c r="F33" s="66">
        <v>2022</v>
      </c>
      <c r="G33" s="202">
        <v>44942</v>
      </c>
      <c r="H33" s="66"/>
      <c r="I33" s="202"/>
      <c r="J33" s="466">
        <v>741365393</v>
      </c>
      <c r="K33" s="466">
        <v>370604882</v>
      </c>
      <c r="L33" s="466">
        <f>+J33+K33</f>
        <v>1111970275</v>
      </c>
      <c r="M33" s="78" t="s">
        <v>1276</v>
      </c>
      <c r="N33" s="555">
        <v>45327</v>
      </c>
      <c r="O33" s="78">
        <v>2</v>
      </c>
      <c r="P33" s="78">
        <v>4</v>
      </c>
      <c r="Q33" s="466">
        <v>444788110</v>
      </c>
      <c r="R33" s="150"/>
      <c r="S33" s="154" t="s">
        <v>642</v>
      </c>
      <c r="T33" s="154" t="s">
        <v>137</v>
      </c>
      <c r="U33" s="150" t="s">
        <v>40</v>
      </c>
      <c r="V33" s="763" t="s">
        <v>40</v>
      </c>
      <c r="W33" s="150" t="s">
        <v>39</v>
      </c>
      <c r="X33" s="150" t="s">
        <v>40</v>
      </c>
      <c r="Y33" s="150" t="s">
        <v>39</v>
      </c>
      <c r="Z33" s="150" t="s">
        <v>39</v>
      </c>
      <c r="AA33" s="150" t="s">
        <v>39</v>
      </c>
      <c r="AB33" s="150" t="s">
        <v>40</v>
      </c>
      <c r="AC33" s="150" t="s">
        <v>40</v>
      </c>
      <c r="AD33" s="78">
        <f t="shared" si="5"/>
        <v>4</v>
      </c>
      <c r="AE33" s="1211">
        <f t="shared" si="6"/>
        <v>5</v>
      </c>
      <c r="AF33" s="253">
        <f t="shared" si="3"/>
        <v>0.44444444444444442</v>
      </c>
      <c r="AG33" s="253">
        <f t="shared" si="4"/>
        <v>0.55555555555555558</v>
      </c>
      <c r="AH33" s="907" t="s">
        <v>619</v>
      </c>
      <c r="AI33" s="150"/>
      <c r="AJ33" s="764"/>
      <c r="AK33" s="1212" t="s">
        <v>1277</v>
      </c>
      <c r="AL33" s="1214"/>
      <c r="AM33" s="200"/>
      <c r="AN33" s="642"/>
      <c r="AO33" s="150"/>
      <c r="AP33" s="150"/>
      <c r="AS33" t="s">
        <v>664</v>
      </c>
    </row>
    <row r="34" spans="1:45" ht="27.6" hidden="1" x14ac:dyDescent="0.3">
      <c r="A34" s="66" t="s">
        <v>8</v>
      </c>
      <c r="B34" s="596" t="s">
        <v>1206</v>
      </c>
      <c r="C34" s="648">
        <f>55434536/(21000000+42610716)</f>
        <v>0.87146536756479831</v>
      </c>
      <c r="D34" s="66" t="s">
        <v>187</v>
      </c>
      <c r="E34" s="66">
        <v>740</v>
      </c>
      <c r="F34" s="66">
        <v>2023</v>
      </c>
      <c r="G34" s="202">
        <v>45209</v>
      </c>
      <c r="H34" s="66"/>
      <c r="I34" s="202">
        <f>G34+H34</f>
        <v>45209</v>
      </c>
      <c r="J34" s="466">
        <v>42610716</v>
      </c>
      <c r="K34" s="466">
        <v>210000</v>
      </c>
      <c r="L34" s="466">
        <f>J34+K34</f>
        <v>42820716</v>
      </c>
      <c r="M34" s="78" t="s">
        <v>945</v>
      </c>
      <c r="N34" s="555">
        <v>45331</v>
      </c>
      <c r="O34" s="78">
        <v>1</v>
      </c>
      <c r="P34" s="78">
        <v>2</v>
      </c>
      <c r="Q34" s="466">
        <v>55434536</v>
      </c>
      <c r="R34" s="150"/>
      <c r="S34" s="154" t="s">
        <v>650</v>
      </c>
      <c r="T34" s="154" t="s">
        <v>584</v>
      </c>
      <c r="U34" s="150" t="s">
        <v>39</v>
      </c>
      <c r="V34" s="763" t="s">
        <v>39</v>
      </c>
      <c r="W34" s="150" t="s">
        <v>39</v>
      </c>
      <c r="X34" s="150" t="s">
        <v>39</v>
      </c>
      <c r="Y34" s="150" t="s">
        <v>39</v>
      </c>
      <c r="Z34" s="150" t="s">
        <v>39</v>
      </c>
      <c r="AA34" s="150" t="s">
        <v>39</v>
      </c>
      <c r="AB34" s="150" t="s">
        <v>39</v>
      </c>
      <c r="AC34" s="150" t="s">
        <v>39</v>
      </c>
      <c r="AD34" s="78">
        <f t="shared" si="5"/>
        <v>9</v>
      </c>
      <c r="AE34" s="1211">
        <f t="shared" si="6"/>
        <v>0</v>
      </c>
      <c r="AF34" s="253">
        <f t="shared" si="3"/>
        <v>1</v>
      </c>
      <c r="AG34" s="253">
        <f t="shared" si="4"/>
        <v>0</v>
      </c>
      <c r="AH34" s="907" t="s">
        <v>619</v>
      </c>
      <c r="AI34" s="150"/>
      <c r="AJ34" s="764"/>
      <c r="AK34" s="1212" t="s">
        <v>1272</v>
      </c>
      <c r="AL34" s="1214"/>
      <c r="AM34" s="200" t="s">
        <v>3</v>
      </c>
      <c r="AN34" s="642">
        <v>45331</v>
      </c>
      <c r="AO34" s="150"/>
      <c r="AP34" s="150"/>
    </row>
    <row r="35" spans="1:45" ht="27.6" hidden="1" x14ac:dyDescent="0.3">
      <c r="A35" s="66" t="s">
        <v>8</v>
      </c>
      <c r="B35" s="596" t="s">
        <v>1270</v>
      </c>
      <c r="C35" s="648">
        <v>0.3</v>
      </c>
      <c r="D35" s="66" t="s">
        <v>1067</v>
      </c>
      <c r="E35" s="66">
        <v>768</v>
      </c>
      <c r="F35" s="66">
        <v>2023</v>
      </c>
      <c r="G35" s="202">
        <v>45287</v>
      </c>
      <c r="H35" s="66"/>
      <c r="I35" s="202">
        <f>G35+H35</f>
        <v>45287</v>
      </c>
      <c r="J35" s="466">
        <v>191736366</v>
      </c>
      <c r="K35" s="466"/>
      <c r="L35" s="466">
        <f>J35+K35</f>
        <v>191736366</v>
      </c>
      <c r="M35" s="78" t="s">
        <v>945</v>
      </c>
      <c r="N35" s="555">
        <v>45331</v>
      </c>
      <c r="O35" s="78">
        <v>1</v>
      </c>
      <c r="P35" s="78">
        <v>4</v>
      </c>
      <c r="Q35" s="466">
        <v>57520910</v>
      </c>
      <c r="R35" s="150"/>
      <c r="S35" s="154" t="s">
        <v>437</v>
      </c>
      <c r="T35" s="154" t="s">
        <v>198</v>
      </c>
      <c r="U35" s="150" t="s">
        <v>40</v>
      </c>
      <c r="V35" s="763" t="s">
        <v>40</v>
      </c>
      <c r="W35" s="150" t="s">
        <v>39</v>
      </c>
      <c r="X35" s="150" t="s">
        <v>40</v>
      </c>
      <c r="Y35" s="150" t="s">
        <v>39</v>
      </c>
      <c r="Z35" s="150" t="s">
        <v>40</v>
      </c>
      <c r="AA35" s="150" t="s">
        <v>39</v>
      </c>
      <c r="AB35" s="150" t="s">
        <v>40</v>
      </c>
      <c r="AC35" s="150" t="s">
        <v>39</v>
      </c>
      <c r="AD35" s="78">
        <f t="shared" si="5"/>
        <v>4</v>
      </c>
      <c r="AE35" s="1211">
        <f t="shared" si="6"/>
        <v>5</v>
      </c>
      <c r="AF35" s="253">
        <f t="shared" si="3"/>
        <v>0.44444444444444442</v>
      </c>
      <c r="AG35" s="253">
        <f t="shared" si="4"/>
        <v>0.55555555555555558</v>
      </c>
      <c r="AH35" s="907" t="s">
        <v>514</v>
      </c>
      <c r="AI35" s="150"/>
      <c r="AJ35" s="764"/>
      <c r="AK35" s="1212"/>
      <c r="AL35" s="1214"/>
      <c r="AM35" s="200" t="s">
        <v>3</v>
      </c>
      <c r="AN35" s="642">
        <v>45331</v>
      </c>
      <c r="AO35" s="150"/>
      <c r="AP35" s="150"/>
    </row>
    <row r="36" spans="1:45" ht="27.6" hidden="1" x14ac:dyDescent="0.3">
      <c r="A36" s="66" t="s">
        <v>8</v>
      </c>
      <c r="B36" s="596" t="s">
        <v>1082</v>
      </c>
      <c r="C36" s="648">
        <v>0.3947</v>
      </c>
      <c r="D36" s="66" t="s">
        <v>63</v>
      </c>
      <c r="E36" s="66">
        <v>524</v>
      </c>
      <c r="F36" s="66">
        <v>2023</v>
      </c>
      <c r="G36" s="202">
        <v>45125</v>
      </c>
      <c r="H36" s="66">
        <v>4</v>
      </c>
      <c r="I36" s="202">
        <v>45521</v>
      </c>
      <c r="J36" s="466">
        <v>693127155</v>
      </c>
      <c r="K36" s="466">
        <v>281775478</v>
      </c>
      <c r="L36" s="466">
        <f t="shared" ref="L36:L51" si="7">+J36+K36</f>
        <v>974902633</v>
      </c>
      <c r="M36" s="78" t="s">
        <v>1217</v>
      </c>
      <c r="N36" s="555">
        <v>45300</v>
      </c>
      <c r="O36" s="78">
        <v>6</v>
      </c>
      <c r="P36" s="78">
        <v>12</v>
      </c>
      <c r="Q36" s="466">
        <v>71876927</v>
      </c>
      <c r="R36" s="150"/>
      <c r="S36" s="154" t="s">
        <v>437</v>
      </c>
      <c r="T36" s="154" t="s">
        <v>198</v>
      </c>
      <c r="U36" s="150" t="s">
        <v>39</v>
      </c>
      <c r="V36" s="763" t="s">
        <v>40</v>
      </c>
      <c r="W36" s="150" t="s">
        <v>40</v>
      </c>
      <c r="X36" s="150" t="s">
        <v>39</v>
      </c>
      <c r="Y36" s="150" t="s">
        <v>39</v>
      </c>
      <c r="Z36" s="150" t="s">
        <v>39</v>
      </c>
      <c r="AA36" s="150" t="s">
        <v>40</v>
      </c>
      <c r="AB36" s="150" t="s">
        <v>39</v>
      </c>
      <c r="AC36" s="150" t="s">
        <v>40</v>
      </c>
      <c r="AD36" s="78">
        <f t="shared" si="5"/>
        <v>5</v>
      </c>
      <c r="AE36" s="1211">
        <f t="shared" si="6"/>
        <v>4</v>
      </c>
      <c r="AF36" s="253">
        <f t="shared" si="3"/>
        <v>0.55555555555555558</v>
      </c>
      <c r="AG36" s="253">
        <f t="shared" si="4"/>
        <v>0.44444444444444442</v>
      </c>
      <c r="AH36" s="907" t="s">
        <v>514</v>
      </c>
      <c r="AI36" s="150"/>
      <c r="AJ36" s="764"/>
      <c r="AK36" s="1212" t="s">
        <v>1278</v>
      </c>
      <c r="AL36" s="1214">
        <v>45331</v>
      </c>
      <c r="AM36" s="200" t="s">
        <v>4</v>
      </c>
      <c r="AN36" s="642"/>
      <c r="AO36" s="150"/>
      <c r="AP36" s="150"/>
    </row>
    <row r="37" spans="1:45" ht="41.4" hidden="1" x14ac:dyDescent="0.3">
      <c r="A37" s="66" t="s">
        <v>8</v>
      </c>
      <c r="B37" s="596" t="s">
        <v>194</v>
      </c>
      <c r="C37" s="648">
        <v>0.36320000000000002</v>
      </c>
      <c r="D37" s="66" t="s">
        <v>75</v>
      </c>
      <c r="E37" s="66">
        <v>116746</v>
      </c>
      <c r="F37" s="66">
        <v>2023</v>
      </c>
      <c r="G37" s="202">
        <v>45202</v>
      </c>
      <c r="H37" s="66"/>
      <c r="I37" s="202">
        <v>45475</v>
      </c>
      <c r="J37" s="466">
        <v>90000000</v>
      </c>
      <c r="K37" s="466"/>
      <c r="L37" s="466">
        <f t="shared" si="7"/>
        <v>90000000</v>
      </c>
      <c r="M37" s="78" t="s">
        <v>945</v>
      </c>
      <c r="N37" s="555">
        <v>45337</v>
      </c>
      <c r="O37" s="78">
        <v>6</v>
      </c>
      <c r="P37" s="78">
        <v>10</v>
      </c>
      <c r="Q37" s="466">
        <v>3005617</v>
      </c>
      <c r="R37" s="150"/>
      <c r="S37" s="154" t="s">
        <v>692</v>
      </c>
      <c r="T37" s="154" t="s">
        <v>1099</v>
      </c>
      <c r="U37" s="150" t="s">
        <v>39</v>
      </c>
      <c r="V37" s="763" t="s">
        <v>39</v>
      </c>
      <c r="W37" s="150" t="s">
        <v>39</v>
      </c>
      <c r="X37" s="150" t="s">
        <v>39</v>
      </c>
      <c r="Y37" s="150" t="s">
        <v>39</v>
      </c>
      <c r="Z37" s="150" t="s">
        <v>39</v>
      </c>
      <c r="AA37" s="150" t="s">
        <v>39</v>
      </c>
      <c r="AB37" s="150" t="s">
        <v>40</v>
      </c>
      <c r="AC37" s="150" t="s">
        <v>39</v>
      </c>
      <c r="AD37" s="78">
        <f t="shared" si="5"/>
        <v>8</v>
      </c>
      <c r="AE37" s="1211">
        <f t="shared" si="6"/>
        <v>1</v>
      </c>
      <c r="AF37" s="253">
        <f t="shared" si="3"/>
        <v>0.88888888888888884</v>
      </c>
      <c r="AG37" s="253">
        <f t="shared" si="4"/>
        <v>0.1111111111111111</v>
      </c>
      <c r="AH37" s="907" t="s">
        <v>514</v>
      </c>
      <c r="AI37" s="150"/>
      <c r="AJ37" s="764"/>
      <c r="AK37" s="1212"/>
      <c r="AL37" s="1214"/>
      <c r="AM37" s="200" t="s">
        <v>3</v>
      </c>
      <c r="AN37" s="642">
        <v>45337</v>
      </c>
      <c r="AO37" s="150"/>
      <c r="AP37" s="150"/>
    </row>
    <row r="38" spans="1:45" ht="41.4" hidden="1" x14ac:dyDescent="0.3">
      <c r="A38" s="66" t="s">
        <v>8</v>
      </c>
      <c r="B38" s="596" t="s">
        <v>194</v>
      </c>
      <c r="C38" s="648">
        <v>0.39700000000000002</v>
      </c>
      <c r="D38" s="66" t="s">
        <v>75</v>
      </c>
      <c r="E38" s="66">
        <v>116746</v>
      </c>
      <c r="F38" s="66">
        <v>2023</v>
      </c>
      <c r="G38" s="202">
        <v>45202</v>
      </c>
      <c r="H38" s="66"/>
      <c r="I38" s="202">
        <v>45475</v>
      </c>
      <c r="J38" s="466">
        <v>90000000</v>
      </c>
      <c r="K38" s="466"/>
      <c r="L38" s="466">
        <f t="shared" si="7"/>
        <v>90000000</v>
      </c>
      <c r="M38" s="78" t="s">
        <v>945</v>
      </c>
      <c r="N38" s="555">
        <v>45337</v>
      </c>
      <c r="O38" s="78">
        <v>7</v>
      </c>
      <c r="P38" s="78">
        <v>10</v>
      </c>
      <c r="Q38" s="466">
        <v>3037407</v>
      </c>
      <c r="R38" s="150"/>
      <c r="S38" s="154" t="s">
        <v>692</v>
      </c>
      <c r="T38" s="154" t="s">
        <v>1099</v>
      </c>
      <c r="U38" s="150" t="s">
        <v>39</v>
      </c>
      <c r="V38" s="763" t="s">
        <v>39</v>
      </c>
      <c r="W38" s="150" t="s">
        <v>39</v>
      </c>
      <c r="X38" s="150" t="s">
        <v>39</v>
      </c>
      <c r="Y38" s="150" t="s">
        <v>39</v>
      </c>
      <c r="Z38" s="150" t="s">
        <v>39</v>
      </c>
      <c r="AA38" s="150" t="s">
        <v>39</v>
      </c>
      <c r="AB38" s="150" t="s">
        <v>40</v>
      </c>
      <c r="AC38" s="150" t="s">
        <v>39</v>
      </c>
      <c r="AD38" s="78">
        <f t="shared" si="5"/>
        <v>8</v>
      </c>
      <c r="AE38" s="1211">
        <f t="shared" si="6"/>
        <v>1</v>
      </c>
      <c r="AF38" s="253">
        <f t="shared" si="3"/>
        <v>0.88888888888888884</v>
      </c>
      <c r="AG38" s="253">
        <f t="shared" si="4"/>
        <v>0.1111111111111111</v>
      </c>
      <c r="AH38" s="907" t="s">
        <v>514</v>
      </c>
      <c r="AI38" s="150"/>
      <c r="AJ38" s="764"/>
      <c r="AK38" s="1212"/>
      <c r="AL38" s="1214"/>
      <c r="AM38" s="200" t="s">
        <v>3</v>
      </c>
      <c r="AN38" s="642">
        <v>45337</v>
      </c>
      <c r="AO38" s="150"/>
      <c r="AP38" s="150"/>
    </row>
    <row r="39" spans="1:45" ht="27.6" hidden="1" x14ac:dyDescent="0.3">
      <c r="A39" s="66" t="s">
        <v>8</v>
      </c>
      <c r="B39" s="596" t="s">
        <v>1279</v>
      </c>
      <c r="C39" s="648">
        <v>0.2</v>
      </c>
      <c r="D39" s="66" t="s">
        <v>187</v>
      </c>
      <c r="E39" s="66">
        <v>742</v>
      </c>
      <c r="F39" s="66">
        <v>2023</v>
      </c>
      <c r="G39" s="202">
        <v>45231</v>
      </c>
      <c r="H39" s="66"/>
      <c r="I39" s="202">
        <v>45412</v>
      </c>
      <c r="J39" s="466">
        <v>338298913</v>
      </c>
      <c r="K39" s="466"/>
      <c r="L39" s="466">
        <f t="shared" si="7"/>
        <v>338298913</v>
      </c>
      <c r="M39" s="78" t="s">
        <v>1280</v>
      </c>
      <c r="N39" s="555">
        <v>45337</v>
      </c>
      <c r="O39" s="78">
        <v>1</v>
      </c>
      <c r="P39" s="78">
        <v>4</v>
      </c>
      <c r="Q39" s="466">
        <f>+L39*20%</f>
        <v>67659782.600000009</v>
      </c>
      <c r="R39" s="150"/>
      <c r="S39" s="154" t="s">
        <v>743</v>
      </c>
      <c r="T39" s="154" t="s">
        <v>145</v>
      </c>
      <c r="U39" s="150" t="s">
        <v>39</v>
      </c>
      <c r="V39" s="763" t="s">
        <v>39</v>
      </c>
      <c r="W39" s="150" t="s">
        <v>39</v>
      </c>
      <c r="X39" s="150" t="s">
        <v>39</v>
      </c>
      <c r="Y39" s="150" t="s">
        <v>39</v>
      </c>
      <c r="Z39" s="150" t="s">
        <v>40</v>
      </c>
      <c r="AA39" s="150" t="s">
        <v>39</v>
      </c>
      <c r="AB39" s="150" t="s">
        <v>39</v>
      </c>
      <c r="AC39" s="150" t="s">
        <v>40</v>
      </c>
      <c r="AD39" s="78">
        <f t="shared" si="5"/>
        <v>7</v>
      </c>
      <c r="AE39" s="1211">
        <f t="shared" si="6"/>
        <v>2</v>
      </c>
      <c r="AF39" s="253">
        <f t="shared" si="3"/>
        <v>0.77777777777777779</v>
      </c>
      <c r="AG39" s="253">
        <f t="shared" si="4"/>
        <v>0.22222222222222221</v>
      </c>
      <c r="AH39" s="907" t="s">
        <v>514</v>
      </c>
      <c r="AI39" s="150"/>
      <c r="AJ39" s="764"/>
      <c r="AK39" s="1212" t="s">
        <v>1281</v>
      </c>
      <c r="AL39" s="1214">
        <v>45337</v>
      </c>
      <c r="AM39" s="200" t="s">
        <v>3</v>
      </c>
      <c r="AN39" s="642">
        <v>45338</v>
      </c>
      <c r="AO39" s="150"/>
      <c r="AP39" s="150"/>
    </row>
    <row r="40" spans="1:45" ht="27.6" hidden="1" x14ac:dyDescent="0.3">
      <c r="A40" s="66" t="s">
        <v>8</v>
      </c>
      <c r="B40" s="596" t="s">
        <v>1282</v>
      </c>
      <c r="C40" s="648">
        <f>1050549186/3501830620</f>
        <v>0.3</v>
      </c>
      <c r="D40" s="66" t="s">
        <v>130</v>
      </c>
      <c r="E40" s="66">
        <v>928</v>
      </c>
      <c r="F40" s="66">
        <v>2023</v>
      </c>
      <c r="G40" s="202">
        <v>45329</v>
      </c>
      <c r="H40" s="66"/>
      <c r="I40" s="202">
        <v>45632</v>
      </c>
      <c r="J40" s="466">
        <v>3505830620</v>
      </c>
      <c r="K40" s="466"/>
      <c r="L40" s="466">
        <f t="shared" si="7"/>
        <v>3505830620</v>
      </c>
      <c r="M40" s="78" t="s">
        <v>756</v>
      </c>
      <c r="N40" s="555">
        <v>45337</v>
      </c>
      <c r="O40" s="78" t="s">
        <v>1283</v>
      </c>
      <c r="P40" s="78">
        <v>10</v>
      </c>
      <c r="Q40" s="466">
        <v>1050549186</v>
      </c>
      <c r="R40" s="150"/>
      <c r="S40" s="154" t="s">
        <v>437</v>
      </c>
      <c r="T40" s="154" t="s">
        <v>198</v>
      </c>
      <c r="U40" s="150" t="s">
        <v>39</v>
      </c>
      <c r="V40" s="763" t="s">
        <v>39</v>
      </c>
      <c r="W40" s="150" t="s">
        <v>39</v>
      </c>
      <c r="X40" s="150" t="s">
        <v>39</v>
      </c>
      <c r="Y40" s="150" t="s">
        <v>39</v>
      </c>
      <c r="Z40" s="150" t="s">
        <v>39</v>
      </c>
      <c r="AA40" s="150" t="s">
        <v>40</v>
      </c>
      <c r="AB40" s="150" t="s">
        <v>39</v>
      </c>
      <c r="AC40" s="150" t="s">
        <v>39</v>
      </c>
      <c r="AD40" s="78">
        <f t="shared" si="5"/>
        <v>8</v>
      </c>
      <c r="AE40" s="1211">
        <f t="shared" si="6"/>
        <v>1</v>
      </c>
      <c r="AF40" s="253">
        <f t="shared" si="3"/>
        <v>0.88888888888888884</v>
      </c>
      <c r="AG40" s="253">
        <f t="shared" si="4"/>
        <v>0.1111111111111111</v>
      </c>
      <c r="AH40" s="907" t="s">
        <v>514</v>
      </c>
      <c r="AI40" s="150"/>
      <c r="AJ40" s="764"/>
      <c r="AK40" s="1212" t="s">
        <v>1284</v>
      </c>
      <c r="AL40" s="1214">
        <v>45337</v>
      </c>
      <c r="AM40" s="200" t="s">
        <v>4</v>
      </c>
      <c r="AN40" s="642" t="s">
        <v>664</v>
      </c>
      <c r="AO40" s="150"/>
      <c r="AP40" s="150"/>
    </row>
    <row r="41" spans="1:45" ht="108.6" hidden="1" x14ac:dyDescent="0.3">
      <c r="A41" s="66" t="s">
        <v>8</v>
      </c>
      <c r="B41" s="596" t="s">
        <v>1098</v>
      </c>
      <c r="C41" s="648">
        <v>0.49659999999999999</v>
      </c>
      <c r="D41" s="66" t="s">
        <v>187</v>
      </c>
      <c r="E41" s="66">
        <v>459</v>
      </c>
      <c r="F41" s="66">
        <v>2023</v>
      </c>
      <c r="G41" s="202">
        <v>45104</v>
      </c>
      <c r="H41" s="66"/>
      <c r="I41" s="202">
        <v>45408</v>
      </c>
      <c r="J41" s="466">
        <v>400000000</v>
      </c>
      <c r="K41" s="466">
        <v>200000000</v>
      </c>
      <c r="L41" s="466">
        <f t="shared" si="7"/>
        <v>600000000</v>
      </c>
      <c r="M41" s="78" t="s">
        <v>1217</v>
      </c>
      <c r="N41" s="555">
        <v>45336</v>
      </c>
      <c r="O41" s="78">
        <v>4</v>
      </c>
      <c r="P41" s="78">
        <v>10</v>
      </c>
      <c r="Q41" s="466">
        <v>62580379</v>
      </c>
      <c r="R41" s="150"/>
      <c r="S41" s="154" t="s">
        <v>1285</v>
      </c>
      <c r="T41" s="154" t="s">
        <v>1099</v>
      </c>
      <c r="U41" s="150" t="s">
        <v>39</v>
      </c>
      <c r="V41" s="763" t="s">
        <v>39</v>
      </c>
      <c r="W41" s="150" t="s">
        <v>39</v>
      </c>
      <c r="X41" s="150" t="s">
        <v>39</v>
      </c>
      <c r="Y41" s="150" t="s">
        <v>39</v>
      </c>
      <c r="Z41" s="150" t="s">
        <v>39</v>
      </c>
      <c r="AA41" s="150" t="s">
        <v>39</v>
      </c>
      <c r="AB41" s="150" t="s">
        <v>39</v>
      </c>
      <c r="AC41" s="150" t="s">
        <v>39</v>
      </c>
      <c r="AD41" s="78">
        <f t="shared" si="5"/>
        <v>9</v>
      </c>
      <c r="AE41" s="1211">
        <f t="shared" si="6"/>
        <v>0</v>
      </c>
      <c r="AF41" s="253">
        <f t="shared" si="3"/>
        <v>1</v>
      </c>
      <c r="AG41" s="253">
        <f t="shared" si="4"/>
        <v>0</v>
      </c>
      <c r="AH41" s="907" t="s">
        <v>514</v>
      </c>
      <c r="AI41" s="150"/>
      <c r="AJ41" s="764"/>
      <c r="AK41" s="1212" t="s">
        <v>1286</v>
      </c>
      <c r="AL41" s="1214">
        <v>45337</v>
      </c>
      <c r="AM41" s="200" t="s">
        <v>4</v>
      </c>
      <c r="AN41" s="642"/>
      <c r="AO41" s="150"/>
      <c r="AP41" s="150"/>
    </row>
    <row r="42" spans="1:45" ht="27.6" hidden="1" x14ac:dyDescent="0.3">
      <c r="A42" s="66" t="s">
        <v>8</v>
      </c>
      <c r="B42" s="596" t="s">
        <v>108</v>
      </c>
      <c r="C42" s="648">
        <v>0.33329999999999999</v>
      </c>
      <c r="D42" s="66" t="s">
        <v>110</v>
      </c>
      <c r="E42" s="66">
        <v>42</v>
      </c>
      <c r="F42" s="66">
        <v>2024</v>
      </c>
      <c r="G42" s="202">
        <v>45308</v>
      </c>
      <c r="H42" s="66"/>
      <c r="I42" s="202">
        <v>45473</v>
      </c>
      <c r="J42" s="466">
        <v>4875000000</v>
      </c>
      <c r="K42" s="466">
        <v>0</v>
      </c>
      <c r="L42" s="466">
        <f t="shared" si="7"/>
        <v>4875000000</v>
      </c>
      <c r="M42" s="78" t="s">
        <v>113</v>
      </c>
      <c r="N42" s="555">
        <v>45335</v>
      </c>
      <c r="O42" s="78">
        <v>2</v>
      </c>
      <c r="P42" s="78">
        <v>6</v>
      </c>
      <c r="Q42" s="466">
        <v>812500000</v>
      </c>
      <c r="R42" s="150"/>
      <c r="S42" s="154" t="s">
        <v>440</v>
      </c>
      <c r="T42" s="154" t="s">
        <v>751</v>
      </c>
      <c r="U42" s="150" t="s">
        <v>39</v>
      </c>
      <c r="V42" s="763" t="s">
        <v>39</v>
      </c>
      <c r="W42" s="150" t="s">
        <v>39</v>
      </c>
      <c r="X42" s="150" t="s">
        <v>39</v>
      </c>
      <c r="Y42" s="150" t="s">
        <v>39</v>
      </c>
      <c r="Z42" s="150" t="s">
        <v>39</v>
      </c>
      <c r="AA42" s="150" t="s">
        <v>39</v>
      </c>
      <c r="AB42" s="150" t="s">
        <v>39</v>
      </c>
      <c r="AC42" s="150" t="s">
        <v>39</v>
      </c>
      <c r="AD42" s="78">
        <f t="shared" si="5"/>
        <v>9</v>
      </c>
      <c r="AE42" s="1211">
        <f t="shared" si="6"/>
        <v>0</v>
      </c>
      <c r="AF42" s="253">
        <f t="shared" si="3"/>
        <v>1</v>
      </c>
      <c r="AG42" s="253">
        <f t="shared" si="4"/>
        <v>0</v>
      </c>
      <c r="AH42" s="907" t="s">
        <v>514</v>
      </c>
      <c r="AI42" s="150"/>
      <c r="AJ42" s="764"/>
      <c r="AK42" s="1212"/>
      <c r="AL42" s="1214"/>
      <c r="AM42" s="200" t="s">
        <v>3</v>
      </c>
      <c r="AN42" s="642">
        <v>45337</v>
      </c>
      <c r="AO42" s="150"/>
      <c r="AP42" s="150"/>
    </row>
    <row r="43" spans="1:45" ht="60.6" hidden="1" x14ac:dyDescent="0.3">
      <c r="A43" s="66" t="s">
        <v>8</v>
      </c>
      <c r="B43" s="596" t="s">
        <v>936</v>
      </c>
      <c r="C43" s="648">
        <f>(293406404+220054803)/733516009</f>
        <v>0.7000000009543077</v>
      </c>
      <c r="D43" s="66" t="s">
        <v>63</v>
      </c>
      <c r="E43" s="66">
        <v>669</v>
      </c>
      <c r="F43" s="66">
        <v>2022</v>
      </c>
      <c r="G43" s="202">
        <v>44952</v>
      </c>
      <c r="H43" s="66">
        <v>79</v>
      </c>
      <c r="I43" s="202">
        <v>45275</v>
      </c>
      <c r="J43" s="466">
        <v>733516009</v>
      </c>
      <c r="K43" s="466">
        <v>0</v>
      </c>
      <c r="L43" s="466">
        <f t="shared" si="7"/>
        <v>733516009</v>
      </c>
      <c r="M43" s="78" t="s">
        <v>756</v>
      </c>
      <c r="N43" s="555">
        <v>45337</v>
      </c>
      <c r="O43" s="78">
        <v>2</v>
      </c>
      <c r="P43" s="78">
        <v>8</v>
      </c>
      <c r="Q43" s="466">
        <v>220054803</v>
      </c>
      <c r="R43" s="150"/>
      <c r="S43" s="154" t="s">
        <v>937</v>
      </c>
      <c r="T43" s="154" t="s">
        <v>1287</v>
      </c>
      <c r="U43" s="150" t="s">
        <v>39</v>
      </c>
      <c r="V43" s="763" t="s">
        <v>39</v>
      </c>
      <c r="W43" s="150" t="s">
        <v>39</v>
      </c>
      <c r="X43" s="150" t="s">
        <v>39</v>
      </c>
      <c r="Y43" s="150" t="s">
        <v>39</v>
      </c>
      <c r="Z43" s="150" t="s">
        <v>40</v>
      </c>
      <c r="AA43" s="150" t="s">
        <v>40</v>
      </c>
      <c r="AB43" s="150" t="s">
        <v>39</v>
      </c>
      <c r="AC43" s="150" t="s">
        <v>40</v>
      </c>
      <c r="AD43" s="78">
        <f t="shared" si="5"/>
        <v>6</v>
      </c>
      <c r="AE43" s="1211">
        <f t="shared" si="6"/>
        <v>3</v>
      </c>
      <c r="AF43" s="253">
        <f t="shared" si="3"/>
        <v>0.66666666666666663</v>
      </c>
      <c r="AG43" s="253">
        <f t="shared" si="4"/>
        <v>0.33333333333333331</v>
      </c>
      <c r="AH43" s="907" t="s">
        <v>514</v>
      </c>
      <c r="AI43" s="150"/>
      <c r="AJ43" s="764"/>
      <c r="AK43" s="1212" t="s">
        <v>1288</v>
      </c>
      <c r="AL43" s="1214">
        <v>45337</v>
      </c>
      <c r="AM43" s="200" t="s">
        <v>3</v>
      </c>
      <c r="AN43" s="642">
        <v>45342</v>
      </c>
      <c r="AO43" s="150"/>
      <c r="AP43" s="150"/>
    </row>
    <row r="44" spans="1:45" ht="91.2" hidden="1" x14ac:dyDescent="0.3">
      <c r="A44" s="66" t="s">
        <v>8</v>
      </c>
      <c r="B44" s="596" t="s">
        <v>1289</v>
      </c>
      <c r="C44" s="648" t="s">
        <v>1290</v>
      </c>
      <c r="D44" s="66" t="s">
        <v>944</v>
      </c>
      <c r="E44" s="66">
        <v>943</v>
      </c>
      <c r="F44" s="66">
        <v>2023</v>
      </c>
      <c r="G44" s="202">
        <v>45301</v>
      </c>
      <c r="H44" s="66"/>
      <c r="I44" s="202">
        <v>45452</v>
      </c>
      <c r="J44" s="466">
        <v>216040081</v>
      </c>
      <c r="K44" s="466"/>
      <c r="L44" s="466">
        <f t="shared" si="7"/>
        <v>216040081</v>
      </c>
      <c r="M44" s="78" t="s">
        <v>1217</v>
      </c>
      <c r="N44" s="555">
        <v>45337</v>
      </c>
      <c r="O44" s="78">
        <v>1</v>
      </c>
      <c r="P44" s="78">
        <v>4</v>
      </c>
      <c r="Q44" s="466">
        <v>58920022</v>
      </c>
      <c r="R44" s="150"/>
      <c r="S44" s="154" t="s">
        <v>825</v>
      </c>
      <c r="T44" s="154" t="s">
        <v>1058</v>
      </c>
      <c r="U44" s="150" t="s">
        <v>39</v>
      </c>
      <c r="V44" s="763" t="s">
        <v>39</v>
      </c>
      <c r="W44" s="150" t="s">
        <v>40</v>
      </c>
      <c r="X44" s="150" t="s">
        <v>40</v>
      </c>
      <c r="Y44" s="150" t="s">
        <v>39</v>
      </c>
      <c r="Z44" s="150" t="s">
        <v>40</v>
      </c>
      <c r="AA44" s="150" t="s">
        <v>39</v>
      </c>
      <c r="AB44" s="150" t="s">
        <v>40</v>
      </c>
      <c r="AC44" s="150" t="s">
        <v>39</v>
      </c>
      <c r="AD44" s="78">
        <f t="shared" si="5"/>
        <v>5</v>
      </c>
      <c r="AE44" s="1211">
        <f t="shared" si="6"/>
        <v>4</v>
      </c>
      <c r="AF44" s="253">
        <f t="shared" si="3"/>
        <v>0.55555555555555558</v>
      </c>
      <c r="AG44" s="253">
        <f t="shared" si="4"/>
        <v>0.44444444444444442</v>
      </c>
      <c r="AH44" s="907" t="s">
        <v>514</v>
      </c>
      <c r="AI44" s="150"/>
      <c r="AJ44" s="764"/>
      <c r="AK44" s="1212" t="s">
        <v>1291</v>
      </c>
      <c r="AL44" s="1214">
        <v>45338</v>
      </c>
      <c r="AM44" s="200" t="s">
        <v>4</v>
      </c>
      <c r="AN44" s="642"/>
      <c r="AO44" s="150"/>
      <c r="AP44" s="150"/>
    </row>
    <row r="45" spans="1:45" ht="193.2" hidden="1" x14ac:dyDescent="0.3">
      <c r="A45" s="66" t="s">
        <v>8</v>
      </c>
      <c r="B45" s="596" t="s">
        <v>783</v>
      </c>
      <c r="C45" s="648">
        <f>(21925600+17267550)/150000000</f>
        <v>0.26128766666666664</v>
      </c>
      <c r="D45" s="66" t="s">
        <v>187</v>
      </c>
      <c r="E45" s="66">
        <v>656</v>
      </c>
      <c r="F45" s="66">
        <v>2022</v>
      </c>
      <c r="G45" s="202">
        <v>44943</v>
      </c>
      <c r="H45" s="66" t="s">
        <v>1263</v>
      </c>
      <c r="I45" s="202">
        <v>45307</v>
      </c>
      <c r="J45" s="466">
        <v>150000000</v>
      </c>
      <c r="K45" s="466">
        <v>50000000</v>
      </c>
      <c r="L45" s="466">
        <f t="shared" si="7"/>
        <v>200000000</v>
      </c>
      <c r="M45" s="78" t="s">
        <v>1217</v>
      </c>
      <c r="N45" s="555">
        <v>45313</v>
      </c>
      <c r="O45" s="78">
        <v>3</v>
      </c>
      <c r="P45" s="78">
        <v>12</v>
      </c>
      <c r="Q45" s="466">
        <v>69890556</v>
      </c>
      <c r="R45" s="150"/>
      <c r="S45" s="154" t="s">
        <v>791</v>
      </c>
      <c r="T45" s="154" t="s">
        <v>1226</v>
      </c>
      <c r="U45" s="150" t="s">
        <v>40</v>
      </c>
      <c r="V45" s="763" t="s">
        <v>40</v>
      </c>
      <c r="W45" s="150" t="s">
        <v>40</v>
      </c>
      <c r="X45" s="150" t="s">
        <v>40</v>
      </c>
      <c r="Y45" s="150" t="s">
        <v>40</v>
      </c>
      <c r="Z45" s="150" t="s">
        <v>40</v>
      </c>
      <c r="AA45" s="150" t="s">
        <v>40</v>
      </c>
      <c r="AB45" s="150" t="s">
        <v>40</v>
      </c>
      <c r="AC45" s="150" t="s">
        <v>40</v>
      </c>
      <c r="AD45" s="78">
        <f t="shared" si="5"/>
        <v>0</v>
      </c>
      <c r="AE45" s="1211">
        <f t="shared" si="6"/>
        <v>9</v>
      </c>
      <c r="AF45" s="253">
        <f t="shared" si="3"/>
        <v>0</v>
      </c>
      <c r="AG45" s="253">
        <f t="shared" si="4"/>
        <v>1</v>
      </c>
      <c r="AH45" s="907" t="s">
        <v>514</v>
      </c>
      <c r="AI45" s="150"/>
      <c r="AJ45" s="764"/>
      <c r="AK45" s="1212" t="s">
        <v>1292</v>
      </c>
      <c r="AL45" s="1214" t="s">
        <v>1293</v>
      </c>
      <c r="AM45" s="200" t="s">
        <v>4</v>
      </c>
      <c r="AN45" s="642"/>
      <c r="AO45" s="150"/>
      <c r="AP45" s="150"/>
    </row>
    <row r="46" spans="1:45" ht="36.6" hidden="1" x14ac:dyDescent="0.3">
      <c r="A46" s="66" t="s">
        <v>8</v>
      </c>
      <c r="B46" s="596" t="s">
        <v>1014</v>
      </c>
      <c r="C46" s="648">
        <v>0.99929999999999997</v>
      </c>
      <c r="D46" s="66" t="s">
        <v>314</v>
      </c>
      <c r="E46" s="66">
        <v>655</v>
      </c>
      <c r="F46" s="66">
        <v>2022</v>
      </c>
      <c r="G46" s="202">
        <v>44943</v>
      </c>
      <c r="H46" s="66" t="s">
        <v>1294</v>
      </c>
      <c r="I46" s="202">
        <v>45268</v>
      </c>
      <c r="J46" s="466">
        <v>150000000</v>
      </c>
      <c r="K46" s="466"/>
      <c r="L46" s="466">
        <f t="shared" si="7"/>
        <v>150000000</v>
      </c>
      <c r="M46" s="78" t="s">
        <v>945</v>
      </c>
      <c r="N46" s="555">
        <v>45338</v>
      </c>
      <c r="O46" s="78">
        <v>4</v>
      </c>
      <c r="P46" s="78">
        <v>4</v>
      </c>
      <c r="Q46" s="466">
        <f>11201102+10824360</f>
        <v>22025462</v>
      </c>
      <c r="R46" s="150"/>
      <c r="S46" s="154" t="s">
        <v>791</v>
      </c>
      <c r="T46" s="154" t="s">
        <v>1295</v>
      </c>
      <c r="U46" s="150" t="s">
        <v>39</v>
      </c>
      <c r="V46" s="763" t="s">
        <v>40</v>
      </c>
      <c r="W46" s="150" t="s">
        <v>40</v>
      </c>
      <c r="X46" s="150" t="s">
        <v>39</v>
      </c>
      <c r="Y46" s="150" t="s">
        <v>39</v>
      </c>
      <c r="Z46" s="150" t="s">
        <v>39</v>
      </c>
      <c r="AA46" s="150" t="s">
        <v>39</v>
      </c>
      <c r="AB46" s="150" t="s">
        <v>39</v>
      </c>
      <c r="AC46" s="150" t="s">
        <v>40</v>
      </c>
      <c r="AD46" s="78">
        <f t="shared" si="5"/>
        <v>6</v>
      </c>
      <c r="AE46" s="1211">
        <f t="shared" si="6"/>
        <v>3</v>
      </c>
      <c r="AF46" s="253">
        <f t="shared" si="3"/>
        <v>0.66666666666666663</v>
      </c>
      <c r="AG46" s="253">
        <f t="shared" si="4"/>
        <v>0.33333333333333331</v>
      </c>
      <c r="AH46" s="907" t="s">
        <v>514</v>
      </c>
      <c r="AI46" s="150"/>
      <c r="AJ46" s="764"/>
      <c r="AK46" s="1212" t="s">
        <v>1296</v>
      </c>
      <c r="AL46" s="1214">
        <v>45338</v>
      </c>
      <c r="AM46" s="200" t="s">
        <v>4</v>
      </c>
      <c r="AN46" s="642"/>
      <c r="AO46" s="150"/>
      <c r="AP46" s="150"/>
    </row>
    <row r="47" spans="1:45" ht="36.6" hidden="1" x14ac:dyDescent="0.3">
      <c r="A47" s="66" t="s">
        <v>8</v>
      </c>
      <c r="B47" s="596" t="s">
        <v>1297</v>
      </c>
      <c r="C47" s="648">
        <v>1</v>
      </c>
      <c r="D47" s="66" t="s">
        <v>187</v>
      </c>
      <c r="E47" s="66">
        <v>538</v>
      </c>
      <c r="F47" s="66">
        <v>2021</v>
      </c>
      <c r="G47" s="202">
        <v>44656</v>
      </c>
      <c r="H47" s="66"/>
      <c r="I47" s="202">
        <v>45264</v>
      </c>
      <c r="J47" s="466">
        <v>216183209</v>
      </c>
      <c r="K47" s="466"/>
      <c r="L47" s="466">
        <f t="shared" si="7"/>
        <v>216183209</v>
      </c>
      <c r="M47" s="78" t="s">
        <v>113</v>
      </c>
      <c r="N47" s="555">
        <v>45337</v>
      </c>
      <c r="O47" s="78">
        <v>3</v>
      </c>
      <c r="P47" s="78">
        <v>3</v>
      </c>
      <c r="Q47" s="466">
        <v>21618277</v>
      </c>
      <c r="R47" s="150"/>
      <c r="S47" s="154" t="s">
        <v>642</v>
      </c>
      <c r="T47" s="154" t="s">
        <v>1298</v>
      </c>
      <c r="U47" s="150"/>
      <c r="V47" s="763"/>
      <c r="W47" s="150"/>
      <c r="X47" s="150"/>
      <c r="Y47" s="150"/>
      <c r="Z47" s="150"/>
      <c r="AA47" s="150"/>
      <c r="AB47" s="150"/>
      <c r="AC47" s="150"/>
      <c r="AD47" s="78"/>
      <c r="AE47" s="1211"/>
      <c r="AF47" s="253"/>
      <c r="AG47" s="253"/>
      <c r="AH47" s="907"/>
      <c r="AI47" s="150"/>
      <c r="AJ47" s="764"/>
      <c r="AK47" s="1212" t="s">
        <v>1299</v>
      </c>
      <c r="AL47" s="1214"/>
      <c r="AM47" s="200" t="s">
        <v>4</v>
      </c>
      <c r="AN47" s="642"/>
      <c r="AO47" s="150"/>
      <c r="AP47" s="150"/>
    </row>
    <row r="48" spans="1:45" ht="27.6" hidden="1" x14ac:dyDescent="0.3">
      <c r="A48" s="66" t="s">
        <v>8</v>
      </c>
      <c r="B48" s="596" t="s">
        <v>1216</v>
      </c>
      <c r="C48" s="648">
        <v>1</v>
      </c>
      <c r="D48" s="66" t="s">
        <v>506</v>
      </c>
      <c r="E48" s="66">
        <v>665</v>
      </c>
      <c r="F48" s="66">
        <v>2022</v>
      </c>
      <c r="G48" s="202">
        <v>44930</v>
      </c>
      <c r="H48" s="66"/>
      <c r="I48" s="202">
        <v>45110</v>
      </c>
      <c r="J48" s="466">
        <v>204242910</v>
      </c>
      <c r="K48" s="466"/>
      <c r="L48" s="466">
        <f t="shared" si="7"/>
        <v>204242910</v>
      </c>
      <c r="M48" s="78" t="s">
        <v>756</v>
      </c>
      <c r="N48" s="555">
        <v>45337</v>
      </c>
      <c r="O48" s="78">
        <v>3</v>
      </c>
      <c r="P48" s="78">
        <v>3</v>
      </c>
      <c r="Q48" s="466">
        <v>21618277</v>
      </c>
      <c r="R48" s="150"/>
      <c r="S48" s="154" t="s">
        <v>791</v>
      </c>
      <c r="T48" s="154" t="s">
        <v>1226</v>
      </c>
      <c r="U48" s="150" t="s">
        <v>39</v>
      </c>
      <c r="V48" s="763" t="s">
        <v>40</v>
      </c>
      <c r="W48" s="150" t="s">
        <v>40</v>
      </c>
      <c r="X48" s="150" t="s">
        <v>39</v>
      </c>
      <c r="Y48" s="150" t="s">
        <v>39</v>
      </c>
      <c r="Z48" s="150" t="s">
        <v>40</v>
      </c>
      <c r="AA48" s="150" t="s">
        <v>39</v>
      </c>
      <c r="AB48" s="150" t="s">
        <v>39</v>
      </c>
      <c r="AC48" s="150" t="s">
        <v>40</v>
      </c>
      <c r="AD48" s="78">
        <f t="shared" ref="AD48:AD69" si="8">COUNTIF(U48:AC48,"CUMPLE")</f>
        <v>5</v>
      </c>
      <c r="AE48" s="1211">
        <f t="shared" ref="AE48:AE69" si="9">COUNTIF(U48:AC48,"NO CUMPLE")</f>
        <v>4</v>
      </c>
      <c r="AF48" s="253">
        <f t="shared" ref="AF48:AF69" si="10">+AD48/9</f>
        <v>0.55555555555555558</v>
      </c>
      <c r="AG48" s="253">
        <f t="shared" ref="AG48:AG69" si="11">+AE48/9</f>
        <v>0.44444444444444442</v>
      </c>
      <c r="AH48" s="907" t="s">
        <v>514</v>
      </c>
      <c r="AI48" s="150" t="s">
        <v>40</v>
      </c>
      <c r="AJ48" s="764" t="s">
        <v>40</v>
      </c>
      <c r="AK48" s="1212" t="s">
        <v>1300</v>
      </c>
      <c r="AL48" s="1214">
        <v>45338</v>
      </c>
      <c r="AM48" s="200" t="s">
        <v>3</v>
      </c>
      <c r="AN48" s="642">
        <v>45343</v>
      </c>
      <c r="AO48" s="150"/>
      <c r="AP48" s="150"/>
    </row>
    <row r="49" spans="1:42" ht="248.4" hidden="1" x14ac:dyDescent="0.3">
      <c r="A49" s="66" t="s">
        <v>8</v>
      </c>
      <c r="B49" s="596" t="s">
        <v>790</v>
      </c>
      <c r="C49" s="648">
        <v>0.99990000000000001</v>
      </c>
      <c r="D49" s="66" t="s">
        <v>314</v>
      </c>
      <c r="E49" s="66">
        <v>657</v>
      </c>
      <c r="F49" s="66">
        <v>2022</v>
      </c>
      <c r="G49" s="202">
        <v>44943</v>
      </c>
      <c r="H49" s="66" t="s">
        <v>1263</v>
      </c>
      <c r="I49" s="202">
        <v>45307</v>
      </c>
      <c r="J49" s="466">
        <v>100000000</v>
      </c>
      <c r="K49" s="466">
        <v>50000000</v>
      </c>
      <c r="L49" s="466">
        <f t="shared" si="7"/>
        <v>150000000</v>
      </c>
      <c r="M49" s="78"/>
      <c r="N49" s="555">
        <v>45313</v>
      </c>
      <c r="O49" s="78">
        <v>5</v>
      </c>
      <c r="P49" s="78">
        <v>5</v>
      </c>
      <c r="Q49" s="466">
        <v>50111053</v>
      </c>
      <c r="R49" s="150"/>
      <c r="S49" s="154" t="s">
        <v>791</v>
      </c>
      <c r="T49" s="154" t="s">
        <v>1226</v>
      </c>
      <c r="U49" s="150" t="s">
        <v>40</v>
      </c>
      <c r="V49" s="763" t="s">
        <v>39</v>
      </c>
      <c r="W49" s="150" t="s">
        <v>39</v>
      </c>
      <c r="X49" s="150" t="s">
        <v>39</v>
      </c>
      <c r="Y49" s="150" t="s">
        <v>39</v>
      </c>
      <c r="Z49" s="150" t="s">
        <v>40</v>
      </c>
      <c r="AA49" s="150" t="s">
        <v>40</v>
      </c>
      <c r="AB49" s="150" t="s">
        <v>40</v>
      </c>
      <c r="AC49" s="150" t="s">
        <v>40</v>
      </c>
      <c r="AD49" s="78">
        <f t="shared" si="8"/>
        <v>4</v>
      </c>
      <c r="AE49" s="1211">
        <f t="shared" si="9"/>
        <v>5</v>
      </c>
      <c r="AF49" s="253">
        <f t="shared" si="10"/>
        <v>0.44444444444444442</v>
      </c>
      <c r="AG49" s="253">
        <f t="shared" si="11"/>
        <v>0.55555555555555558</v>
      </c>
      <c r="AH49" s="907" t="s">
        <v>514</v>
      </c>
      <c r="AI49" s="150" t="s">
        <v>40</v>
      </c>
      <c r="AJ49" s="764" t="s">
        <v>39</v>
      </c>
      <c r="AK49" s="1212" t="s">
        <v>1301</v>
      </c>
      <c r="AL49" s="1214" t="s">
        <v>1302</v>
      </c>
      <c r="AM49" s="200" t="s">
        <v>4</v>
      </c>
      <c r="AN49" s="642"/>
      <c r="AO49" s="150"/>
      <c r="AP49" s="150"/>
    </row>
    <row r="50" spans="1:42" ht="27.6" hidden="1" x14ac:dyDescent="0.3">
      <c r="A50" s="66" t="s">
        <v>8</v>
      </c>
      <c r="B50" s="596" t="s">
        <v>976</v>
      </c>
      <c r="C50" s="648">
        <v>1</v>
      </c>
      <c r="D50" s="66" t="s">
        <v>977</v>
      </c>
      <c r="E50" s="66">
        <v>662</v>
      </c>
      <c r="F50" s="66">
        <v>2022</v>
      </c>
      <c r="G50" s="202">
        <v>44931</v>
      </c>
      <c r="H50" s="66"/>
      <c r="I50" s="202">
        <v>45111</v>
      </c>
      <c r="J50" s="466">
        <v>23944228</v>
      </c>
      <c r="K50" s="466"/>
      <c r="L50" s="466">
        <f t="shared" si="7"/>
        <v>23944228</v>
      </c>
      <c r="M50" s="78" t="s">
        <v>76</v>
      </c>
      <c r="N50" s="555">
        <v>45338</v>
      </c>
      <c r="O50" s="78">
        <v>2</v>
      </c>
      <c r="P50" s="78">
        <v>2</v>
      </c>
      <c r="Q50" s="466">
        <v>21469028</v>
      </c>
      <c r="R50" s="150">
        <v>0</v>
      </c>
      <c r="S50" s="154" t="s">
        <v>791</v>
      </c>
      <c r="T50" s="154" t="s">
        <v>1226</v>
      </c>
      <c r="U50" s="150" t="s">
        <v>39</v>
      </c>
      <c r="V50" s="763" t="s">
        <v>39</v>
      </c>
      <c r="W50" s="150" t="s">
        <v>39</v>
      </c>
      <c r="X50" s="150" t="s">
        <v>39</v>
      </c>
      <c r="Y50" s="150" t="s">
        <v>39</v>
      </c>
      <c r="Z50" s="150" t="s">
        <v>39</v>
      </c>
      <c r="AA50" s="150" t="s">
        <v>39</v>
      </c>
      <c r="AB50" s="150" t="s">
        <v>39</v>
      </c>
      <c r="AC50" s="150" t="s">
        <v>39</v>
      </c>
      <c r="AD50" s="78">
        <f t="shared" si="8"/>
        <v>9</v>
      </c>
      <c r="AE50" s="1211">
        <f t="shared" si="9"/>
        <v>0</v>
      </c>
      <c r="AF50" s="253">
        <f t="shared" si="10"/>
        <v>1</v>
      </c>
      <c r="AG50" s="253">
        <f t="shared" si="11"/>
        <v>0</v>
      </c>
      <c r="AH50" s="907" t="s">
        <v>619</v>
      </c>
      <c r="AI50" s="150" t="s">
        <v>39</v>
      </c>
      <c r="AJ50" s="764" t="s">
        <v>39</v>
      </c>
      <c r="AK50" s="1212"/>
      <c r="AL50" s="1214"/>
      <c r="AM50" s="200" t="s">
        <v>3</v>
      </c>
      <c r="AN50" s="642">
        <v>45338</v>
      </c>
      <c r="AO50" s="150"/>
      <c r="AP50" s="150"/>
    </row>
    <row r="51" spans="1:42" ht="91.5" hidden="1" customHeight="1" x14ac:dyDescent="0.3">
      <c r="A51" s="66" t="s">
        <v>8</v>
      </c>
      <c r="B51" s="596" t="s">
        <v>1257</v>
      </c>
      <c r="C51" s="648">
        <v>0.92</v>
      </c>
      <c r="D51" s="66" t="s">
        <v>75</v>
      </c>
      <c r="E51" s="66">
        <v>108883</v>
      </c>
      <c r="F51" s="66">
        <v>2023</v>
      </c>
      <c r="G51" s="202">
        <v>45057</v>
      </c>
      <c r="H51" s="66"/>
      <c r="I51" s="202">
        <v>45361</v>
      </c>
      <c r="J51" s="466">
        <v>243468655</v>
      </c>
      <c r="K51" s="466"/>
      <c r="L51" s="466">
        <f t="shared" si="7"/>
        <v>243468655</v>
      </c>
      <c r="M51" s="78" t="s">
        <v>1217</v>
      </c>
      <c r="N51" s="555">
        <v>45306</v>
      </c>
      <c r="O51" s="78">
        <v>9</v>
      </c>
      <c r="P51" s="78">
        <v>10</v>
      </c>
      <c r="Q51" s="466">
        <v>30683762</v>
      </c>
      <c r="R51" s="150"/>
      <c r="S51" s="154" t="s">
        <v>687</v>
      </c>
      <c r="T51" s="154" t="s">
        <v>1258</v>
      </c>
      <c r="U51" s="150" t="s">
        <v>39</v>
      </c>
      <c r="V51" s="763" t="s">
        <v>39</v>
      </c>
      <c r="W51" s="150" t="s">
        <v>39</v>
      </c>
      <c r="X51" s="150" t="s">
        <v>39</v>
      </c>
      <c r="Y51" s="150" t="s">
        <v>39</v>
      </c>
      <c r="Z51" s="150" t="s">
        <v>39</v>
      </c>
      <c r="AA51" s="150" t="s">
        <v>39</v>
      </c>
      <c r="AB51" s="150" t="s">
        <v>39</v>
      </c>
      <c r="AC51" s="150" t="s">
        <v>39</v>
      </c>
      <c r="AD51" s="78">
        <f t="shared" si="8"/>
        <v>9</v>
      </c>
      <c r="AE51" s="1211">
        <f t="shared" si="9"/>
        <v>0</v>
      </c>
      <c r="AF51" s="253">
        <f t="shared" si="10"/>
        <v>1</v>
      </c>
      <c r="AG51" s="253">
        <f t="shared" si="11"/>
        <v>0</v>
      </c>
      <c r="AH51" s="907" t="s">
        <v>619</v>
      </c>
      <c r="AI51" s="150"/>
      <c r="AJ51" s="764"/>
      <c r="AK51" s="1212" t="s">
        <v>1303</v>
      </c>
      <c r="AL51" s="1214">
        <v>45341</v>
      </c>
      <c r="AM51" s="200" t="s">
        <v>4</v>
      </c>
      <c r="AN51" s="642"/>
      <c r="AO51" s="150"/>
      <c r="AP51" s="150"/>
    </row>
    <row r="52" spans="1:42" ht="27.6" hidden="1" x14ac:dyDescent="0.3">
      <c r="A52" s="66" t="s">
        <v>8</v>
      </c>
      <c r="B52" s="596" t="s">
        <v>816</v>
      </c>
      <c r="C52" s="648">
        <v>0.42259999999999998</v>
      </c>
      <c r="D52" s="66" t="s">
        <v>63</v>
      </c>
      <c r="E52" s="66">
        <v>441</v>
      </c>
      <c r="F52" s="66">
        <v>2022</v>
      </c>
      <c r="G52" s="202">
        <v>44791</v>
      </c>
      <c r="H52" s="66"/>
      <c r="I52" s="202">
        <v>44810</v>
      </c>
      <c r="J52" s="466">
        <v>94835600</v>
      </c>
      <c r="K52" s="466"/>
      <c r="L52" s="466">
        <v>94835600</v>
      </c>
      <c r="M52" s="78" t="s">
        <v>76</v>
      </c>
      <c r="N52" s="555">
        <v>45338</v>
      </c>
      <c r="O52" s="78">
        <v>3</v>
      </c>
      <c r="P52" s="78">
        <v>6</v>
      </c>
      <c r="Q52" s="466">
        <v>15714645</v>
      </c>
      <c r="R52" s="150"/>
      <c r="S52" s="154" t="s">
        <v>1228</v>
      </c>
      <c r="T52" s="154" t="s">
        <v>1258</v>
      </c>
      <c r="U52" s="150" t="s">
        <v>39</v>
      </c>
      <c r="V52" s="763" t="s">
        <v>39</v>
      </c>
      <c r="W52" s="150" t="s">
        <v>39</v>
      </c>
      <c r="X52" s="150" t="s">
        <v>39</v>
      </c>
      <c r="Y52" s="150" t="s">
        <v>39</v>
      </c>
      <c r="Z52" s="150" t="s">
        <v>39</v>
      </c>
      <c r="AA52" s="150" t="s">
        <v>39</v>
      </c>
      <c r="AB52" s="150" t="s">
        <v>39</v>
      </c>
      <c r="AC52" s="150" t="s">
        <v>39</v>
      </c>
      <c r="AD52" s="78">
        <f t="shared" si="8"/>
        <v>9</v>
      </c>
      <c r="AE52" s="1211">
        <f t="shared" si="9"/>
        <v>0</v>
      </c>
      <c r="AF52" s="253">
        <f t="shared" si="10"/>
        <v>1</v>
      </c>
      <c r="AG52" s="253">
        <f t="shared" si="11"/>
        <v>0</v>
      </c>
      <c r="AH52" s="907" t="s">
        <v>619</v>
      </c>
      <c r="AI52" s="150"/>
      <c r="AJ52" s="764"/>
      <c r="AK52" s="1212" t="s">
        <v>1304</v>
      </c>
      <c r="AL52" s="1214">
        <v>45341</v>
      </c>
      <c r="AM52" s="200" t="s">
        <v>796</v>
      </c>
      <c r="AN52" s="642"/>
      <c r="AO52" s="150"/>
      <c r="AP52" s="150"/>
    </row>
    <row r="53" spans="1:42" ht="27.6" hidden="1" x14ac:dyDescent="0.3">
      <c r="A53" s="66" t="s">
        <v>8</v>
      </c>
      <c r="B53" s="596" t="s">
        <v>816</v>
      </c>
      <c r="C53" s="648" t="s">
        <v>1305</v>
      </c>
      <c r="D53" s="66" t="s">
        <v>63</v>
      </c>
      <c r="E53" s="66">
        <v>441</v>
      </c>
      <c r="F53" s="66">
        <v>2022</v>
      </c>
      <c r="G53" s="202">
        <v>44791</v>
      </c>
      <c r="H53" s="66"/>
      <c r="I53" s="202">
        <v>44810</v>
      </c>
      <c r="J53" s="466">
        <v>94835600</v>
      </c>
      <c r="K53" s="466"/>
      <c r="L53" s="466">
        <v>94835600</v>
      </c>
      <c r="M53" s="78" t="s">
        <v>76</v>
      </c>
      <c r="N53" s="555">
        <v>45338</v>
      </c>
      <c r="O53" s="78">
        <v>4</v>
      </c>
      <c r="P53" s="78">
        <v>6</v>
      </c>
      <c r="Q53" s="466">
        <v>16618165</v>
      </c>
      <c r="R53" s="150"/>
      <c r="S53" s="154" t="s">
        <v>1228</v>
      </c>
      <c r="T53" s="154" t="s">
        <v>1258</v>
      </c>
      <c r="U53" s="150" t="s">
        <v>39</v>
      </c>
      <c r="V53" s="763" t="s">
        <v>39</v>
      </c>
      <c r="W53" s="150" t="s">
        <v>39</v>
      </c>
      <c r="X53" s="150" t="s">
        <v>39</v>
      </c>
      <c r="Y53" s="150" t="s">
        <v>39</v>
      </c>
      <c r="Z53" s="150" t="s">
        <v>39</v>
      </c>
      <c r="AA53" s="150" t="s">
        <v>39</v>
      </c>
      <c r="AB53" s="150" t="s">
        <v>39</v>
      </c>
      <c r="AC53" s="150" t="s">
        <v>39</v>
      </c>
      <c r="AD53" s="78">
        <f t="shared" si="8"/>
        <v>9</v>
      </c>
      <c r="AE53" s="1211">
        <f t="shared" si="9"/>
        <v>0</v>
      </c>
      <c r="AF53" s="253">
        <f t="shared" si="10"/>
        <v>1</v>
      </c>
      <c r="AG53" s="253">
        <f t="shared" si="11"/>
        <v>0</v>
      </c>
      <c r="AH53" s="907" t="s">
        <v>619</v>
      </c>
      <c r="AI53" s="150"/>
      <c r="AJ53" s="764"/>
      <c r="AK53" s="1212" t="s">
        <v>1304</v>
      </c>
      <c r="AL53" s="1214">
        <v>45341</v>
      </c>
      <c r="AM53" s="200" t="s">
        <v>796</v>
      </c>
      <c r="AN53" s="642"/>
      <c r="AO53" s="150"/>
      <c r="AP53" s="150"/>
    </row>
    <row r="54" spans="1:42" ht="27.6" hidden="1" x14ac:dyDescent="0.3">
      <c r="A54" s="66" t="s">
        <v>8</v>
      </c>
      <c r="B54" s="596" t="s">
        <v>816</v>
      </c>
      <c r="C54" s="648" t="s">
        <v>1306</v>
      </c>
      <c r="D54" s="66" t="s">
        <v>63</v>
      </c>
      <c r="E54" s="66">
        <v>441</v>
      </c>
      <c r="F54" s="66">
        <v>2022</v>
      </c>
      <c r="G54" s="202">
        <v>44791</v>
      </c>
      <c r="H54" s="66"/>
      <c r="I54" s="202">
        <v>44810</v>
      </c>
      <c r="J54" s="466">
        <v>94835600</v>
      </c>
      <c r="K54" s="466"/>
      <c r="L54" s="466">
        <v>94835600</v>
      </c>
      <c r="M54" s="78" t="s">
        <v>76</v>
      </c>
      <c r="N54" s="555">
        <v>45338</v>
      </c>
      <c r="O54" s="78">
        <v>5</v>
      </c>
      <c r="P54" s="78">
        <v>6</v>
      </c>
      <c r="Q54" s="466">
        <v>15587686</v>
      </c>
      <c r="R54" s="150"/>
      <c r="S54" s="154" t="s">
        <v>1228</v>
      </c>
      <c r="T54" s="154" t="s">
        <v>1258</v>
      </c>
      <c r="U54" s="150" t="s">
        <v>39</v>
      </c>
      <c r="V54" s="763" t="s">
        <v>39</v>
      </c>
      <c r="W54" s="150" t="s">
        <v>39</v>
      </c>
      <c r="X54" s="150" t="s">
        <v>39</v>
      </c>
      <c r="Y54" s="150" t="s">
        <v>39</v>
      </c>
      <c r="Z54" s="150" t="s">
        <v>39</v>
      </c>
      <c r="AA54" s="150" t="s">
        <v>39</v>
      </c>
      <c r="AB54" s="150" t="s">
        <v>39</v>
      </c>
      <c r="AC54" s="150" t="s">
        <v>39</v>
      </c>
      <c r="AD54" s="78">
        <f t="shared" si="8"/>
        <v>9</v>
      </c>
      <c r="AE54" s="1211">
        <f t="shared" si="9"/>
        <v>0</v>
      </c>
      <c r="AF54" s="253">
        <f t="shared" si="10"/>
        <v>1</v>
      </c>
      <c r="AG54" s="253">
        <f t="shared" si="11"/>
        <v>0</v>
      </c>
      <c r="AH54" s="907" t="s">
        <v>619</v>
      </c>
      <c r="AI54" s="150"/>
      <c r="AJ54" s="764"/>
      <c r="AK54" s="1212" t="s">
        <v>1304</v>
      </c>
      <c r="AL54" s="1214">
        <v>45341</v>
      </c>
      <c r="AM54" s="200" t="s">
        <v>796</v>
      </c>
      <c r="AN54" s="642"/>
      <c r="AO54" s="150"/>
      <c r="AP54" s="150"/>
    </row>
    <row r="55" spans="1:42" ht="27.6" hidden="1" x14ac:dyDescent="0.3">
      <c r="A55" s="66" t="s">
        <v>8</v>
      </c>
      <c r="B55" s="596" t="s">
        <v>816</v>
      </c>
      <c r="C55" s="648" t="s">
        <v>1307</v>
      </c>
      <c r="D55" s="66" t="s">
        <v>63</v>
      </c>
      <c r="E55" s="66">
        <v>441</v>
      </c>
      <c r="F55" s="66">
        <v>2022</v>
      </c>
      <c r="G55" s="202">
        <v>44791</v>
      </c>
      <c r="H55" s="66"/>
      <c r="I55" s="202">
        <v>44810</v>
      </c>
      <c r="J55" s="466">
        <v>94835600</v>
      </c>
      <c r="K55" s="466"/>
      <c r="L55" s="466">
        <v>94835600</v>
      </c>
      <c r="M55" s="78" t="s">
        <v>76</v>
      </c>
      <c r="N55" s="555">
        <v>45338</v>
      </c>
      <c r="O55" s="78">
        <v>6</v>
      </c>
      <c r="P55" s="78">
        <v>6</v>
      </c>
      <c r="Q55" s="466">
        <v>18096484</v>
      </c>
      <c r="R55" s="150"/>
      <c r="S55" s="154" t="s">
        <v>1228</v>
      </c>
      <c r="T55" s="154" t="s">
        <v>1258</v>
      </c>
      <c r="U55" s="150" t="s">
        <v>39</v>
      </c>
      <c r="V55" s="763" t="s">
        <v>39</v>
      </c>
      <c r="W55" s="150" t="s">
        <v>39</v>
      </c>
      <c r="X55" s="150" t="s">
        <v>39</v>
      </c>
      <c r="Y55" s="150" t="s">
        <v>39</v>
      </c>
      <c r="Z55" s="150" t="s">
        <v>39</v>
      </c>
      <c r="AA55" s="150" t="s">
        <v>39</v>
      </c>
      <c r="AB55" s="150" t="s">
        <v>39</v>
      </c>
      <c r="AC55" s="150" t="s">
        <v>39</v>
      </c>
      <c r="AD55" s="78">
        <f t="shared" si="8"/>
        <v>9</v>
      </c>
      <c r="AE55" s="1211">
        <f t="shared" si="9"/>
        <v>0</v>
      </c>
      <c r="AF55" s="253">
        <f t="shared" si="10"/>
        <v>1</v>
      </c>
      <c r="AG55" s="253">
        <f t="shared" si="11"/>
        <v>0</v>
      </c>
      <c r="AH55" s="907" t="s">
        <v>619</v>
      </c>
      <c r="AI55" s="150"/>
      <c r="AJ55" s="764"/>
      <c r="AK55" s="1212" t="s">
        <v>1304</v>
      </c>
      <c r="AL55" s="1214">
        <v>45341</v>
      </c>
      <c r="AM55" s="200" t="s">
        <v>796</v>
      </c>
      <c r="AN55" s="642"/>
      <c r="AO55" s="150"/>
      <c r="AP55" s="150"/>
    </row>
    <row r="56" spans="1:42" ht="27.6" hidden="1" x14ac:dyDescent="0.3">
      <c r="A56" s="66" t="s">
        <v>8</v>
      </c>
      <c r="B56" s="596" t="s">
        <v>649</v>
      </c>
      <c r="C56" s="648">
        <v>1</v>
      </c>
      <c r="D56" s="66" t="s">
        <v>63</v>
      </c>
      <c r="E56" s="66">
        <v>521</v>
      </c>
      <c r="F56" s="66">
        <v>2023</v>
      </c>
      <c r="G56" s="202">
        <v>45117</v>
      </c>
      <c r="H56" s="66"/>
      <c r="I56" s="202">
        <v>45361</v>
      </c>
      <c r="J56" s="466">
        <v>200000000</v>
      </c>
      <c r="K56" s="466"/>
      <c r="L56" s="466">
        <v>200000000</v>
      </c>
      <c r="M56" s="78" t="s">
        <v>1217</v>
      </c>
      <c r="N56" s="555">
        <v>45341</v>
      </c>
      <c r="O56" s="78">
        <v>3</v>
      </c>
      <c r="P56" s="78">
        <v>3</v>
      </c>
      <c r="Q56" s="466">
        <v>20000000</v>
      </c>
      <c r="R56" s="150"/>
      <c r="S56" s="154" t="s">
        <v>650</v>
      </c>
      <c r="T56" s="154" t="s">
        <v>1308</v>
      </c>
      <c r="U56" s="150"/>
      <c r="V56" s="763"/>
      <c r="W56" s="150"/>
      <c r="X56" s="150"/>
      <c r="Y56" s="150"/>
      <c r="Z56" s="150"/>
      <c r="AA56" s="150"/>
      <c r="AB56" s="150"/>
      <c r="AC56" s="150"/>
      <c r="AD56" s="78">
        <f t="shared" si="8"/>
        <v>0</v>
      </c>
      <c r="AE56" s="1211">
        <f t="shared" si="9"/>
        <v>0</v>
      </c>
      <c r="AF56" s="253">
        <f t="shared" si="10"/>
        <v>0</v>
      </c>
      <c r="AG56" s="253">
        <f t="shared" si="11"/>
        <v>0</v>
      </c>
      <c r="AH56" s="907" t="s">
        <v>619</v>
      </c>
      <c r="AI56" s="150"/>
      <c r="AJ56" s="764"/>
      <c r="AK56" s="1212" t="s">
        <v>1309</v>
      </c>
      <c r="AL56" s="1214"/>
      <c r="AM56" s="200" t="s">
        <v>3</v>
      </c>
      <c r="AN56" s="642">
        <v>45342</v>
      </c>
      <c r="AO56" s="150"/>
      <c r="AP56" s="150"/>
    </row>
    <row r="57" spans="1:42" ht="173.25" hidden="1" customHeight="1" x14ac:dyDescent="0.3">
      <c r="A57" s="66" t="s">
        <v>8</v>
      </c>
      <c r="B57" s="596" t="s">
        <v>1310</v>
      </c>
      <c r="C57" s="648"/>
      <c r="D57" s="66" t="s">
        <v>187</v>
      </c>
      <c r="E57" s="66">
        <v>871</v>
      </c>
      <c r="F57" s="66">
        <v>2023</v>
      </c>
      <c r="G57" s="202">
        <v>45308</v>
      </c>
      <c r="H57" s="66"/>
      <c r="I57" s="202">
        <v>45551</v>
      </c>
      <c r="J57" s="466">
        <v>968506421</v>
      </c>
      <c r="K57" s="466"/>
      <c r="L57" s="466">
        <v>968506421</v>
      </c>
      <c r="M57" s="78" t="s">
        <v>1217</v>
      </c>
      <c r="N57" s="555">
        <v>45342</v>
      </c>
      <c r="O57" s="78">
        <v>1</v>
      </c>
      <c r="P57" s="78">
        <v>4</v>
      </c>
      <c r="Q57" s="466">
        <f>+J57*20%</f>
        <v>193701284.20000002</v>
      </c>
      <c r="R57" s="150"/>
      <c r="S57" s="154" t="s">
        <v>743</v>
      </c>
      <c r="T57" s="154" t="s">
        <v>145</v>
      </c>
      <c r="U57" s="150"/>
      <c r="V57" s="763"/>
      <c r="W57" s="150"/>
      <c r="X57" s="150"/>
      <c r="Y57" s="150"/>
      <c r="Z57" s="150"/>
      <c r="AA57" s="150"/>
      <c r="AB57" s="150"/>
      <c r="AC57" s="150"/>
      <c r="AD57" s="78">
        <f t="shared" si="8"/>
        <v>0</v>
      </c>
      <c r="AE57" s="1211">
        <f t="shared" si="9"/>
        <v>0</v>
      </c>
      <c r="AF57" s="253">
        <f t="shared" si="10"/>
        <v>0</v>
      </c>
      <c r="AG57" s="253">
        <f t="shared" si="11"/>
        <v>0</v>
      </c>
      <c r="AH57" s="907" t="s">
        <v>619</v>
      </c>
      <c r="AI57" s="150"/>
      <c r="AJ57" s="764"/>
      <c r="AK57" s="1212" t="s">
        <v>1311</v>
      </c>
      <c r="AL57" s="1214">
        <v>45341</v>
      </c>
      <c r="AM57" s="200" t="s">
        <v>4</v>
      </c>
      <c r="AN57" s="642"/>
      <c r="AO57" s="150"/>
      <c r="AP57" s="150"/>
    </row>
    <row r="58" spans="1:42" ht="226.5" hidden="1" customHeight="1" x14ac:dyDescent="0.3">
      <c r="A58" s="66" t="s">
        <v>8</v>
      </c>
      <c r="B58" s="596" t="s">
        <v>1312</v>
      </c>
      <c r="C58" s="648"/>
      <c r="D58" s="66" t="s">
        <v>187</v>
      </c>
      <c r="E58" s="66">
        <v>454</v>
      </c>
      <c r="F58" s="66">
        <v>2021</v>
      </c>
      <c r="G58" s="202">
        <v>44558</v>
      </c>
      <c r="H58" s="66"/>
      <c r="I58" s="202">
        <v>44906</v>
      </c>
      <c r="J58" s="466" t="s">
        <v>1313</v>
      </c>
      <c r="K58" s="466"/>
      <c r="L58" s="466">
        <v>1842991766</v>
      </c>
      <c r="M58" s="78" t="s">
        <v>76</v>
      </c>
      <c r="N58" s="555" t="s">
        <v>1314</v>
      </c>
      <c r="O58" s="78">
        <v>2</v>
      </c>
      <c r="P58" s="78">
        <v>4</v>
      </c>
      <c r="Q58" s="466">
        <v>645181685</v>
      </c>
      <c r="R58" s="150">
        <v>527631257</v>
      </c>
      <c r="S58" s="154" t="s">
        <v>825</v>
      </c>
      <c r="T58" s="154" t="s">
        <v>1058</v>
      </c>
      <c r="U58" s="150" t="s">
        <v>39</v>
      </c>
      <c r="V58" s="763" t="s">
        <v>40</v>
      </c>
      <c r="W58" s="150" t="s">
        <v>40</v>
      </c>
      <c r="X58" s="150" t="s">
        <v>40</v>
      </c>
      <c r="Y58" s="150" t="s">
        <v>39</v>
      </c>
      <c r="Z58" s="150" t="s">
        <v>40</v>
      </c>
      <c r="AA58" s="150" t="s">
        <v>39</v>
      </c>
      <c r="AB58" s="150" t="s">
        <v>40</v>
      </c>
      <c r="AC58" s="150" t="s">
        <v>40</v>
      </c>
      <c r="AD58" s="78">
        <f t="shared" si="8"/>
        <v>3</v>
      </c>
      <c r="AE58" s="1211">
        <f t="shared" si="9"/>
        <v>6</v>
      </c>
      <c r="AF58" s="253">
        <f t="shared" si="10"/>
        <v>0.33333333333333331</v>
      </c>
      <c r="AG58" s="253">
        <f t="shared" si="11"/>
        <v>0.66666666666666663</v>
      </c>
      <c r="AH58" s="907" t="s">
        <v>619</v>
      </c>
      <c r="AI58" s="150" t="s">
        <v>40</v>
      </c>
      <c r="AJ58" s="764" t="s">
        <v>40</v>
      </c>
      <c r="AK58" s="1212" t="s">
        <v>1315</v>
      </c>
      <c r="AL58" s="1214">
        <v>45344</v>
      </c>
      <c r="AM58" s="200" t="s">
        <v>4</v>
      </c>
      <c r="AN58" s="642"/>
      <c r="AO58" s="150"/>
      <c r="AP58" s="150"/>
    </row>
    <row r="59" spans="1:42" ht="193.2" hidden="1" x14ac:dyDescent="0.3">
      <c r="A59" s="66" t="s">
        <v>8</v>
      </c>
      <c r="B59" s="596" t="s">
        <v>1316</v>
      </c>
      <c r="C59" s="648">
        <f>1317270425/5765098225</f>
        <v>0.22849054319451773</v>
      </c>
      <c r="D59" s="66" t="s">
        <v>187</v>
      </c>
      <c r="E59" s="66">
        <v>769</v>
      </c>
      <c r="F59" s="66">
        <v>2023</v>
      </c>
      <c r="G59" s="202">
        <v>45275</v>
      </c>
      <c r="H59" s="66"/>
      <c r="I59" s="202">
        <v>45518</v>
      </c>
      <c r="J59" s="466">
        <v>5269081699</v>
      </c>
      <c r="K59" s="466">
        <v>496016526</v>
      </c>
      <c r="L59" s="466">
        <f>J59+K59</f>
        <v>5765098225</v>
      </c>
      <c r="M59" s="78" t="s">
        <v>756</v>
      </c>
      <c r="N59" s="555">
        <v>45343</v>
      </c>
      <c r="O59" s="78">
        <v>1</v>
      </c>
      <c r="P59" s="78">
        <v>8</v>
      </c>
      <c r="Q59" s="466">
        <v>1317270310</v>
      </c>
      <c r="R59" s="150"/>
      <c r="S59" s="154" t="s">
        <v>650</v>
      </c>
      <c r="T59" s="154" t="s">
        <v>1317</v>
      </c>
      <c r="U59" s="150" t="s">
        <v>40</v>
      </c>
      <c r="V59" s="763" t="s">
        <v>40</v>
      </c>
      <c r="W59" s="150" t="s">
        <v>40</v>
      </c>
      <c r="X59" s="150" t="s">
        <v>39</v>
      </c>
      <c r="Y59" s="150" t="s">
        <v>40</v>
      </c>
      <c r="Z59" s="150" t="s">
        <v>40</v>
      </c>
      <c r="AA59" s="150">
        <v>0</v>
      </c>
      <c r="AB59" s="150" t="s">
        <v>40</v>
      </c>
      <c r="AC59" s="150" t="s">
        <v>40</v>
      </c>
      <c r="AD59" s="78">
        <f t="shared" si="8"/>
        <v>1</v>
      </c>
      <c r="AE59" s="1211">
        <f t="shared" si="9"/>
        <v>7</v>
      </c>
      <c r="AF59" s="253">
        <f t="shared" si="10"/>
        <v>0.1111111111111111</v>
      </c>
      <c r="AG59" s="253">
        <f t="shared" si="11"/>
        <v>0.77777777777777779</v>
      </c>
      <c r="AH59" s="907" t="s">
        <v>514</v>
      </c>
      <c r="AI59" s="150"/>
      <c r="AJ59" s="764"/>
      <c r="AK59" s="1212" t="s">
        <v>1318</v>
      </c>
      <c r="AL59" s="1214">
        <v>45343</v>
      </c>
      <c r="AM59" s="200" t="s">
        <v>3</v>
      </c>
      <c r="AN59" s="1214">
        <v>45344</v>
      </c>
      <c r="AO59" s="150"/>
      <c r="AP59" s="150"/>
    </row>
    <row r="60" spans="1:42" ht="36.6" hidden="1" x14ac:dyDescent="0.3">
      <c r="A60" s="66" t="s">
        <v>8</v>
      </c>
      <c r="B60" s="596" t="s">
        <v>1014</v>
      </c>
      <c r="C60" s="648">
        <v>0.99929999999999997</v>
      </c>
      <c r="D60" s="66" t="s">
        <v>314</v>
      </c>
      <c r="E60" s="66">
        <v>655</v>
      </c>
      <c r="F60" s="66">
        <v>2022</v>
      </c>
      <c r="G60" s="202">
        <v>44943</v>
      </c>
      <c r="H60" s="66" t="s">
        <v>1294</v>
      </c>
      <c r="I60" s="202">
        <v>45268</v>
      </c>
      <c r="J60" s="466">
        <v>150000000</v>
      </c>
      <c r="K60" s="466"/>
      <c r="L60" s="466">
        <f t="shared" ref="L60:L69" si="12">+J60+K60</f>
        <v>150000000</v>
      </c>
      <c r="M60" s="78" t="s">
        <v>945</v>
      </c>
      <c r="N60" s="555">
        <v>45338</v>
      </c>
      <c r="O60" s="78">
        <v>4</v>
      </c>
      <c r="P60" s="78">
        <v>4</v>
      </c>
      <c r="Q60" s="466">
        <f>11201102+10824360</f>
        <v>22025462</v>
      </c>
      <c r="R60" s="150"/>
      <c r="S60" s="154" t="s">
        <v>791</v>
      </c>
      <c r="T60" s="154" t="s">
        <v>1295</v>
      </c>
      <c r="U60" s="150" t="s">
        <v>39</v>
      </c>
      <c r="V60" s="763" t="s">
        <v>40</v>
      </c>
      <c r="W60" s="150" t="s">
        <v>40</v>
      </c>
      <c r="X60" s="150" t="s">
        <v>39</v>
      </c>
      <c r="Y60" s="150" t="s">
        <v>39</v>
      </c>
      <c r="Z60" s="150" t="s">
        <v>39</v>
      </c>
      <c r="AA60" s="150" t="s">
        <v>39</v>
      </c>
      <c r="AB60" s="150" t="s">
        <v>39</v>
      </c>
      <c r="AC60" s="150" t="s">
        <v>40</v>
      </c>
      <c r="AD60" s="78">
        <f t="shared" si="8"/>
        <v>6</v>
      </c>
      <c r="AE60" s="1211">
        <f t="shared" si="9"/>
        <v>3</v>
      </c>
      <c r="AF60" s="253">
        <f t="shared" si="10"/>
        <v>0.66666666666666663</v>
      </c>
      <c r="AG60" s="253">
        <f t="shared" si="11"/>
        <v>0.33333333333333331</v>
      </c>
      <c r="AH60" s="907" t="s">
        <v>514</v>
      </c>
      <c r="AI60" s="150"/>
      <c r="AJ60" s="764"/>
      <c r="AK60" s="1212" t="s">
        <v>1296</v>
      </c>
      <c r="AL60" s="1214"/>
      <c r="AM60" s="200" t="s">
        <v>3</v>
      </c>
      <c r="AN60" s="642">
        <v>45343</v>
      </c>
      <c r="AO60" s="150"/>
      <c r="AP60" s="150"/>
    </row>
    <row r="61" spans="1:42" ht="41.4" hidden="1" x14ac:dyDescent="0.3">
      <c r="A61" s="66" t="s">
        <v>8</v>
      </c>
      <c r="B61" s="596" t="s">
        <v>1319</v>
      </c>
      <c r="C61" s="648">
        <v>0.18909999999999999</v>
      </c>
      <c r="D61" s="66" t="s">
        <v>63</v>
      </c>
      <c r="E61" s="66">
        <v>948</v>
      </c>
      <c r="F61" s="66">
        <v>2023</v>
      </c>
      <c r="G61" s="202">
        <v>45310</v>
      </c>
      <c r="H61" s="66"/>
      <c r="I61" s="202">
        <v>45644</v>
      </c>
      <c r="J61" s="466">
        <v>2665093200</v>
      </c>
      <c r="K61" s="466"/>
      <c r="L61" s="466">
        <f t="shared" si="12"/>
        <v>2665093200</v>
      </c>
      <c r="M61" s="78" t="s">
        <v>113</v>
      </c>
      <c r="N61" s="555">
        <v>45343</v>
      </c>
      <c r="O61" s="78">
        <v>1</v>
      </c>
      <c r="P61" s="78">
        <v>12</v>
      </c>
      <c r="Q61" s="466">
        <f>479715800+24228564</f>
        <v>503944364</v>
      </c>
      <c r="R61" s="150"/>
      <c r="S61" s="154" t="s">
        <v>825</v>
      </c>
      <c r="T61" s="154" t="s">
        <v>1058</v>
      </c>
      <c r="U61" s="150" t="s">
        <v>39</v>
      </c>
      <c r="V61" s="150" t="s">
        <v>39</v>
      </c>
      <c r="W61" s="150" t="s">
        <v>39</v>
      </c>
      <c r="X61" s="150" t="s">
        <v>39</v>
      </c>
      <c r="Y61" s="150" t="s">
        <v>39</v>
      </c>
      <c r="Z61" s="150" t="s">
        <v>39</v>
      </c>
      <c r="AA61" s="150" t="s">
        <v>39</v>
      </c>
      <c r="AB61" s="150" t="s">
        <v>39</v>
      </c>
      <c r="AC61" s="150" t="s">
        <v>39</v>
      </c>
      <c r="AD61" s="78">
        <f t="shared" si="8"/>
        <v>9</v>
      </c>
      <c r="AE61" s="1211">
        <f t="shared" si="9"/>
        <v>0</v>
      </c>
      <c r="AF61" s="253">
        <f t="shared" si="10"/>
        <v>1</v>
      </c>
      <c r="AG61" s="253">
        <f t="shared" si="11"/>
        <v>0</v>
      </c>
      <c r="AH61" s="907" t="s">
        <v>619</v>
      </c>
      <c r="AI61" s="150"/>
      <c r="AJ61" s="764"/>
      <c r="AK61" s="1212" t="s">
        <v>1320</v>
      </c>
      <c r="AL61" s="1214">
        <v>44979</v>
      </c>
      <c r="AM61" s="200" t="s">
        <v>3</v>
      </c>
      <c r="AN61" s="645">
        <v>45345</v>
      </c>
      <c r="AO61" s="150"/>
      <c r="AP61" s="150"/>
    </row>
    <row r="62" spans="1:42" ht="110.4" hidden="1" x14ac:dyDescent="0.3">
      <c r="A62" s="66" t="s">
        <v>8</v>
      </c>
      <c r="B62" s="596" t="s">
        <v>797</v>
      </c>
      <c r="C62" s="648"/>
      <c r="D62" s="66" t="s">
        <v>798</v>
      </c>
      <c r="E62" s="66">
        <v>667</v>
      </c>
      <c r="F62" s="66">
        <v>2022</v>
      </c>
      <c r="G62" s="202">
        <v>44965</v>
      </c>
      <c r="H62" s="66"/>
      <c r="I62" s="202">
        <v>45291</v>
      </c>
      <c r="J62" s="466">
        <v>6167855581</v>
      </c>
      <c r="K62" s="466"/>
      <c r="L62" s="466">
        <f t="shared" si="12"/>
        <v>6167855581</v>
      </c>
      <c r="M62" s="78" t="s">
        <v>1168</v>
      </c>
      <c r="N62" s="555">
        <v>45288</v>
      </c>
      <c r="O62" s="78">
        <v>2</v>
      </c>
      <c r="P62" s="78">
        <v>5</v>
      </c>
      <c r="Q62" s="466">
        <v>1695124454</v>
      </c>
      <c r="R62" s="150"/>
      <c r="S62" s="154" t="s">
        <v>1118</v>
      </c>
      <c r="T62" s="154" t="s">
        <v>800</v>
      </c>
      <c r="U62" s="150"/>
      <c r="V62" s="763"/>
      <c r="W62" s="150"/>
      <c r="X62" s="150"/>
      <c r="Y62" s="150"/>
      <c r="Z62" s="150"/>
      <c r="AA62" s="150"/>
      <c r="AB62" s="150"/>
      <c r="AC62" s="150"/>
      <c r="AD62" s="78">
        <f t="shared" si="8"/>
        <v>0</v>
      </c>
      <c r="AE62" s="1211">
        <f t="shared" si="9"/>
        <v>0</v>
      </c>
      <c r="AF62" s="253">
        <f t="shared" si="10"/>
        <v>0</v>
      </c>
      <c r="AG62" s="253">
        <f t="shared" si="11"/>
        <v>0</v>
      </c>
      <c r="AH62" s="907" t="str">
        <f>IF(AD62=8,"SI","NO")</f>
        <v>NO</v>
      </c>
      <c r="AI62" s="150"/>
      <c r="AJ62" s="764"/>
      <c r="AK62" s="1212"/>
      <c r="AL62" s="1214">
        <v>45343</v>
      </c>
      <c r="AM62" s="200" t="s">
        <v>4</v>
      </c>
      <c r="AN62" s="642"/>
      <c r="AO62" s="150"/>
      <c r="AP62" s="150"/>
    </row>
    <row r="63" spans="1:42" ht="27.6" hidden="1" x14ac:dyDescent="0.3">
      <c r="A63" s="66" t="s">
        <v>8</v>
      </c>
      <c r="B63" s="596" t="s">
        <v>1268</v>
      </c>
      <c r="C63" s="648">
        <v>0.9</v>
      </c>
      <c r="D63" s="66" t="s">
        <v>75</v>
      </c>
      <c r="E63" s="66">
        <v>115116</v>
      </c>
      <c r="F63" s="66">
        <v>2023</v>
      </c>
      <c r="G63" s="202">
        <v>45173</v>
      </c>
      <c r="H63" s="66"/>
      <c r="I63" s="202">
        <v>45385</v>
      </c>
      <c r="J63" s="466">
        <v>1619156791</v>
      </c>
      <c r="K63" s="466"/>
      <c r="L63" s="466">
        <f t="shared" si="12"/>
        <v>1619156791</v>
      </c>
      <c r="M63" s="78" t="s">
        <v>1217</v>
      </c>
      <c r="N63" s="555">
        <v>45321</v>
      </c>
      <c r="O63" s="78">
        <v>4</v>
      </c>
      <c r="P63" s="78">
        <v>4</v>
      </c>
      <c r="Q63" s="466">
        <v>132947477</v>
      </c>
      <c r="R63" s="150">
        <v>34107095</v>
      </c>
      <c r="S63" s="154" t="s">
        <v>437</v>
      </c>
      <c r="T63" s="154" t="s">
        <v>198</v>
      </c>
      <c r="U63" s="150" t="s">
        <v>39</v>
      </c>
      <c r="V63" s="763" t="s">
        <v>39</v>
      </c>
      <c r="W63" s="150" t="s">
        <v>39</v>
      </c>
      <c r="X63" s="150" t="s">
        <v>39</v>
      </c>
      <c r="Y63" s="150" t="s">
        <v>39</v>
      </c>
      <c r="Z63" s="150" t="s">
        <v>39</v>
      </c>
      <c r="AA63" s="150" t="s">
        <v>39</v>
      </c>
      <c r="AB63" s="150" t="s">
        <v>39</v>
      </c>
      <c r="AC63" s="150" t="s">
        <v>40</v>
      </c>
      <c r="AD63" s="78">
        <f t="shared" si="8"/>
        <v>8</v>
      </c>
      <c r="AE63" s="1211">
        <f t="shared" si="9"/>
        <v>1</v>
      </c>
      <c r="AF63" s="253">
        <f t="shared" si="10"/>
        <v>0.88888888888888884</v>
      </c>
      <c r="AG63" s="253">
        <f t="shared" si="11"/>
        <v>0.1111111111111111</v>
      </c>
      <c r="AH63" s="907" t="s">
        <v>619</v>
      </c>
      <c r="AI63" s="150"/>
      <c r="AJ63" s="764"/>
      <c r="AK63" s="1212" t="s">
        <v>1321</v>
      </c>
      <c r="AL63" s="1214">
        <v>45344</v>
      </c>
      <c r="AM63" s="200" t="s">
        <v>4</v>
      </c>
      <c r="AN63" s="642"/>
      <c r="AO63" s="150"/>
      <c r="AP63" s="150"/>
    </row>
    <row r="64" spans="1:42" ht="36.6" hidden="1" x14ac:dyDescent="0.3">
      <c r="A64" s="66" t="s">
        <v>8</v>
      </c>
      <c r="B64" s="596" t="s">
        <v>790</v>
      </c>
      <c r="C64" s="648">
        <f>(34631646+9060263+7939625)/51965617</f>
        <v>0.99357107604437755</v>
      </c>
      <c r="D64" s="66" t="s">
        <v>314</v>
      </c>
      <c r="E64" s="66">
        <v>696</v>
      </c>
      <c r="F64" s="66">
        <v>2023</v>
      </c>
      <c r="G64" s="202">
        <v>45121</v>
      </c>
      <c r="H64" s="66"/>
      <c r="I64" s="202">
        <v>45243</v>
      </c>
      <c r="J64" s="466">
        <v>51965617</v>
      </c>
      <c r="K64" s="466"/>
      <c r="L64" s="466">
        <f t="shared" si="12"/>
        <v>51965617</v>
      </c>
      <c r="M64" s="78" t="s">
        <v>756</v>
      </c>
      <c r="N64" s="555">
        <v>45344</v>
      </c>
      <c r="O64" s="78">
        <v>3</v>
      </c>
      <c r="P64" s="78">
        <v>3</v>
      </c>
      <c r="Q64" s="466">
        <v>7939625</v>
      </c>
      <c r="R64" s="150">
        <v>334083</v>
      </c>
      <c r="S64" s="154" t="s">
        <v>1322</v>
      </c>
      <c r="T64" s="154" t="s">
        <v>217</v>
      </c>
      <c r="U64" s="150" t="s">
        <v>40</v>
      </c>
      <c r="V64" s="763" t="s">
        <v>40</v>
      </c>
      <c r="W64" s="150" t="s">
        <v>40</v>
      </c>
      <c r="X64" s="150" t="s">
        <v>39</v>
      </c>
      <c r="Y64" s="150" t="s">
        <v>39</v>
      </c>
      <c r="Z64" s="150" t="s">
        <v>39</v>
      </c>
      <c r="AA64" s="150" t="s">
        <v>39</v>
      </c>
      <c r="AB64" s="150" t="s">
        <v>40</v>
      </c>
      <c r="AC64" s="150" t="s">
        <v>40</v>
      </c>
      <c r="AD64" s="78">
        <f t="shared" si="8"/>
        <v>4</v>
      </c>
      <c r="AE64" s="1211">
        <f t="shared" si="9"/>
        <v>5</v>
      </c>
      <c r="AF64" s="253">
        <f t="shared" si="10"/>
        <v>0.44444444444444442</v>
      </c>
      <c r="AG64" s="253">
        <f t="shared" si="11"/>
        <v>0.55555555555555558</v>
      </c>
      <c r="AH64" s="907" t="s">
        <v>514</v>
      </c>
      <c r="AI64" s="150" t="s">
        <v>40</v>
      </c>
      <c r="AJ64" s="764" t="s">
        <v>40</v>
      </c>
      <c r="AK64" s="1212" t="s">
        <v>1323</v>
      </c>
      <c r="AL64" s="1214">
        <v>45344</v>
      </c>
      <c r="AM64" s="200" t="s">
        <v>4</v>
      </c>
      <c r="AN64" s="642"/>
      <c r="AO64" s="150"/>
      <c r="AP64" s="150"/>
    </row>
    <row r="65" spans="1:42" ht="41.4" hidden="1" x14ac:dyDescent="0.3">
      <c r="A65" s="66" t="s">
        <v>9</v>
      </c>
      <c r="B65" s="596" t="s">
        <v>783</v>
      </c>
      <c r="C65" s="648">
        <f>(21925600+17267550)/150000000</f>
        <v>0.26128766666666664</v>
      </c>
      <c r="D65" s="66" t="s">
        <v>187</v>
      </c>
      <c r="E65" s="66">
        <v>656</v>
      </c>
      <c r="F65" s="66">
        <v>2022</v>
      </c>
      <c r="G65" s="202">
        <v>44943</v>
      </c>
      <c r="H65" s="66" t="s">
        <v>1263</v>
      </c>
      <c r="I65" s="202">
        <v>45307</v>
      </c>
      <c r="J65" s="466">
        <v>150000000</v>
      </c>
      <c r="K65" s="466">
        <v>50000000</v>
      </c>
      <c r="L65" s="466">
        <f t="shared" si="12"/>
        <v>200000000</v>
      </c>
      <c r="M65" s="78" t="s">
        <v>1217</v>
      </c>
      <c r="N65" s="555">
        <v>45313</v>
      </c>
      <c r="O65" s="78">
        <v>3</v>
      </c>
      <c r="P65" s="78">
        <v>12</v>
      </c>
      <c r="Q65" s="466">
        <v>69890556</v>
      </c>
      <c r="R65" s="150"/>
      <c r="S65" s="154" t="s">
        <v>791</v>
      </c>
      <c r="T65" s="154" t="s">
        <v>1226</v>
      </c>
      <c r="U65" s="150" t="s">
        <v>40</v>
      </c>
      <c r="V65" s="763" t="s">
        <v>40</v>
      </c>
      <c r="W65" s="150" t="s">
        <v>40</v>
      </c>
      <c r="X65" s="150" t="s">
        <v>40</v>
      </c>
      <c r="Y65" s="150" t="s">
        <v>40</v>
      </c>
      <c r="Z65" s="150" t="s">
        <v>40</v>
      </c>
      <c r="AA65" s="150" t="s">
        <v>40</v>
      </c>
      <c r="AB65" s="150" t="s">
        <v>40</v>
      </c>
      <c r="AC65" s="150" t="s">
        <v>40</v>
      </c>
      <c r="AD65" s="78">
        <f t="shared" si="8"/>
        <v>0</v>
      </c>
      <c r="AE65" s="1211">
        <f t="shared" si="9"/>
        <v>9</v>
      </c>
      <c r="AF65" s="253">
        <f t="shared" si="10"/>
        <v>0</v>
      </c>
      <c r="AG65" s="253">
        <f t="shared" si="11"/>
        <v>1</v>
      </c>
      <c r="AH65" s="907" t="s">
        <v>514</v>
      </c>
      <c r="AI65" s="150"/>
      <c r="AJ65" s="764"/>
      <c r="AK65" s="1212" t="s">
        <v>1324</v>
      </c>
      <c r="AL65" s="1214">
        <v>45352</v>
      </c>
      <c r="AM65" s="200" t="s">
        <v>4</v>
      </c>
      <c r="AN65" s="642"/>
      <c r="AO65" s="150"/>
      <c r="AP65" s="150"/>
    </row>
    <row r="66" spans="1:42" ht="87.75" hidden="1" customHeight="1" x14ac:dyDescent="0.3">
      <c r="A66" s="66" t="s">
        <v>9</v>
      </c>
      <c r="B66" s="596" t="s">
        <v>790</v>
      </c>
      <c r="C66" s="648">
        <f>(34631646+9060263+7939625)/51965617</f>
        <v>0.99357107604437755</v>
      </c>
      <c r="D66" s="66" t="s">
        <v>314</v>
      </c>
      <c r="E66" s="66">
        <v>696</v>
      </c>
      <c r="F66" s="66">
        <v>2023</v>
      </c>
      <c r="G66" s="202">
        <v>45121</v>
      </c>
      <c r="H66" s="66"/>
      <c r="I66" s="202">
        <v>45243</v>
      </c>
      <c r="J66" s="466">
        <v>51965617</v>
      </c>
      <c r="K66" s="466"/>
      <c r="L66" s="466">
        <f t="shared" si="12"/>
        <v>51965617</v>
      </c>
      <c r="M66" s="78" t="s">
        <v>756</v>
      </c>
      <c r="N66" s="555">
        <v>45352</v>
      </c>
      <c r="O66" s="78">
        <v>3</v>
      </c>
      <c r="P66" s="78">
        <v>3</v>
      </c>
      <c r="Q66" s="466">
        <v>7939625</v>
      </c>
      <c r="R66" s="150">
        <v>334083</v>
      </c>
      <c r="S66" s="154" t="s">
        <v>1322</v>
      </c>
      <c r="T66" s="154" t="s">
        <v>217</v>
      </c>
      <c r="U66" s="150" t="s">
        <v>40</v>
      </c>
      <c r="V66" s="763" t="s">
        <v>40</v>
      </c>
      <c r="W66" s="150" t="s">
        <v>40</v>
      </c>
      <c r="X66" s="150" t="s">
        <v>39</v>
      </c>
      <c r="Y66" s="150" t="s">
        <v>39</v>
      </c>
      <c r="Z66" s="150" t="s">
        <v>39</v>
      </c>
      <c r="AA66" s="150" t="s">
        <v>39</v>
      </c>
      <c r="AB66" s="150" t="s">
        <v>40</v>
      </c>
      <c r="AC66" s="150" t="s">
        <v>40</v>
      </c>
      <c r="AD66" s="78">
        <f t="shared" si="8"/>
        <v>4</v>
      </c>
      <c r="AE66" s="1211">
        <f t="shared" si="9"/>
        <v>5</v>
      </c>
      <c r="AF66" s="253">
        <f t="shared" si="10"/>
        <v>0.44444444444444442</v>
      </c>
      <c r="AG66" s="253">
        <f t="shared" si="11"/>
        <v>0.55555555555555558</v>
      </c>
      <c r="AH66" s="907" t="s">
        <v>514</v>
      </c>
      <c r="AI66" s="150" t="s">
        <v>40</v>
      </c>
      <c r="AJ66" s="764" t="s">
        <v>40</v>
      </c>
      <c r="AK66" s="1212" t="s">
        <v>1325</v>
      </c>
      <c r="AL66" s="1214" t="s">
        <v>1326</v>
      </c>
      <c r="AM66" s="200" t="s">
        <v>4</v>
      </c>
      <c r="AN66" s="642"/>
      <c r="AO66" s="150"/>
      <c r="AP66" s="150"/>
    </row>
    <row r="67" spans="1:42" ht="27.6" hidden="1" x14ac:dyDescent="0.3">
      <c r="A67" s="66" t="s">
        <v>9</v>
      </c>
      <c r="B67" s="596" t="s">
        <v>108</v>
      </c>
      <c r="C67" s="648">
        <v>0.5</v>
      </c>
      <c r="D67" s="66" t="s">
        <v>1327</v>
      </c>
      <c r="E67" s="66">
        <v>42</v>
      </c>
      <c r="F67" s="66">
        <v>2024</v>
      </c>
      <c r="G67" s="202">
        <v>45308</v>
      </c>
      <c r="H67" s="66"/>
      <c r="I67" s="202">
        <v>45473</v>
      </c>
      <c r="J67" s="466">
        <v>4875000000</v>
      </c>
      <c r="K67" s="466"/>
      <c r="L67" s="466">
        <f t="shared" si="12"/>
        <v>4875000000</v>
      </c>
      <c r="M67" s="78" t="s">
        <v>1328</v>
      </c>
      <c r="N67" s="555">
        <v>45387</v>
      </c>
      <c r="O67" s="78">
        <v>3</v>
      </c>
      <c r="P67" s="78">
        <v>6</v>
      </c>
      <c r="Q67" s="466">
        <v>812500000</v>
      </c>
      <c r="R67" s="150"/>
      <c r="S67" s="154" t="s">
        <v>440</v>
      </c>
      <c r="T67" s="154" t="s">
        <v>1329</v>
      </c>
      <c r="U67" s="150" t="s">
        <v>39</v>
      </c>
      <c r="V67" s="763" t="s">
        <v>39</v>
      </c>
      <c r="W67" s="150" t="s">
        <v>39</v>
      </c>
      <c r="X67" s="150" t="s">
        <v>39</v>
      </c>
      <c r="Y67" s="150" t="s">
        <v>39</v>
      </c>
      <c r="Z67" s="150" t="s">
        <v>39</v>
      </c>
      <c r="AA67" s="150" t="s">
        <v>39</v>
      </c>
      <c r="AB67" s="150" t="s">
        <v>39</v>
      </c>
      <c r="AC67" s="150" t="s">
        <v>39</v>
      </c>
      <c r="AD67" s="78">
        <f t="shared" si="8"/>
        <v>9</v>
      </c>
      <c r="AE67" s="1211">
        <f t="shared" si="9"/>
        <v>0</v>
      </c>
      <c r="AF67" s="253">
        <f t="shared" si="10"/>
        <v>1</v>
      </c>
      <c r="AG67" s="253">
        <f t="shared" si="11"/>
        <v>0</v>
      </c>
      <c r="AH67" s="907" t="s">
        <v>619</v>
      </c>
      <c r="AI67" s="150"/>
      <c r="AJ67" s="764"/>
      <c r="AK67" s="1212"/>
      <c r="AL67" s="1214"/>
      <c r="AM67" s="200" t="s">
        <v>3</v>
      </c>
      <c r="AN67" s="642">
        <v>45357</v>
      </c>
      <c r="AO67" s="150"/>
      <c r="AP67" s="150"/>
    </row>
    <row r="68" spans="1:42" ht="82.8" hidden="1" x14ac:dyDescent="0.3">
      <c r="A68" s="66" t="s">
        <v>9</v>
      </c>
      <c r="B68" s="596" t="s">
        <v>1330</v>
      </c>
      <c r="C68" s="648">
        <v>0.1</v>
      </c>
      <c r="D68" s="66" t="s">
        <v>187</v>
      </c>
      <c r="E68" s="66">
        <v>939</v>
      </c>
      <c r="F68" s="66">
        <v>2023</v>
      </c>
      <c r="G68" s="202">
        <v>45306</v>
      </c>
      <c r="H68" s="66"/>
      <c r="I68" s="202">
        <v>45457</v>
      </c>
      <c r="J68" s="466">
        <v>303784600</v>
      </c>
      <c r="K68" s="466"/>
      <c r="L68" s="466">
        <f t="shared" si="12"/>
        <v>303784600</v>
      </c>
      <c r="M68" s="78" t="s">
        <v>1331</v>
      </c>
      <c r="N68" s="555">
        <v>45357</v>
      </c>
      <c r="O68" s="78">
        <v>1</v>
      </c>
      <c r="P68" s="78">
        <v>5</v>
      </c>
      <c r="Q68" s="466">
        <v>30378460</v>
      </c>
      <c r="R68" s="150"/>
      <c r="S68" s="154" t="s">
        <v>825</v>
      </c>
      <c r="T68" s="154" t="s">
        <v>1058</v>
      </c>
      <c r="U68" s="150" t="s">
        <v>39</v>
      </c>
      <c r="V68" s="763" t="s">
        <v>40</v>
      </c>
      <c r="W68" s="150" t="s">
        <v>39</v>
      </c>
      <c r="X68" s="150" t="s">
        <v>39</v>
      </c>
      <c r="Y68" s="150" t="s">
        <v>39</v>
      </c>
      <c r="Z68" s="150" t="s">
        <v>40</v>
      </c>
      <c r="AA68" s="150" t="s">
        <v>39</v>
      </c>
      <c r="AB68" s="150" t="s">
        <v>39</v>
      </c>
      <c r="AC68" s="150" t="s">
        <v>39</v>
      </c>
      <c r="AD68" s="78">
        <f t="shared" si="8"/>
        <v>7</v>
      </c>
      <c r="AE68" s="1211">
        <f t="shared" si="9"/>
        <v>2</v>
      </c>
      <c r="AF68" s="253">
        <f t="shared" si="10"/>
        <v>0.77777777777777779</v>
      </c>
      <c r="AG68" s="253">
        <f t="shared" si="11"/>
        <v>0.22222222222222221</v>
      </c>
      <c r="AH68" s="907" t="s">
        <v>514</v>
      </c>
      <c r="AI68" s="150"/>
      <c r="AJ68" s="764"/>
      <c r="AK68" s="1212" t="s">
        <v>1332</v>
      </c>
      <c r="AL68" s="1214">
        <v>45358</v>
      </c>
      <c r="AM68" s="200" t="s">
        <v>3</v>
      </c>
      <c r="AN68" s="642">
        <v>45359</v>
      </c>
      <c r="AO68" s="150"/>
      <c r="AP68" s="150"/>
    </row>
    <row r="69" spans="1:42" ht="27.6" hidden="1" x14ac:dyDescent="0.3">
      <c r="A69" s="66" t="s">
        <v>9</v>
      </c>
      <c r="B69" s="596" t="s">
        <v>1082</v>
      </c>
      <c r="C69" s="648">
        <f>458261313/974127155</f>
        <v>0.47043274653399841</v>
      </c>
      <c r="D69" s="66" t="s">
        <v>63</v>
      </c>
      <c r="E69" s="66">
        <v>524</v>
      </c>
      <c r="F69" s="66">
        <v>2023</v>
      </c>
      <c r="G69" s="202">
        <v>45125</v>
      </c>
      <c r="H69" s="66">
        <v>4</v>
      </c>
      <c r="I69" s="202">
        <v>45521</v>
      </c>
      <c r="J69" s="466">
        <v>693127155</v>
      </c>
      <c r="K69" s="466">
        <v>281775478</v>
      </c>
      <c r="L69" s="466">
        <f t="shared" si="12"/>
        <v>974902633</v>
      </c>
      <c r="M69" s="78" t="s">
        <v>756</v>
      </c>
      <c r="N69" s="555">
        <v>45300</v>
      </c>
      <c r="O69" s="78">
        <v>7</v>
      </c>
      <c r="P69" s="78">
        <v>12</v>
      </c>
      <c r="Q69" s="466">
        <v>73478874</v>
      </c>
      <c r="R69" s="150"/>
      <c r="S69" s="154" t="s">
        <v>437</v>
      </c>
      <c r="T69" s="154" t="s">
        <v>198</v>
      </c>
      <c r="U69" s="150" t="s">
        <v>40</v>
      </c>
      <c r="V69" s="763" t="s">
        <v>40</v>
      </c>
      <c r="W69" s="150" t="s">
        <v>39</v>
      </c>
      <c r="X69" s="150" t="s">
        <v>39</v>
      </c>
      <c r="Y69" s="150" t="s">
        <v>39</v>
      </c>
      <c r="Z69" s="150" t="s">
        <v>40</v>
      </c>
      <c r="AA69" s="150" t="s">
        <v>40</v>
      </c>
      <c r="AB69" s="150" t="s">
        <v>40</v>
      </c>
      <c r="AC69" s="150" t="s">
        <v>40</v>
      </c>
      <c r="AD69" s="78">
        <f t="shared" si="8"/>
        <v>3</v>
      </c>
      <c r="AE69" s="1211">
        <f t="shared" si="9"/>
        <v>6</v>
      </c>
      <c r="AF69" s="253">
        <f t="shared" si="10"/>
        <v>0.33333333333333331</v>
      </c>
      <c r="AG69" s="253">
        <f t="shared" si="11"/>
        <v>0.66666666666666663</v>
      </c>
      <c r="AH69" s="907" t="s">
        <v>514</v>
      </c>
      <c r="AI69" s="150"/>
      <c r="AJ69" s="764"/>
      <c r="AK69" s="1212" t="s">
        <v>1333</v>
      </c>
      <c r="AL69" s="1214">
        <v>45357</v>
      </c>
      <c r="AM69" s="200" t="s">
        <v>3</v>
      </c>
      <c r="AN69" s="642">
        <v>45359</v>
      </c>
      <c r="AO69" s="150"/>
      <c r="AP69" s="150"/>
    </row>
    <row r="70" spans="1:42" ht="60.6" hidden="1" x14ac:dyDescent="0.3">
      <c r="A70" s="66" t="s">
        <v>9</v>
      </c>
      <c r="B70" s="596" t="s">
        <v>1334</v>
      </c>
      <c r="C70" s="648">
        <v>0.3</v>
      </c>
      <c r="D70" s="66" t="s">
        <v>187</v>
      </c>
      <c r="E70" s="66">
        <v>786</v>
      </c>
      <c r="F70" s="66">
        <v>2023</v>
      </c>
      <c r="G70" s="202">
        <v>45287</v>
      </c>
      <c r="H70" s="66"/>
      <c r="I70" s="202">
        <f>G70+H70</f>
        <v>45287</v>
      </c>
      <c r="J70" s="466">
        <v>389514964</v>
      </c>
      <c r="K70" s="466">
        <v>0</v>
      </c>
      <c r="L70" s="466">
        <f>K70+J70</f>
        <v>389514964</v>
      </c>
      <c r="M70" s="78" t="s">
        <v>945</v>
      </c>
      <c r="N70" s="555">
        <v>45357</v>
      </c>
      <c r="O70" s="78">
        <v>1</v>
      </c>
      <c r="P70" s="78">
        <v>3</v>
      </c>
      <c r="Q70" s="466">
        <v>116854489</v>
      </c>
      <c r="R70" s="150"/>
      <c r="S70" s="154" t="s">
        <v>903</v>
      </c>
      <c r="T70" s="154" t="s">
        <v>1335</v>
      </c>
      <c r="U70" s="150" t="s">
        <v>39</v>
      </c>
      <c r="V70" s="763" t="s">
        <v>39</v>
      </c>
      <c r="W70" s="150" t="s">
        <v>39</v>
      </c>
      <c r="X70" s="150" t="s">
        <v>39</v>
      </c>
      <c r="Y70" s="150" t="s">
        <v>39</v>
      </c>
      <c r="Z70" s="150" t="s">
        <v>39</v>
      </c>
      <c r="AA70" s="150" t="s">
        <v>39</v>
      </c>
      <c r="AB70" s="150" t="s">
        <v>39</v>
      </c>
      <c r="AC70" s="150" t="s">
        <v>39</v>
      </c>
      <c r="AD70" s="78"/>
      <c r="AE70" s="1211"/>
      <c r="AF70" s="253"/>
      <c r="AG70" s="253"/>
      <c r="AH70" s="907" t="s">
        <v>514</v>
      </c>
      <c r="AI70" s="150"/>
      <c r="AJ70" s="764"/>
      <c r="AK70" s="1212" t="s">
        <v>1336</v>
      </c>
      <c r="AL70" s="1214">
        <v>45358</v>
      </c>
      <c r="AM70" s="200" t="s">
        <v>3</v>
      </c>
      <c r="AN70" s="642">
        <v>45365</v>
      </c>
      <c r="AO70" s="150"/>
      <c r="AP70" s="150"/>
    </row>
    <row r="71" spans="1:42" ht="72.599999999999994" hidden="1" x14ac:dyDescent="0.3">
      <c r="A71" s="66" t="s">
        <v>9</v>
      </c>
      <c r="B71" s="596" t="s">
        <v>689</v>
      </c>
      <c r="C71" s="648">
        <v>0.77059999999999995</v>
      </c>
      <c r="D71" s="66" t="s">
        <v>187</v>
      </c>
      <c r="E71" s="66">
        <v>407</v>
      </c>
      <c r="F71" s="66">
        <v>2023</v>
      </c>
      <c r="G71" s="202">
        <v>45084</v>
      </c>
      <c r="H71" s="66"/>
      <c r="I71" s="202">
        <v>45389</v>
      </c>
      <c r="J71" s="466">
        <v>722039348</v>
      </c>
      <c r="K71" s="466"/>
      <c r="L71" s="466">
        <f>+J71+K71</f>
        <v>722039348</v>
      </c>
      <c r="M71" s="78" t="s">
        <v>1217</v>
      </c>
      <c r="N71" s="555">
        <v>45313</v>
      </c>
      <c r="O71" s="78">
        <v>8</v>
      </c>
      <c r="P71" s="78">
        <v>10</v>
      </c>
      <c r="Q71" s="466">
        <v>71924175</v>
      </c>
      <c r="R71" s="150"/>
      <c r="S71" s="154" t="s">
        <v>983</v>
      </c>
      <c r="T71" s="154" t="s">
        <v>917</v>
      </c>
      <c r="U71" s="150" t="s">
        <v>39</v>
      </c>
      <c r="V71" s="763" t="s">
        <v>39</v>
      </c>
      <c r="W71" s="150" t="s">
        <v>39</v>
      </c>
      <c r="X71" s="150" t="s">
        <v>39</v>
      </c>
      <c r="Y71" s="150" t="s">
        <v>39</v>
      </c>
      <c r="Z71" s="150" t="s">
        <v>39</v>
      </c>
      <c r="AA71" s="150" t="s">
        <v>39</v>
      </c>
      <c r="AB71" s="150" t="s">
        <v>39</v>
      </c>
      <c r="AC71" s="150" t="s">
        <v>39</v>
      </c>
      <c r="AD71" s="78">
        <f>COUNTIF(U71:AC71,"CUMPLE")</f>
        <v>9</v>
      </c>
      <c r="AE71" s="1211">
        <f>COUNTIF(U71:AC71,"NO CUMPLE")</f>
        <v>0</v>
      </c>
      <c r="AF71" s="253">
        <f t="shared" ref="AF71:AG74" si="13">+AD71/9</f>
        <v>1</v>
      </c>
      <c r="AG71" s="253">
        <f t="shared" si="13"/>
        <v>0</v>
      </c>
      <c r="AH71" s="907" t="s">
        <v>514</v>
      </c>
      <c r="AI71" s="150"/>
      <c r="AJ71" s="764"/>
      <c r="AK71" s="1212" t="s">
        <v>1337</v>
      </c>
      <c r="AL71" s="1214">
        <v>45357</v>
      </c>
      <c r="AM71" s="200" t="s">
        <v>3</v>
      </c>
      <c r="AN71" s="642">
        <v>45365</v>
      </c>
      <c r="AO71" s="150"/>
      <c r="AP71" s="150"/>
    </row>
    <row r="72" spans="1:42" ht="41.4" hidden="1" x14ac:dyDescent="0.3">
      <c r="A72" s="66" t="s">
        <v>9</v>
      </c>
      <c r="B72" s="596" t="s">
        <v>689</v>
      </c>
      <c r="C72" s="648">
        <v>0.87029999999999996</v>
      </c>
      <c r="D72" s="66" t="s">
        <v>187</v>
      </c>
      <c r="E72" s="66">
        <v>407</v>
      </c>
      <c r="F72" s="66">
        <v>2023</v>
      </c>
      <c r="G72" s="202">
        <v>45084</v>
      </c>
      <c r="H72" s="66"/>
      <c r="I72" s="202">
        <v>45389</v>
      </c>
      <c r="J72" s="466">
        <v>722039348</v>
      </c>
      <c r="K72" s="466"/>
      <c r="L72" s="466">
        <f>+J72+K72</f>
        <v>722039348</v>
      </c>
      <c r="M72" s="78" t="s">
        <v>1217</v>
      </c>
      <c r="N72" s="555">
        <v>45313</v>
      </c>
      <c r="O72" s="78">
        <v>9</v>
      </c>
      <c r="P72" s="78">
        <v>10</v>
      </c>
      <c r="Q72" s="466">
        <v>71924175</v>
      </c>
      <c r="R72" s="150"/>
      <c r="S72" s="154" t="s">
        <v>983</v>
      </c>
      <c r="T72" s="154" t="s">
        <v>917</v>
      </c>
      <c r="U72" s="150" t="s">
        <v>39</v>
      </c>
      <c r="V72" s="763" t="s">
        <v>39</v>
      </c>
      <c r="W72" s="150" t="s">
        <v>39</v>
      </c>
      <c r="X72" s="150" t="s">
        <v>39</v>
      </c>
      <c r="Y72" s="150" t="s">
        <v>39</v>
      </c>
      <c r="Z72" s="150" t="s">
        <v>39</v>
      </c>
      <c r="AA72" s="150" t="s">
        <v>39</v>
      </c>
      <c r="AB72" s="150" t="s">
        <v>39</v>
      </c>
      <c r="AC72" s="150" t="s">
        <v>39</v>
      </c>
      <c r="AD72" s="78">
        <f>COUNTIF(U72:AC72,"CUMPLE")</f>
        <v>9</v>
      </c>
      <c r="AE72" s="1211">
        <f>COUNTIF(U72:AC72,"NO CUMPLE")</f>
        <v>0</v>
      </c>
      <c r="AF72" s="253">
        <f t="shared" si="13"/>
        <v>1</v>
      </c>
      <c r="AG72" s="253">
        <f t="shared" si="13"/>
        <v>0</v>
      </c>
      <c r="AH72" s="907" t="s">
        <v>514</v>
      </c>
      <c r="AI72" s="150"/>
      <c r="AJ72" s="764"/>
      <c r="AK72" s="1212" t="s">
        <v>1338</v>
      </c>
      <c r="AL72" s="1214">
        <v>45364</v>
      </c>
      <c r="AM72" s="200" t="s">
        <v>3</v>
      </c>
      <c r="AN72" s="642">
        <v>45365</v>
      </c>
      <c r="AO72" s="150"/>
      <c r="AP72" s="150"/>
    </row>
    <row r="73" spans="1:42" ht="104.25" hidden="1" customHeight="1" x14ac:dyDescent="0.3">
      <c r="A73" s="66" t="s">
        <v>9</v>
      </c>
      <c r="B73" s="596" t="s">
        <v>1181</v>
      </c>
      <c r="C73" s="648">
        <v>0.48</v>
      </c>
      <c r="D73" s="66" t="s">
        <v>996</v>
      </c>
      <c r="E73" s="66">
        <v>487</v>
      </c>
      <c r="F73" s="66">
        <v>2023</v>
      </c>
      <c r="G73" s="202">
        <v>45125</v>
      </c>
      <c r="H73" s="66"/>
      <c r="I73" s="202">
        <v>45399</v>
      </c>
      <c r="J73" s="466">
        <v>7053431025</v>
      </c>
      <c r="K73" s="466">
        <v>3372112484</v>
      </c>
      <c r="L73" s="466">
        <f>J73+K73</f>
        <v>10425543509</v>
      </c>
      <c r="M73" s="78" t="s">
        <v>756</v>
      </c>
      <c r="N73" s="555">
        <v>45327</v>
      </c>
      <c r="O73" s="78">
        <v>5</v>
      </c>
      <c r="P73" s="78">
        <v>9</v>
      </c>
      <c r="Q73" s="466">
        <v>650989113</v>
      </c>
      <c r="R73" s="150"/>
      <c r="S73" s="154" t="s">
        <v>437</v>
      </c>
      <c r="T73" s="154" t="s">
        <v>198</v>
      </c>
      <c r="U73" s="150" t="s">
        <v>39</v>
      </c>
      <c r="V73" s="763" t="s">
        <v>40</v>
      </c>
      <c r="W73" s="150" t="s">
        <v>39</v>
      </c>
      <c r="X73" s="150" t="s">
        <v>39</v>
      </c>
      <c r="Y73" s="150" t="s">
        <v>39</v>
      </c>
      <c r="Z73" s="150" t="s">
        <v>39</v>
      </c>
      <c r="AA73" s="150" t="s">
        <v>40</v>
      </c>
      <c r="AB73" s="150" t="s">
        <v>40</v>
      </c>
      <c r="AC73" s="150" t="s">
        <v>39</v>
      </c>
      <c r="AD73" s="78">
        <f>COUNTIF(U73:AC73,"CUMPLE")</f>
        <v>6</v>
      </c>
      <c r="AE73" s="1211">
        <f>COUNTIF(U73:AC73,"NO CUMPLE")</f>
        <v>3</v>
      </c>
      <c r="AF73" s="253">
        <f t="shared" si="13"/>
        <v>0.66666666666666663</v>
      </c>
      <c r="AG73" s="253">
        <f t="shared" si="13"/>
        <v>0.33333333333333331</v>
      </c>
      <c r="AH73" s="907" t="s">
        <v>619</v>
      </c>
      <c r="AI73" s="150"/>
      <c r="AJ73" s="764"/>
      <c r="AK73" s="1212" t="s">
        <v>1339</v>
      </c>
      <c r="AL73" s="1214" t="s">
        <v>1340</v>
      </c>
      <c r="AM73" s="200" t="s">
        <v>3</v>
      </c>
      <c r="AN73" s="642"/>
      <c r="AO73" s="150"/>
      <c r="AP73" s="150"/>
    </row>
    <row r="74" spans="1:42" ht="153.75" hidden="1" customHeight="1" x14ac:dyDescent="0.3">
      <c r="A74" s="66" t="s">
        <v>9</v>
      </c>
      <c r="B74" s="596" t="s">
        <v>1312</v>
      </c>
      <c r="C74" s="648">
        <v>1</v>
      </c>
      <c r="D74" s="66" t="s">
        <v>187</v>
      </c>
      <c r="E74" s="66">
        <v>454</v>
      </c>
      <c r="F74" s="66">
        <v>2021</v>
      </c>
      <c r="G74" s="202">
        <v>44558</v>
      </c>
      <c r="H74" s="66"/>
      <c r="I74" s="202">
        <v>44906</v>
      </c>
      <c r="J74" s="466" t="s">
        <v>1313</v>
      </c>
      <c r="K74" s="466"/>
      <c r="L74" s="466">
        <v>1842991766</v>
      </c>
      <c r="M74" s="78" t="s">
        <v>76</v>
      </c>
      <c r="N74" s="555" t="s">
        <v>1314</v>
      </c>
      <c r="O74" s="78">
        <v>2</v>
      </c>
      <c r="P74" s="78">
        <v>4</v>
      </c>
      <c r="Q74" s="466">
        <v>645181685</v>
      </c>
      <c r="R74" s="150">
        <v>527631257</v>
      </c>
      <c r="S74" s="154" t="s">
        <v>825</v>
      </c>
      <c r="T74" s="154" t="s">
        <v>1058</v>
      </c>
      <c r="U74" s="150" t="s">
        <v>39</v>
      </c>
      <c r="V74" s="763" t="s">
        <v>40</v>
      </c>
      <c r="W74" s="150" t="s">
        <v>40</v>
      </c>
      <c r="X74" s="150" t="s">
        <v>40</v>
      </c>
      <c r="Y74" s="150" t="s">
        <v>39</v>
      </c>
      <c r="Z74" s="150" t="s">
        <v>40</v>
      </c>
      <c r="AA74" s="150" t="s">
        <v>39</v>
      </c>
      <c r="AB74" s="150" t="s">
        <v>40</v>
      </c>
      <c r="AC74" s="150" t="s">
        <v>40</v>
      </c>
      <c r="AD74" s="78">
        <f>COUNTIF(U74:AC74,"CUMPLE")</f>
        <v>3</v>
      </c>
      <c r="AE74" s="1211">
        <f>COUNTIF(U74:AC74,"NO CUMPLE")</f>
        <v>6</v>
      </c>
      <c r="AF74" s="253">
        <f t="shared" si="13"/>
        <v>0.33333333333333331</v>
      </c>
      <c r="AG74" s="253">
        <f t="shared" si="13"/>
        <v>0.66666666666666663</v>
      </c>
      <c r="AH74" s="907" t="s">
        <v>619</v>
      </c>
      <c r="AI74" s="150" t="s">
        <v>40</v>
      </c>
      <c r="AJ74" s="764" t="s">
        <v>40</v>
      </c>
      <c r="AK74" s="1212" t="s">
        <v>1341</v>
      </c>
      <c r="AL74" s="1214" t="s">
        <v>1342</v>
      </c>
      <c r="AM74" s="200"/>
      <c r="AN74" s="642"/>
      <c r="AO74" s="150"/>
      <c r="AP74" s="150"/>
    </row>
    <row r="75" spans="1:42" ht="96.6" x14ac:dyDescent="0.3">
      <c r="A75" s="66" t="s">
        <v>1343</v>
      </c>
      <c r="B75" s="596" t="s">
        <v>1344</v>
      </c>
      <c r="C75" s="648">
        <v>0.1</v>
      </c>
      <c r="D75" s="66" t="s">
        <v>1345</v>
      </c>
      <c r="E75" s="66">
        <v>941</v>
      </c>
      <c r="F75" s="66">
        <v>2023</v>
      </c>
      <c r="G75" s="202">
        <v>45575</v>
      </c>
      <c r="H75" s="66"/>
      <c r="I75" s="202">
        <v>45452</v>
      </c>
      <c r="J75" s="466">
        <v>162445961</v>
      </c>
      <c r="K75" s="466"/>
      <c r="L75" s="466">
        <f>+J75</f>
        <v>162445961</v>
      </c>
      <c r="M75" s="78" t="s">
        <v>1346</v>
      </c>
      <c r="N75" s="555">
        <v>45358</v>
      </c>
      <c r="O75" s="78">
        <v>1</v>
      </c>
      <c r="P75" s="78">
        <v>5</v>
      </c>
      <c r="Q75" s="466">
        <v>16244596</v>
      </c>
      <c r="R75" s="150"/>
      <c r="S75" s="154" t="s">
        <v>825</v>
      </c>
      <c r="T75" s="154"/>
      <c r="U75" s="150"/>
      <c r="V75" s="763"/>
      <c r="W75" s="150"/>
      <c r="X75" s="150"/>
      <c r="Y75" s="150"/>
      <c r="Z75" s="150"/>
      <c r="AA75" s="150"/>
      <c r="AB75" s="150"/>
      <c r="AC75" s="150"/>
      <c r="AD75" s="78"/>
      <c r="AE75" s="1211"/>
      <c r="AF75" s="253"/>
      <c r="AG75" s="253"/>
      <c r="AH75" s="907"/>
      <c r="AI75" s="150"/>
      <c r="AJ75" s="764"/>
      <c r="AK75" s="1212" t="s">
        <v>1347</v>
      </c>
      <c r="AL75" s="1214">
        <v>45389</v>
      </c>
      <c r="AM75" s="200" t="s">
        <v>3</v>
      </c>
      <c r="AN75" s="642">
        <v>45362</v>
      </c>
      <c r="AO75" s="150"/>
      <c r="AP75" s="150"/>
    </row>
    <row r="76" spans="1:42" ht="91.5" hidden="1" customHeight="1" x14ac:dyDescent="0.3">
      <c r="A76" s="66" t="s">
        <v>9</v>
      </c>
      <c r="B76" s="596" t="s">
        <v>1257</v>
      </c>
      <c r="C76" s="648">
        <v>0.71</v>
      </c>
      <c r="D76" s="66" t="s">
        <v>75</v>
      </c>
      <c r="E76" s="66">
        <v>108883</v>
      </c>
      <c r="F76" s="66">
        <v>2023</v>
      </c>
      <c r="G76" s="202">
        <v>45057</v>
      </c>
      <c r="H76" s="66">
        <v>4.5</v>
      </c>
      <c r="I76" s="202">
        <v>45498</v>
      </c>
      <c r="J76" s="466">
        <v>243468655</v>
      </c>
      <c r="K76" s="466">
        <v>109854419</v>
      </c>
      <c r="L76" s="466">
        <f>+J76+K76</f>
        <v>353323074</v>
      </c>
      <c r="M76" s="78" t="s">
        <v>756</v>
      </c>
      <c r="N76" s="555" t="s">
        <v>1348</v>
      </c>
      <c r="O76" s="78">
        <v>10</v>
      </c>
      <c r="P76" s="78">
        <v>14</v>
      </c>
      <c r="Q76" s="466">
        <v>27365963</v>
      </c>
      <c r="R76" s="150"/>
      <c r="S76" s="154" t="s">
        <v>687</v>
      </c>
      <c r="T76" s="154" t="s">
        <v>1258</v>
      </c>
      <c r="U76" s="150" t="s">
        <v>39</v>
      </c>
      <c r="V76" s="763" t="s">
        <v>39</v>
      </c>
      <c r="W76" s="150" t="s">
        <v>39</v>
      </c>
      <c r="X76" s="150" t="s">
        <v>39</v>
      </c>
      <c r="Y76" s="150" t="s">
        <v>40</v>
      </c>
      <c r="Z76" s="150" t="s">
        <v>40</v>
      </c>
      <c r="AA76" s="150" t="s">
        <v>39</v>
      </c>
      <c r="AB76" s="150" t="s">
        <v>39</v>
      </c>
      <c r="AC76" s="150" t="s">
        <v>39</v>
      </c>
      <c r="AD76" s="78">
        <f>COUNTIF(U76:AC76,"CUMPLE")</f>
        <v>7</v>
      </c>
      <c r="AE76" s="1211">
        <f>COUNTIF(U76:AC76,"NO CUMPLE")</f>
        <v>2</v>
      </c>
      <c r="AF76" s="253">
        <f>+AD76/9</f>
        <v>0.77777777777777779</v>
      </c>
      <c r="AG76" s="253">
        <f>+AE76/9</f>
        <v>0.22222222222222221</v>
      </c>
      <c r="AH76" s="907" t="s">
        <v>514</v>
      </c>
      <c r="AI76" s="150"/>
      <c r="AJ76" s="764"/>
      <c r="AK76" s="1212" t="s">
        <v>1349</v>
      </c>
      <c r="AL76" s="1214">
        <v>45359</v>
      </c>
      <c r="AM76" s="200" t="s">
        <v>3</v>
      </c>
      <c r="AN76" s="642">
        <v>45364</v>
      </c>
      <c r="AO76" s="150"/>
      <c r="AP76" s="150"/>
    </row>
    <row r="77" spans="1:42" ht="409.6" hidden="1" x14ac:dyDescent="0.3">
      <c r="A77" s="66" t="s">
        <v>9</v>
      </c>
      <c r="B77" s="596" t="s">
        <v>1095</v>
      </c>
      <c r="C77" s="648">
        <v>0.6</v>
      </c>
      <c r="D77" s="66" t="s">
        <v>716</v>
      </c>
      <c r="E77" s="66">
        <v>642</v>
      </c>
      <c r="F77" s="66">
        <v>2022</v>
      </c>
      <c r="G77" s="202">
        <v>44942</v>
      </c>
      <c r="H77" s="66">
        <v>8</v>
      </c>
      <c r="I77" s="202">
        <v>45212</v>
      </c>
      <c r="J77" s="466">
        <v>51524376</v>
      </c>
      <c r="K77" s="466">
        <v>25762187</v>
      </c>
      <c r="L77" s="466">
        <f>+J77+K77</f>
        <v>77286563</v>
      </c>
      <c r="M77" s="78" t="s">
        <v>1217</v>
      </c>
      <c r="N77" s="555">
        <v>45359</v>
      </c>
      <c r="O77" s="78">
        <v>4</v>
      </c>
      <c r="P77" s="78">
        <v>5</v>
      </c>
      <c r="Q77" s="466">
        <v>15457313</v>
      </c>
      <c r="R77" s="150"/>
      <c r="S77" s="154" t="s">
        <v>437</v>
      </c>
      <c r="T77" s="154" t="s">
        <v>1350</v>
      </c>
      <c r="U77" s="150"/>
      <c r="V77" s="763"/>
      <c r="W77" s="150"/>
      <c r="X77" s="150"/>
      <c r="Y77" s="150"/>
      <c r="Z77" s="150"/>
      <c r="AA77" s="150"/>
      <c r="AB77" s="150"/>
      <c r="AC77" s="150"/>
      <c r="AD77" s="78">
        <f>COUNTIF(U77:AC77,"CUMPLE")</f>
        <v>0</v>
      </c>
      <c r="AE77" s="1211">
        <f>COUNTIF(U77:AC77,"NO CUMPLE")</f>
        <v>0</v>
      </c>
      <c r="AF77" s="253">
        <f>+AD77/9</f>
        <v>0</v>
      </c>
      <c r="AG77" s="253">
        <f>+AE77/9</f>
        <v>0</v>
      </c>
      <c r="AH77" s="907" t="s">
        <v>514</v>
      </c>
      <c r="AI77" s="150"/>
      <c r="AJ77" s="764"/>
      <c r="AK77" s="1212" t="s">
        <v>1351</v>
      </c>
      <c r="AL77" s="1214" t="s">
        <v>1352</v>
      </c>
      <c r="AM77" s="200" t="s">
        <v>4</v>
      </c>
      <c r="AN77" s="642"/>
      <c r="AO77" s="150"/>
      <c r="AP77" s="150"/>
    </row>
    <row r="78" spans="1:42" ht="84.6" hidden="1" x14ac:dyDescent="0.3">
      <c r="A78" s="66" t="s">
        <v>9</v>
      </c>
      <c r="B78" s="596" t="s">
        <v>1353</v>
      </c>
      <c r="C78" s="648">
        <v>0.60840000000000005</v>
      </c>
      <c r="D78" s="66" t="s">
        <v>1067</v>
      </c>
      <c r="E78" s="66">
        <v>640</v>
      </c>
      <c r="F78" s="66">
        <v>2022</v>
      </c>
      <c r="G78" s="202">
        <v>44942</v>
      </c>
      <c r="H78" s="66">
        <v>3</v>
      </c>
      <c r="I78" s="202">
        <v>45414</v>
      </c>
      <c r="J78" s="466">
        <v>147674873</v>
      </c>
      <c r="K78" s="466">
        <v>70777567</v>
      </c>
      <c r="L78" s="466">
        <f>J78+K78</f>
        <v>218452440</v>
      </c>
      <c r="M78" s="78" t="s">
        <v>945</v>
      </c>
      <c r="N78" s="555">
        <v>45363</v>
      </c>
      <c r="O78" s="78">
        <v>4</v>
      </c>
      <c r="P78" s="78">
        <v>6</v>
      </c>
      <c r="Q78" s="466">
        <v>44302462</v>
      </c>
      <c r="R78" s="150"/>
      <c r="S78" s="154" t="s">
        <v>437</v>
      </c>
      <c r="T78" s="154" t="s">
        <v>198</v>
      </c>
      <c r="U78" s="150" t="s">
        <v>39</v>
      </c>
      <c r="V78" s="763" t="s">
        <v>39</v>
      </c>
      <c r="W78" s="150" t="s">
        <v>39</v>
      </c>
      <c r="X78" s="150" t="s">
        <v>39</v>
      </c>
      <c r="Y78" s="150" t="s">
        <v>39</v>
      </c>
      <c r="Z78" s="150" t="s">
        <v>39</v>
      </c>
      <c r="AA78" s="150" t="s">
        <v>40</v>
      </c>
      <c r="AB78" s="150" t="s">
        <v>40</v>
      </c>
      <c r="AC78" s="150" t="s">
        <v>39</v>
      </c>
      <c r="AD78" s="78">
        <f>COUNTIF(U78:AC78,"CUMPLE")</f>
        <v>7</v>
      </c>
      <c r="AE78" s="1211">
        <f>COUNTIF(U78:AC78,"NO CUMPLE")</f>
        <v>2</v>
      </c>
      <c r="AF78" s="253">
        <f>+AD78/9</f>
        <v>0.77777777777777779</v>
      </c>
      <c r="AG78" s="253"/>
      <c r="AH78" s="907"/>
      <c r="AI78" s="150"/>
      <c r="AJ78" s="764"/>
      <c r="AK78" s="1212" t="s">
        <v>1354</v>
      </c>
      <c r="AL78" s="1214" t="s">
        <v>1355</v>
      </c>
      <c r="AM78" s="200" t="s">
        <v>4</v>
      </c>
      <c r="AN78" s="642"/>
      <c r="AO78" s="150"/>
      <c r="AP78" s="150"/>
    </row>
    <row r="79" spans="1:42" ht="41.4" hidden="1" x14ac:dyDescent="0.3">
      <c r="A79" s="66" t="s">
        <v>9</v>
      </c>
      <c r="B79" s="596" t="s">
        <v>1356</v>
      </c>
      <c r="C79" s="648">
        <v>0.04</v>
      </c>
      <c r="D79" s="66" t="s">
        <v>130</v>
      </c>
      <c r="E79" s="66">
        <v>919</v>
      </c>
      <c r="F79" s="66">
        <v>2023</v>
      </c>
      <c r="G79" s="202">
        <v>45329</v>
      </c>
      <c r="H79" s="66"/>
      <c r="I79" s="202">
        <v>45632</v>
      </c>
      <c r="J79" s="466">
        <v>323199098</v>
      </c>
      <c r="K79" s="466">
        <v>0</v>
      </c>
      <c r="L79" s="466">
        <f>J79+K79</f>
        <v>323199098</v>
      </c>
      <c r="M79" s="78" t="s">
        <v>1256</v>
      </c>
      <c r="N79" s="555">
        <v>45363</v>
      </c>
      <c r="O79" s="78">
        <v>1</v>
      </c>
      <c r="P79" s="78">
        <v>10</v>
      </c>
      <c r="Q79" s="466">
        <v>12927964</v>
      </c>
      <c r="R79" s="150"/>
      <c r="S79" s="154" t="s">
        <v>437</v>
      </c>
      <c r="T79" s="154" t="s">
        <v>198</v>
      </c>
      <c r="U79" s="150"/>
      <c r="V79" s="763"/>
      <c r="W79" s="150"/>
      <c r="X79" s="150"/>
      <c r="Y79" s="150"/>
      <c r="Z79" s="150"/>
      <c r="AA79" s="150"/>
      <c r="AB79" s="150"/>
      <c r="AC79" s="150"/>
      <c r="AD79" s="78"/>
      <c r="AE79" s="1211"/>
      <c r="AF79" s="253"/>
      <c r="AG79" s="253"/>
      <c r="AH79" s="907"/>
      <c r="AI79" s="150"/>
      <c r="AJ79" s="764"/>
      <c r="AK79" s="1212" t="s">
        <v>1357</v>
      </c>
      <c r="AL79" s="1214"/>
      <c r="AM79" s="200"/>
      <c r="AN79" s="642"/>
      <c r="AO79" s="150"/>
      <c r="AP79" s="150"/>
    </row>
    <row r="80" spans="1:42" ht="212.25" hidden="1" customHeight="1" x14ac:dyDescent="0.3">
      <c r="A80" s="66" t="s">
        <v>9</v>
      </c>
      <c r="B80" s="596" t="s">
        <v>1244</v>
      </c>
      <c r="C80" s="648">
        <v>0.9</v>
      </c>
      <c r="D80" s="66" t="s">
        <v>187</v>
      </c>
      <c r="E80" s="66">
        <v>621</v>
      </c>
      <c r="F80" s="66">
        <v>2022</v>
      </c>
      <c r="G80" s="202">
        <v>44942</v>
      </c>
      <c r="H80" s="66">
        <v>6</v>
      </c>
      <c r="I80" s="202">
        <v>45275</v>
      </c>
      <c r="J80" s="466">
        <v>1927598200</v>
      </c>
      <c r="K80" s="466">
        <v>526008452</v>
      </c>
      <c r="L80" s="466">
        <f>+J80+K80</f>
        <v>2453606652</v>
      </c>
      <c r="M80" s="78" t="s">
        <v>76</v>
      </c>
      <c r="N80" s="555">
        <v>45364</v>
      </c>
      <c r="O80" s="78">
        <v>4</v>
      </c>
      <c r="P80" s="78">
        <v>5</v>
      </c>
      <c r="Q80" s="466">
        <v>578260815</v>
      </c>
      <c r="R80" s="150"/>
      <c r="S80" s="154" t="s">
        <v>825</v>
      </c>
      <c r="T80" s="154" t="s">
        <v>1058</v>
      </c>
      <c r="U80" s="150" t="s">
        <v>1358</v>
      </c>
      <c r="V80" s="763" t="s">
        <v>40</v>
      </c>
      <c r="W80" s="150" t="s">
        <v>40</v>
      </c>
      <c r="X80" s="150" t="s">
        <v>40</v>
      </c>
      <c r="Y80" s="150" t="s">
        <v>39</v>
      </c>
      <c r="Z80" s="150" t="s">
        <v>39</v>
      </c>
      <c r="AA80" s="150" t="s">
        <v>40</v>
      </c>
      <c r="AB80" s="150" t="s">
        <v>40</v>
      </c>
      <c r="AC80" s="150" t="s">
        <v>40</v>
      </c>
      <c r="AD80" s="78">
        <f>COUNTIF(U80:AC80,"CUMPLE")</f>
        <v>2</v>
      </c>
      <c r="AE80" s="1211">
        <f>COUNTIF(U80:AC80,"NO CUMPLE")</f>
        <v>6</v>
      </c>
      <c r="AF80" s="253">
        <f>+AD80/9</f>
        <v>0.22222222222222221</v>
      </c>
      <c r="AG80" s="253">
        <f>+AE80/9</f>
        <v>0.66666666666666663</v>
      </c>
      <c r="AH80" s="907" t="s">
        <v>514</v>
      </c>
      <c r="AI80" s="150"/>
      <c r="AJ80" s="764"/>
      <c r="AK80" s="1212" t="s">
        <v>1359</v>
      </c>
      <c r="AL80" s="1214">
        <v>45301</v>
      </c>
      <c r="AM80" s="200" t="s">
        <v>4</v>
      </c>
      <c r="AN80" s="642"/>
      <c r="AO80" s="150"/>
      <c r="AP80" s="150"/>
    </row>
    <row r="81" spans="1:42" ht="27.6" hidden="1" x14ac:dyDescent="0.3">
      <c r="A81" s="66" t="s">
        <v>9</v>
      </c>
      <c r="B81" s="596" t="s">
        <v>1248</v>
      </c>
      <c r="C81" s="648">
        <v>0.41499999999999998</v>
      </c>
      <c r="D81" s="66" t="s">
        <v>63</v>
      </c>
      <c r="E81" s="66">
        <v>526</v>
      </c>
      <c r="F81" s="66">
        <v>2023</v>
      </c>
      <c r="G81" s="202">
        <v>45126</v>
      </c>
      <c r="H81" s="66"/>
      <c r="I81" s="202">
        <v>45461</v>
      </c>
      <c r="J81" s="466">
        <v>559641814</v>
      </c>
      <c r="K81" s="466"/>
      <c r="L81" s="466">
        <f>+J81+K81</f>
        <v>559641814</v>
      </c>
      <c r="M81" s="78" t="s">
        <v>1217</v>
      </c>
      <c r="N81" s="555">
        <v>45327</v>
      </c>
      <c r="O81" s="78">
        <v>6</v>
      </c>
      <c r="P81" s="78">
        <v>12</v>
      </c>
      <c r="Q81" s="466">
        <v>30350611</v>
      </c>
      <c r="R81" s="150"/>
      <c r="S81" s="154" t="s">
        <v>437</v>
      </c>
      <c r="T81" s="154" t="s">
        <v>198</v>
      </c>
      <c r="U81" s="150" t="s">
        <v>39</v>
      </c>
      <c r="V81" s="763" t="s">
        <v>39</v>
      </c>
      <c r="W81" s="150" t="s">
        <v>39</v>
      </c>
      <c r="X81" s="150" t="s">
        <v>39</v>
      </c>
      <c r="Y81" s="150" t="s">
        <v>39</v>
      </c>
      <c r="Z81" s="150" t="s">
        <v>39</v>
      </c>
      <c r="AA81" s="150" t="s">
        <v>39</v>
      </c>
      <c r="AB81" s="150" t="s">
        <v>39</v>
      </c>
      <c r="AC81" s="150" t="s">
        <v>39</v>
      </c>
      <c r="AD81" s="78">
        <f>COUNTIF(U81:AC81,"CUMPLE")</f>
        <v>9</v>
      </c>
      <c r="AE81" s="1211">
        <f>COUNTIF(U81:AC81,"NO CUMPLE")</f>
        <v>0</v>
      </c>
      <c r="AF81" s="253">
        <f>+AD81/9</f>
        <v>1</v>
      </c>
      <c r="AG81" s="253">
        <f>+AE81/9</f>
        <v>0</v>
      </c>
      <c r="AH81" s="907" t="s">
        <v>619</v>
      </c>
      <c r="AI81" s="150"/>
      <c r="AJ81" s="764"/>
      <c r="AK81" s="1212" t="s">
        <v>1360</v>
      </c>
      <c r="AL81" s="1214">
        <v>45365</v>
      </c>
      <c r="AM81" s="200" t="s">
        <v>796</v>
      </c>
      <c r="AN81" s="642">
        <v>45366</v>
      </c>
      <c r="AO81" s="150"/>
      <c r="AP81" s="150"/>
    </row>
    <row r="82" spans="1:42" ht="96.6" hidden="1" x14ac:dyDescent="0.3">
      <c r="A82" s="66" t="s">
        <v>9</v>
      </c>
      <c r="B82" s="596" t="s">
        <v>1356</v>
      </c>
      <c r="C82" s="648">
        <v>0.04</v>
      </c>
      <c r="D82" s="66" t="s">
        <v>130</v>
      </c>
      <c r="E82" s="66">
        <v>919</v>
      </c>
      <c r="F82" s="66">
        <v>2023</v>
      </c>
      <c r="G82" s="202">
        <v>45329</v>
      </c>
      <c r="H82" s="66"/>
      <c r="I82" s="202">
        <v>45632</v>
      </c>
      <c r="J82" s="466">
        <v>323199098</v>
      </c>
      <c r="K82" s="466">
        <v>0</v>
      </c>
      <c r="L82" s="466">
        <f t="shared" ref="L82:L87" si="14">J82+K82</f>
        <v>323199098</v>
      </c>
      <c r="M82" s="78" t="s">
        <v>1256</v>
      </c>
      <c r="N82" s="555">
        <v>45363</v>
      </c>
      <c r="O82" s="78">
        <v>1</v>
      </c>
      <c r="P82" s="78">
        <v>10</v>
      </c>
      <c r="Q82" s="466">
        <v>12927964</v>
      </c>
      <c r="R82" s="150"/>
      <c r="S82" s="154" t="s">
        <v>437</v>
      </c>
      <c r="T82" s="154" t="s">
        <v>198</v>
      </c>
      <c r="U82" s="150"/>
      <c r="V82" s="763"/>
      <c r="W82" s="150"/>
      <c r="X82" s="150"/>
      <c r="Y82" s="150"/>
      <c r="Z82" s="150"/>
      <c r="AA82" s="150"/>
      <c r="AB82" s="150"/>
      <c r="AC82" s="150"/>
      <c r="AD82" s="78"/>
      <c r="AE82" s="1211"/>
      <c r="AF82" s="253"/>
      <c r="AG82" s="253"/>
      <c r="AH82" s="907"/>
      <c r="AI82" s="150"/>
      <c r="AJ82" s="764"/>
      <c r="AK82" s="1212" t="s">
        <v>1361</v>
      </c>
      <c r="AL82" s="1214">
        <v>45364</v>
      </c>
      <c r="AM82" s="200" t="s">
        <v>796</v>
      </c>
      <c r="AN82" s="642">
        <v>45365</v>
      </c>
      <c r="AO82" s="150"/>
      <c r="AP82" s="150"/>
    </row>
    <row r="83" spans="1:42" ht="48.6" hidden="1" x14ac:dyDescent="0.3">
      <c r="A83" s="66" t="s">
        <v>9</v>
      </c>
      <c r="B83" s="596" t="s">
        <v>1362</v>
      </c>
      <c r="C83" s="648">
        <f>136724619/683623096</f>
        <v>0.19999999970744112</v>
      </c>
      <c r="D83" s="66" t="s">
        <v>187</v>
      </c>
      <c r="E83" s="66">
        <v>902</v>
      </c>
      <c r="F83" s="66">
        <v>2023</v>
      </c>
      <c r="G83" s="202">
        <v>44942</v>
      </c>
      <c r="H83" s="66"/>
      <c r="I83" s="202">
        <v>45488</v>
      </c>
      <c r="J83" s="466">
        <v>683623096</v>
      </c>
      <c r="K83" s="466">
        <v>0</v>
      </c>
      <c r="L83" s="466">
        <f t="shared" si="14"/>
        <v>683623096</v>
      </c>
      <c r="M83" s="78" t="s">
        <v>756</v>
      </c>
      <c r="N83" s="555">
        <v>45365</v>
      </c>
      <c r="O83" s="78">
        <v>1</v>
      </c>
      <c r="P83" s="78">
        <v>4</v>
      </c>
      <c r="Q83" s="466">
        <v>136724619</v>
      </c>
      <c r="R83" s="150"/>
      <c r="S83" s="154" t="s">
        <v>743</v>
      </c>
      <c r="T83" s="154" t="s">
        <v>513</v>
      </c>
      <c r="U83" s="150" t="s">
        <v>40</v>
      </c>
      <c r="V83" s="763" t="s">
        <v>39</v>
      </c>
      <c r="W83" s="150" t="s">
        <v>40</v>
      </c>
      <c r="X83" s="150" t="s">
        <v>39</v>
      </c>
      <c r="Y83" s="150" t="s">
        <v>39</v>
      </c>
      <c r="Z83" s="150" t="s">
        <v>40</v>
      </c>
      <c r="AA83" s="150" t="s">
        <v>39</v>
      </c>
      <c r="AB83" s="150" t="s">
        <v>40</v>
      </c>
      <c r="AC83" s="150" t="s">
        <v>39</v>
      </c>
      <c r="AD83" s="78">
        <f>COUNTIF(U83:AC83,"CUMPLE")</f>
        <v>5</v>
      </c>
      <c r="AE83" s="1211">
        <f>COUNTIF(U83:AC83,"NO CUMPLE")</f>
        <v>4</v>
      </c>
      <c r="AF83" s="253">
        <f>+AD83/9</f>
        <v>0.55555555555555558</v>
      </c>
      <c r="AG83" s="253">
        <f>+AE83/9</f>
        <v>0.44444444444444442</v>
      </c>
      <c r="AH83" s="907" t="s">
        <v>514</v>
      </c>
      <c r="AI83" s="150"/>
      <c r="AJ83" s="764"/>
      <c r="AK83" s="1212" t="s">
        <v>1363</v>
      </c>
      <c r="AL83" s="1214">
        <v>45366</v>
      </c>
      <c r="AM83" s="200" t="s">
        <v>4</v>
      </c>
      <c r="AN83" s="642" t="s">
        <v>664</v>
      </c>
      <c r="AO83" s="150"/>
      <c r="AP83" s="150"/>
    </row>
    <row r="84" spans="1:42" ht="55.2" hidden="1" x14ac:dyDescent="0.3">
      <c r="A84" s="66" t="s">
        <v>9</v>
      </c>
      <c r="B84" s="596" t="s">
        <v>1364</v>
      </c>
      <c r="C84" s="648">
        <v>0.95</v>
      </c>
      <c r="D84" s="66" t="s">
        <v>944</v>
      </c>
      <c r="E84" s="66">
        <v>397</v>
      </c>
      <c r="F84" s="66">
        <v>2023</v>
      </c>
      <c r="G84" s="202">
        <v>45103</v>
      </c>
      <c r="H84" s="66"/>
      <c r="I84" s="202">
        <v>45468</v>
      </c>
      <c r="J84" s="466">
        <v>1342600000</v>
      </c>
      <c r="K84" s="466">
        <v>0</v>
      </c>
      <c r="L84" s="466">
        <f t="shared" si="14"/>
        <v>1342600000</v>
      </c>
      <c r="M84" s="78" t="s">
        <v>1328</v>
      </c>
      <c r="N84" s="555">
        <v>45365</v>
      </c>
      <c r="O84" s="78">
        <v>3</v>
      </c>
      <c r="P84" s="78">
        <v>4</v>
      </c>
      <c r="Q84" s="466">
        <v>402780000</v>
      </c>
      <c r="R84" s="150"/>
      <c r="S84" s="154" t="s">
        <v>1365</v>
      </c>
      <c r="T84" s="154" t="s">
        <v>415</v>
      </c>
      <c r="U84" s="150" t="s">
        <v>39</v>
      </c>
      <c r="V84" s="763" t="s">
        <v>39</v>
      </c>
      <c r="W84" s="150" t="s">
        <v>39</v>
      </c>
      <c r="X84" s="150" t="s">
        <v>39</v>
      </c>
      <c r="Y84" s="150" t="s">
        <v>39</v>
      </c>
      <c r="Z84" s="150" t="s">
        <v>39</v>
      </c>
      <c r="AA84" s="150" t="s">
        <v>39</v>
      </c>
      <c r="AB84" s="150" t="s">
        <v>39</v>
      </c>
      <c r="AC84" s="150" t="s">
        <v>39</v>
      </c>
      <c r="AD84" s="78"/>
      <c r="AE84" s="1211"/>
      <c r="AF84" s="253"/>
      <c r="AG84" s="253"/>
      <c r="AH84" s="907"/>
      <c r="AI84" s="150"/>
      <c r="AJ84" s="764"/>
      <c r="AK84" s="1212"/>
      <c r="AL84" s="1214"/>
      <c r="AM84" s="200" t="s">
        <v>3</v>
      </c>
      <c r="AN84" s="642">
        <v>45366</v>
      </c>
      <c r="AO84" s="150"/>
      <c r="AP84" s="150"/>
    </row>
    <row r="85" spans="1:42" ht="27.6" hidden="1" x14ac:dyDescent="0.3">
      <c r="A85" s="66" t="s">
        <v>9</v>
      </c>
      <c r="B85" s="596" t="s">
        <v>1270</v>
      </c>
      <c r="C85" s="648">
        <v>0.6</v>
      </c>
      <c r="D85" s="66" t="s">
        <v>1067</v>
      </c>
      <c r="E85" s="66">
        <v>768</v>
      </c>
      <c r="F85" s="66">
        <v>2023</v>
      </c>
      <c r="G85" s="202">
        <v>45287</v>
      </c>
      <c r="H85" s="66"/>
      <c r="I85" s="202">
        <f>G85+H85</f>
        <v>45287</v>
      </c>
      <c r="J85" s="466">
        <v>191736366</v>
      </c>
      <c r="K85" s="466"/>
      <c r="L85" s="466">
        <f t="shared" si="14"/>
        <v>191736366</v>
      </c>
      <c r="M85" s="78" t="s">
        <v>76</v>
      </c>
      <c r="N85" s="555">
        <v>45366</v>
      </c>
      <c r="O85" s="78">
        <v>2</v>
      </c>
      <c r="P85" s="78">
        <v>4</v>
      </c>
      <c r="Q85" s="466">
        <v>57520910</v>
      </c>
      <c r="R85" s="150"/>
      <c r="S85" s="154" t="s">
        <v>437</v>
      </c>
      <c r="T85" s="154" t="s">
        <v>198</v>
      </c>
      <c r="U85" s="150" t="s">
        <v>39</v>
      </c>
      <c r="V85" s="763" t="s">
        <v>39</v>
      </c>
      <c r="W85" s="150" t="s">
        <v>39</v>
      </c>
      <c r="X85" s="150" t="s">
        <v>39</v>
      </c>
      <c r="Y85" s="150" t="s">
        <v>39</v>
      </c>
      <c r="Z85" s="150" t="s">
        <v>40</v>
      </c>
      <c r="AA85" s="150" t="s">
        <v>39</v>
      </c>
      <c r="AB85" s="150" t="s">
        <v>39</v>
      </c>
      <c r="AC85" s="150" t="s">
        <v>39</v>
      </c>
      <c r="AD85" s="78">
        <f>COUNTIF(U85:AC85,"CUMPLE")</f>
        <v>8</v>
      </c>
      <c r="AE85" s="1211">
        <f>COUNTIF(U85:AC85,"NO CUMPLE")</f>
        <v>1</v>
      </c>
      <c r="AF85" s="253">
        <f t="shared" ref="AF85:AG87" si="15">+AD85/9</f>
        <v>0.88888888888888884</v>
      </c>
      <c r="AG85" s="253">
        <f t="shared" si="15"/>
        <v>0.1111111111111111</v>
      </c>
      <c r="AH85" s="907" t="s">
        <v>514</v>
      </c>
      <c r="AI85" s="150"/>
      <c r="AJ85" s="764"/>
      <c r="AK85" s="1212" t="s">
        <v>1366</v>
      </c>
      <c r="AL85" s="1214"/>
      <c r="AM85" s="200" t="s">
        <v>3</v>
      </c>
      <c r="AN85" s="642">
        <v>45366</v>
      </c>
      <c r="AO85" s="150"/>
      <c r="AP85" s="150"/>
    </row>
    <row r="86" spans="1:42" ht="27.6" hidden="1" x14ac:dyDescent="0.3">
      <c r="A86" s="66" t="s">
        <v>9</v>
      </c>
      <c r="B86" s="596" t="s">
        <v>1270</v>
      </c>
      <c r="C86" s="648">
        <v>0.9</v>
      </c>
      <c r="D86" s="66" t="s">
        <v>1067</v>
      </c>
      <c r="E86" s="66">
        <v>768</v>
      </c>
      <c r="F86" s="66">
        <v>2023</v>
      </c>
      <c r="G86" s="202">
        <v>45287</v>
      </c>
      <c r="H86" s="66"/>
      <c r="I86" s="202">
        <f>G86+H86</f>
        <v>45287</v>
      </c>
      <c r="J86" s="466">
        <v>191736366</v>
      </c>
      <c r="K86" s="466"/>
      <c r="L86" s="466">
        <f t="shared" si="14"/>
        <v>191736366</v>
      </c>
      <c r="M86" s="78" t="s">
        <v>76</v>
      </c>
      <c r="N86" s="555">
        <v>45366</v>
      </c>
      <c r="O86" s="78">
        <v>3</v>
      </c>
      <c r="P86" s="78">
        <v>4</v>
      </c>
      <c r="Q86" s="466">
        <v>57520910</v>
      </c>
      <c r="R86" s="150"/>
      <c r="S86" s="154" t="s">
        <v>437</v>
      </c>
      <c r="T86" s="154" t="s">
        <v>198</v>
      </c>
      <c r="U86" s="150" t="s">
        <v>39</v>
      </c>
      <c r="V86" s="763" t="s">
        <v>39</v>
      </c>
      <c r="W86" s="150" t="s">
        <v>39</v>
      </c>
      <c r="X86" s="150" t="s">
        <v>39</v>
      </c>
      <c r="Y86" s="150" t="s">
        <v>39</v>
      </c>
      <c r="Z86" s="150" t="s">
        <v>40</v>
      </c>
      <c r="AA86" s="150" t="s">
        <v>39</v>
      </c>
      <c r="AB86" s="150" t="s">
        <v>39</v>
      </c>
      <c r="AC86" s="150" t="s">
        <v>39</v>
      </c>
      <c r="AD86" s="78">
        <f>COUNTIF(U86:AC86,"CUMPLE")</f>
        <v>8</v>
      </c>
      <c r="AE86" s="1211">
        <f>COUNTIF(U86:AC86,"NO CUMPLE")</f>
        <v>1</v>
      </c>
      <c r="AF86" s="253">
        <f t="shared" si="15"/>
        <v>0.88888888888888884</v>
      </c>
      <c r="AG86" s="253">
        <f t="shared" si="15"/>
        <v>0.1111111111111111</v>
      </c>
      <c r="AH86" s="907" t="s">
        <v>514</v>
      </c>
      <c r="AI86" s="150"/>
      <c r="AJ86" s="764"/>
      <c r="AK86" s="1212" t="s">
        <v>1366</v>
      </c>
      <c r="AL86" s="1214"/>
      <c r="AM86" s="200" t="s">
        <v>3</v>
      </c>
      <c r="AN86" s="642">
        <v>45366</v>
      </c>
      <c r="AO86" s="150"/>
      <c r="AP86" s="150"/>
    </row>
    <row r="87" spans="1:42" ht="55.2" hidden="1" x14ac:dyDescent="0.3">
      <c r="A87" s="66" t="s">
        <v>9</v>
      </c>
      <c r="B87" s="596" t="s">
        <v>1049</v>
      </c>
      <c r="C87" s="648">
        <f>(384800000+865800000+577200000)/2560000000</f>
        <v>0.713984375</v>
      </c>
      <c r="D87" s="66" t="s">
        <v>63</v>
      </c>
      <c r="E87" s="66">
        <v>398</v>
      </c>
      <c r="F87" s="66">
        <v>2023</v>
      </c>
      <c r="G87" s="202">
        <v>45103</v>
      </c>
      <c r="H87" s="66"/>
      <c r="I87" s="202">
        <v>45469</v>
      </c>
      <c r="J87" s="466">
        <v>2560000000</v>
      </c>
      <c r="K87" s="466"/>
      <c r="L87" s="466">
        <f t="shared" si="14"/>
        <v>2560000000</v>
      </c>
      <c r="M87" s="78" t="s">
        <v>756</v>
      </c>
      <c r="N87" s="555">
        <v>45369</v>
      </c>
      <c r="O87" s="78">
        <v>3</v>
      </c>
      <c r="P87" s="78">
        <v>4</v>
      </c>
      <c r="Q87" s="466">
        <v>577200000</v>
      </c>
      <c r="R87" s="150"/>
      <c r="S87" s="154" t="s">
        <v>770</v>
      </c>
      <c r="T87" s="154" t="s">
        <v>457</v>
      </c>
      <c r="U87" s="150" t="s">
        <v>39</v>
      </c>
      <c r="V87" s="763" t="s">
        <v>39</v>
      </c>
      <c r="W87" s="150" t="s">
        <v>39</v>
      </c>
      <c r="X87" s="150" t="s">
        <v>39</v>
      </c>
      <c r="Y87" s="150" t="s">
        <v>39</v>
      </c>
      <c r="Z87" s="150" t="s">
        <v>39</v>
      </c>
      <c r="AA87" s="150" t="s">
        <v>39</v>
      </c>
      <c r="AB87" s="150" t="s">
        <v>39</v>
      </c>
      <c r="AC87" s="150" t="s">
        <v>39</v>
      </c>
      <c r="AD87" s="78">
        <f>COUNTIF(U87:AC87,"CUMPLE")</f>
        <v>9</v>
      </c>
      <c r="AE87" s="1211">
        <f>COUNTIF(U87:AC87,"NO CUMPLE")</f>
        <v>0</v>
      </c>
      <c r="AF87" s="253">
        <f t="shared" si="15"/>
        <v>1</v>
      </c>
      <c r="AG87" s="253">
        <f t="shared" si="15"/>
        <v>0</v>
      </c>
      <c r="AH87" s="907" t="s">
        <v>619</v>
      </c>
      <c r="AI87" s="150"/>
      <c r="AJ87" s="764"/>
      <c r="AK87" s="1212" t="s">
        <v>1367</v>
      </c>
      <c r="AL87" s="1214"/>
      <c r="AM87" s="200" t="s">
        <v>3</v>
      </c>
      <c r="AN87" s="642">
        <v>45371</v>
      </c>
      <c r="AO87" s="150"/>
      <c r="AP87" s="150"/>
    </row>
    <row r="88" spans="1:42" hidden="1" x14ac:dyDescent="0.3">
      <c r="A88" s="66" t="s">
        <v>9</v>
      </c>
      <c r="B88" s="596" t="s">
        <v>108</v>
      </c>
      <c r="C88" s="648">
        <v>0.13500000000000001</v>
      </c>
      <c r="D88" s="66" t="s">
        <v>439</v>
      </c>
      <c r="E88" s="66"/>
      <c r="F88" s="66"/>
      <c r="G88" s="202"/>
      <c r="H88" s="66"/>
      <c r="I88" s="202"/>
      <c r="J88" s="466"/>
      <c r="K88" s="466"/>
      <c r="L88" s="466"/>
      <c r="M88" s="78"/>
      <c r="N88" s="555"/>
      <c r="O88" s="78"/>
      <c r="P88" s="78"/>
      <c r="Q88" s="466"/>
      <c r="R88" s="150"/>
      <c r="S88" s="154"/>
      <c r="T88" s="154"/>
      <c r="U88" s="150"/>
      <c r="V88" s="763"/>
      <c r="W88" s="150"/>
      <c r="X88" s="150"/>
      <c r="Y88" s="150"/>
      <c r="Z88" s="150"/>
      <c r="AA88" s="150"/>
      <c r="AB88" s="150"/>
      <c r="AC88" s="150"/>
      <c r="AD88" s="78"/>
      <c r="AE88" s="1211"/>
      <c r="AF88" s="253"/>
      <c r="AG88" s="253"/>
      <c r="AH88" s="907"/>
      <c r="AI88" s="150"/>
      <c r="AJ88" s="764"/>
      <c r="AK88" s="1212"/>
      <c r="AL88" s="1214"/>
      <c r="AM88" s="200"/>
      <c r="AN88" s="642"/>
      <c r="AO88" s="150"/>
      <c r="AP88" s="150"/>
    </row>
    <row r="89" spans="1:42" ht="48.6" hidden="1" x14ac:dyDescent="0.3">
      <c r="A89" s="66" t="s">
        <v>11</v>
      </c>
      <c r="B89" s="596" t="s">
        <v>1310</v>
      </c>
      <c r="C89" s="648"/>
      <c r="D89" s="66" t="s">
        <v>187</v>
      </c>
      <c r="E89" s="66">
        <v>871</v>
      </c>
      <c r="F89" s="66">
        <v>2023</v>
      </c>
      <c r="G89" s="202">
        <v>45308</v>
      </c>
      <c r="H89" s="66"/>
      <c r="I89" s="202">
        <v>45551</v>
      </c>
      <c r="J89" s="466">
        <v>968506421</v>
      </c>
      <c r="K89" s="466"/>
      <c r="L89" s="466">
        <v>968506421</v>
      </c>
      <c r="M89" s="78" t="s">
        <v>1368</v>
      </c>
      <c r="N89" s="555">
        <v>45448</v>
      </c>
      <c r="O89" s="78">
        <v>2</v>
      </c>
      <c r="P89" s="78">
        <v>4</v>
      </c>
      <c r="Q89" s="466" t="s">
        <v>1369</v>
      </c>
      <c r="R89" s="150"/>
      <c r="S89" s="154" t="s">
        <v>743</v>
      </c>
      <c r="T89" s="154" t="s">
        <v>145</v>
      </c>
      <c r="U89" s="150" t="s">
        <v>39</v>
      </c>
      <c r="V89" s="763" t="s">
        <v>39</v>
      </c>
      <c r="W89" s="150" t="s">
        <v>39</v>
      </c>
      <c r="X89" s="150" t="s">
        <v>39</v>
      </c>
      <c r="Y89" s="150" t="s">
        <v>39</v>
      </c>
      <c r="Z89" s="150" t="s">
        <v>39</v>
      </c>
      <c r="AA89" s="150" t="s">
        <v>39</v>
      </c>
      <c r="AB89" s="150" t="s">
        <v>39</v>
      </c>
      <c r="AC89" s="150" t="s">
        <v>39</v>
      </c>
      <c r="AD89" s="78">
        <f t="shared" ref="AD89:AD117" si="16">COUNTIF(U89:AC89,"CUMPLE")</f>
        <v>9</v>
      </c>
      <c r="AE89" s="1211">
        <f t="shared" ref="AE89:AE117" si="17">COUNTIF(U89:AC89,"NO CUMPLE")</f>
        <v>0</v>
      </c>
      <c r="AF89" s="253">
        <f>+AD89/9</f>
        <v>1</v>
      </c>
      <c r="AG89" s="253">
        <f>+AE89/9</f>
        <v>0</v>
      </c>
      <c r="AH89" s="907" t="s">
        <v>514</v>
      </c>
      <c r="AI89" s="150"/>
      <c r="AJ89" s="764"/>
      <c r="AK89" s="1212" t="s">
        <v>1370</v>
      </c>
      <c r="AL89" s="1214">
        <v>45449</v>
      </c>
      <c r="AM89" s="200" t="s">
        <v>3</v>
      </c>
      <c r="AN89" s="645">
        <v>45449</v>
      </c>
      <c r="AO89" s="150"/>
      <c r="AP89" s="150"/>
    </row>
    <row r="90" spans="1:42" ht="42" hidden="1" customHeight="1" x14ac:dyDescent="0.3">
      <c r="A90" s="66" t="s">
        <v>10</v>
      </c>
      <c r="B90" s="596" t="s">
        <v>1279</v>
      </c>
      <c r="C90" s="648">
        <v>0.53</v>
      </c>
      <c r="D90" s="66" t="s">
        <v>187</v>
      </c>
      <c r="E90" s="66">
        <v>742</v>
      </c>
      <c r="F90" s="66">
        <v>2023</v>
      </c>
      <c r="G90" s="202">
        <v>45231</v>
      </c>
      <c r="H90" s="66"/>
      <c r="I90" s="202">
        <v>45412</v>
      </c>
      <c r="J90" s="466">
        <v>338298913</v>
      </c>
      <c r="K90" s="466"/>
      <c r="L90" s="466">
        <f>+J90+K90</f>
        <v>338298913</v>
      </c>
      <c r="M90" s="78" t="s">
        <v>1280</v>
      </c>
      <c r="N90" s="555">
        <v>45386</v>
      </c>
      <c r="O90" s="78">
        <v>2</v>
      </c>
      <c r="P90" s="78">
        <v>4</v>
      </c>
      <c r="Q90" s="466">
        <v>101489674</v>
      </c>
      <c r="R90" s="150"/>
      <c r="S90" s="154" t="s">
        <v>743</v>
      </c>
      <c r="T90" s="154" t="s">
        <v>145</v>
      </c>
      <c r="U90" s="150" t="s">
        <v>39</v>
      </c>
      <c r="V90" s="763" t="s">
        <v>39</v>
      </c>
      <c r="W90" s="150" t="s">
        <v>39</v>
      </c>
      <c r="X90" s="150" t="s">
        <v>39</v>
      </c>
      <c r="Y90" s="150" t="s">
        <v>39</v>
      </c>
      <c r="Z90" s="150" t="s">
        <v>39</v>
      </c>
      <c r="AA90" s="150" t="s">
        <v>39</v>
      </c>
      <c r="AB90" s="150" t="s">
        <v>39</v>
      </c>
      <c r="AC90" s="150" t="s">
        <v>40</v>
      </c>
      <c r="AD90" s="78">
        <f t="shared" si="16"/>
        <v>8</v>
      </c>
      <c r="AE90" s="1211">
        <f t="shared" si="17"/>
        <v>1</v>
      </c>
      <c r="AF90" s="253">
        <f>+AD90/9</f>
        <v>0.88888888888888884</v>
      </c>
      <c r="AG90" s="253">
        <f>+AE90/9</f>
        <v>0.1111111111111111</v>
      </c>
      <c r="AH90" s="907" t="s">
        <v>514</v>
      </c>
      <c r="AI90" s="150"/>
      <c r="AJ90" s="764"/>
      <c r="AK90" s="1212" t="s">
        <v>1371</v>
      </c>
      <c r="AL90" s="1214"/>
      <c r="AM90" s="200" t="s">
        <v>3</v>
      </c>
      <c r="AN90" s="642">
        <v>45386</v>
      </c>
      <c r="AO90" s="150"/>
      <c r="AP90" s="150"/>
    </row>
    <row r="91" spans="1:42" ht="90" hidden="1" customHeight="1" x14ac:dyDescent="0.3">
      <c r="A91" s="66" t="s">
        <v>10</v>
      </c>
      <c r="B91" s="596" t="s">
        <v>1353</v>
      </c>
      <c r="C91" s="648">
        <v>0.60840000000000005</v>
      </c>
      <c r="D91" s="66" t="s">
        <v>1067</v>
      </c>
      <c r="E91" s="66">
        <v>640</v>
      </c>
      <c r="F91" s="66">
        <v>2022</v>
      </c>
      <c r="G91" s="202">
        <v>44942</v>
      </c>
      <c r="H91" s="66">
        <v>3</v>
      </c>
      <c r="I91" s="202">
        <v>45414</v>
      </c>
      <c r="J91" s="466">
        <v>147674873</v>
      </c>
      <c r="K91" s="466">
        <v>70777567</v>
      </c>
      <c r="L91" s="466">
        <f>J91+K91</f>
        <v>218452440</v>
      </c>
      <c r="M91" s="78" t="s">
        <v>945</v>
      </c>
      <c r="N91" s="555">
        <v>45363</v>
      </c>
      <c r="O91" s="78">
        <v>4</v>
      </c>
      <c r="P91" s="78">
        <v>6</v>
      </c>
      <c r="Q91" s="466">
        <v>44302462</v>
      </c>
      <c r="R91" s="150"/>
      <c r="S91" s="154" t="s">
        <v>437</v>
      </c>
      <c r="T91" s="154" t="s">
        <v>198</v>
      </c>
      <c r="U91" s="150" t="s">
        <v>39</v>
      </c>
      <c r="V91" s="763" t="s">
        <v>39</v>
      </c>
      <c r="W91" s="150" t="s">
        <v>39</v>
      </c>
      <c r="X91" s="150" t="s">
        <v>39</v>
      </c>
      <c r="Y91" s="150" t="s">
        <v>39</v>
      </c>
      <c r="Z91" s="150" t="s">
        <v>39</v>
      </c>
      <c r="AA91" s="150" t="s">
        <v>40</v>
      </c>
      <c r="AB91" s="150" t="s">
        <v>40</v>
      </c>
      <c r="AC91" s="150" t="s">
        <v>39</v>
      </c>
      <c r="AD91" s="78">
        <f t="shared" si="16"/>
        <v>7</v>
      </c>
      <c r="AE91" s="1211">
        <f t="shared" si="17"/>
        <v>2</v>
      </c>
      <c r="AF91" s="253">
        <f t="shared" ref="AF91:AF117" si="18">+AD91/9</f>
        <v>0.77777777777777779</v>
      </c>
      <c r="AG91" s="253"/>
      <c r="AH91" s="907"/>
      <c r="AI91" s="150"/>
      <c r="AJ91" s="764"/>
      <c r="AK91" s="1212" t="s">
        <v>1372</v>
      </c>
      <c r="AL91" s="1214" t="s">
        <v>1373</v>
      </c>
      <c r="AM91" s="200" t="s">
        <v>3</v>
      </c>
      <c r="AN91" s="642">
        <v>45392</v>
      </c>
      <c r="AO91" s="150"/>
      <c r="AP91" s="150" t="s">
        <v>1374</v>
      </c>
    </row>
    <row r="92" spans="1:42" ht="41.4" hidden="1" x14ac:dyDescent="0.3">
      <c r="A92" s="66" t="s">
        <v>10</v>
      </c>
      <c r="B92" s="596" t="s">
        <v>1362</v>
      </c>
      <c r="C92" s="648">
        <f>136724619/683623096</f>
        <v>0.19999999970744112</v>
      </c>
      <c r="D92" s="66" t="s">
        <v>187</v>
      </c>
      <c r="E92" s="66">
        <v>902</v>
      </c>
      <c r="F92" s="66">
        <v>2023</v>
      </c>
      <c r="G92" s="202">
        <v>44942</v>
      </c>
      <c r="H92" s="66"/>
      <c r="I92" s="202">
        <v>45488</v>
      </c>
      <c r="J92" s="466">
        <v>683623096</v>
      </c>
      <c r="K92" s="466">
        <v>0</v>
      </c>
      <c r="L92" s="466">
        <f>J92+K92</f>
        <v>683623096</v>
      </c>
      <c r="M92" s="78" t="s">
        <v>756</v>
      </c>
      <c r="N92" s="555">
        <v>45386</v>
      </c>
      <c r="O92" s="78">
        <v>1</v>
      </c>
      <c r="P92" s="78">
        <v>4</v>
      </c>
      <c r="Q92" s="466">
        <v>136724619</v>
      </c>
      <c r="R92" s="150"/>
      <c r="S92" s="154" t="s">
        <v>743</v>
      </c>
      <c r="T92" s="154" t="s">
        <v>513</v>
      </c>
      <c r="U92" s="150" t="s">
        <v>39</v>
      </c>
      <c r="V92" s="763" t="s">
        <v>39</v>
      </c>
      <c r="W92" s="150" t="s">
        <v>39</v>
      </c>
      <c r="X92" s="150" t="s">
        <v>39</v>
      </c>
      <c r="Y92" s="150" t="s">
        <v>39</v>
      </c>
      <c r="Z92" s="150" t="s">
        <v>39</v>
      </c>
      <c r="AA92" s="150" t="s">
        <v>39</v>
      </c>
      <c r="AB92" s="150" t="s">
        <v>39</v>
      </c>
      <c r="AC92" s="150" t="s">
        <v>39</v>
      </c>
      <c r="AD92" s="78">
        <f t="shared" si="16"/>
        <v>9</v>
      </c>
      <c r="AE92" s="1211">
        <f t="shared" si="17"/>
        <v>0</v>
      </c>
      <c r="AF92" s="253">
        <f t="shared" si="18"/>
        <v>1</v>
      </c>
      <c r="AG92" s="253">
        <f t="shared" ref="AG92:AG115" si="19">+AE92/9</f>
        <v>0</v>
      </c>
      <c r="AH92" s="907" t="s">
        <v>619</v>
      </c>
      <c r="AI92" s="150"/>
      <c r="AJ92" s="764"/>
      <c r="AK92" s="1212"/>
      <c r="AL92" s="1214" t="s">
        <v>664</v>
      </c>
      <c r="AM92" s="200" t="s">
        <v>3</v>
      </c>
      <c r="AN92" s="642">
        <v>45386</v>
      </c>
      <c r="AO92" s="150"/>
      <c r="AP92" s="150"/>
    </row>
    <row r="93" spans="1:42" ht="41.4" hidden="1" x14ac:dyDescent="0.3">
      <c r="A93" s="66" t="s">
        <v>10</v>
      </c>
      <c r="B93" s="596" t="s">
        <v>689</v>
      </c>
      <c r="C93" s="648">
        <v>0.96989999999999998</v>
      </c>
      <c r="D93" s="66" t="s">
        <v>187</v>
      </c>
      <c r="E93" s="66">
        <v>407</v>
      </c>
      <c r="F93" s="66">
        <v>2023</v>
      </c>
      <c r="G93" s="202">
        <v>45085</v>
      </c>
      <c r="H93" s="66"/>
      <c r="I93" s="202">
        <v>45389</v>
      </c>
      <c r="J93" s="466">
        <v>722039348</v>
      </c>
      <c r="K93" s="466"/>
      <c r="L93" s="466">
        <f t="shared" ref="L93:L98" si="20">+J93+K93</f>
        <v>722039348</v>
      </c>
      <c r="M93" s="78" t="s">
        <v>945</v>
      </c>
      <c r="N93" s="555">
        <v>45456</v>
      </c>
      <c r="O93" s="78">
        <v>10</v>
      </c>
      <c r="P93" s="78">
        <v>10</v>
      </c>
      <c r="Q93" s="466">
        <v>71924175</v>
      </c>
      <c r="R93" s="150"/>
      <c r="S93" s="154" t="s">
        <v>983</v>
      </c>
      <c r="T93" s="154" t="s">
        <v>917</v>
      </c>
      <c r="U93" s="150" t="s">
        <v>40</v>
      </c>
      <c r="V93" s="763" t="s">
        <v>39</v>
      </c>
      <c r="W93" s="150" t="s">
        <v>39</v>
      </c>
      <c r="X93" s="150" t="s">
        <v>39</v>
      </c>
      <c r="Y93" s="150" t="s">
        <v>39</v>
      </c>
      <c r="Z93" s="150" t="s">
        <v>39</v>
      </c>
      <c r="AA93" s="150" t="s">
        <v>39</v>
      </c>
      <c r="AB93" s="150" t="s">
        <v>39</v>
      </c>
      <c r="AC93" s="150" t="s">
        <v>39</v>
      </c>
      <c r="AD93" s="78">
        <f t="shared" si="16"/>
        <v>8</v>
      </c>
      <c r="AE93" s="1211">
        <f t="shared" si="17"/>
        <v>1</v>
      </c>
      <c r="AF93" s="253">
        <f t="shared" si="18"/>
        <v>0.88888888888888884</v>
      </c>
      <c r="AG93" s="253">
        <f t="shared" si="19"/>
        <v>0.1111111111111111</v>
      </c>
      <c r="AH93" s="907" t="s">
        <v>514</v>
      </c>
      <c r="AI93" s="150"/>
      <c r="AJ93" s="764"/>
      <c r="AK93" s="1212" t="s">
        <v>1375</v>
      </c>
      <c r="AL93" s="1214">
        <v>45392</v>
      </c>
      <c r="AM93" s="200" t="s">
        <v>3</v>
      </c>
      <c r="AN93" s="642">
        <v>45394</v>
      </c>
      <c r="AO93" s="150"/>
      <c r="AP93" s="150"/>
    </row>
    <row r="94" spans="1:42" ht="27.6" hidden="1" x14ac:dyDescent="0.3">
      <c r="A94" s="66" t="s">
        <v>11</v>
      </c>
      <c r="B94" s="596" t="s">
        <v>689</v>
      </c>
      <c r="C94" s="648">
        <v>0.96989999999999998</v>
      </c>
      <c r="D94" s="66" t="s">
        <v>187</v>
      </c>
      <c r="E94" s="66">
        <v>407</v>
      </c>
      <c r="F94" s="66">
        <v>2023</v>
      </c>
      <c r="G94" s="202">
        <v>45085</v>
      </c>
      <c r="H94" s="66" t="s">
        <v>1376</v>
      </c>
      <c r="I94" s="202">
        <v>45542</v>
      </c>
      <c r="J94" s="466">
        <v>722039348</v>
      </c>
      <c r="K94" s="466">
        <v>359620880</v>
      </c>
      <c r="L94" s="466">
        <f t="shared" si="20"/>
        <v>1081660228</v>
      </c>
      <c r="M94" s="78" t="s">
        <v>1368</v>
      </c>
      <c r="N94" s="555">
        <v>45455</v>
      </c>
      <c r="O94" s="78">
        <v>12</v>
      </c>
      <c r="P94" s="78">
        <v>15</v>
      </c>
      <c r="Q94" s="466">
        <v>71924175</v>
      </c>
      <c r="R94" s="150"/>
      <c r="S94" s="154" t="s">
        <v>983</v>
      </c>
      <c r="T94" s="154" t="s">
        <v>76</v>
      </c>
      <c r="U94" s="150" t="s">
        <v>39</v>
      </c>
      <c r="V94" s="763" t="s">
        <v>39</v>
      </c>
      <c r="W94" s="150" t="s">
        <v>39</v>
      </c>
      <c r="X94" s="150" t="s">
        <v>39</v>
      </c>
      <c r="Y94" s="150" t="s">
        <v>39</v>
      </c>
      <c r="Z94" s="150" t="s">
        <v>39</v>
      </c>
      <c r="AA94" s="150" t="s">
        <v>39</v>
      </c>
      <c r="AB94" s="150" t="s">
        <v>39</v>
      </c>
      <c r="AC94" s="150" t="s">
        <v>39</v>
      </c>
      <c r="AD94" s="78">
        <f t="shared" si="16"/>
        <v>9</v>
      </c>
      <c r="AE94" s="1211">
        <f t="shared" si="17"/>
        <v>0</v>
      </c>
      <c r="AF94" s="253">
        <f t="shared" si="18"/>
        <v>1</v>
      </c>
      <c r="AG94" s="253">
        <f t="shared" si="19"/>
        <v>0</v>
      </c>
      <c r="AH94" s="907" t="s">
        <v>514</v>
      </c>
      <c r="AI94" s="150"/>
      <c r="AJ94" s="764"/>
      <c r="AK94" s="1212" t="s">
        <v>1377</v>
      </c>
      <c r="AL94" s="1214"/>
      <c r="AM94" s="200" t="s">
        <v>3</v>
      </c>
      <c r="AN94" s="645">
        <v>45456</v>
      </c>
      <c r="AO94" s="150"/>
      <c r="AP94" s="150"/>
    </row>
    <row r="95" spans="1:42" ht="27.6" hidden="1" x14ac:dyDescent="0.3">
      <c r="A95" s="66" t="s">
        <v>10</v>
      </c>
      <c r="B95" s="596" t="s">
        <v>1082</v>
      </c>
      <c r="C95" s="648">
        <f>531872514/974127155</f>
        <v>0.54599906313052116</v>
      </c>
      <c r="D95" s="66" t="s">
        <v>63</v>
      </c>
      <c r="E95" s="66">
        <v>524</v>
      </c>
      <c r="F95" s="66">
        <v>2023</v>
      </c>
      <c r="G95" s="202">
        <v>45125</v>
      </c>
      <c r="H95" s="66">
        <v>4</v>
      </c>
      <c r="I95" s="202">
        <v>45521</v>
      </c>
      <c r="J95" s="466">
        <v>693127155</v>
      </c>
      <c r="K95" s="466">
        <v>281775478</v>
      </c>
      <c r="L95" s="466">
        <f t="shared" si="20"/>
        <v>974902633</v>
      </c>
      <c r="M95" s="78" t="s">
        <v>756</v>
      </c>
      <c r="N95" s="555">
        <v>45392</v>
      </c>
      <c r="O95" s="78">
        <v>8</v>
      </c>
      <c r="P95" s="78">
        <v>12</v>
      </c>
      <c r="Q95" s="466">
        <v>73611201</v>
      </c>
      <c r="R95" s="150"/>
      <c r="S95" s="154" t="s">
        <v>437</v>
      </c>
      <c r="T95" s="154" t="s">
        <v>198</v>
      </c>
      <c r="U95" s="150" t="s">
        <v>39</v>
      </c>
      <c r="V95" s="763" t="s">
        <v>39</v>
      </c>
      <c r="W95" s="150" t="s">
        <v>39</v>
      </c>
      <c r="X95" s="150" t="s">
        <v>39</v>
      </c>
      <c r="Y95" s="150" t="s">
        <v>39</v>
      </c>
      <c r="Z95" s="150" t="s">
        <v>39</v>
      </c>
      <c r="AA95" s="150" t="s">
        <v>39</v>
      </c>
      <c r="AB95" s="150" t="s">
        <v>39</v>
      </c>
      <c r="AC95" s="150" t="s">
        <v>39</v>
      </c>
      <c r="AD95" s="78">
        <f t="shared" si="16"/>
        <v>9</v>
      </c>
      <c r="AE95" s="1211">
        <f t="shared" si="17"/>
        <v>0</v>
      </c>
      <c r="AF95" s="253">
        <f t="shared" si="18"/>
        <v>1</v>
      </c>
      <c r="AG95" s="253">
        <f t="shared" si="19"/>
        <v>0</v>
      </c>
      <c r="AH95" s="907" t="s">
        <v>619</v>
      </c>
      <c r="AI95" s="150"/>
      <c r="AJ95" s="764"/>
      <c r="AK95" s="1212" t="s">
        <v>664</v>
      </c>
      <c r="AL95" s="1214" t="s">
        <v>664</v>
      </c>
      <c r="AM95" s="200"/>
      <c r="AN95" s="642">
        <v>45393</v>
      </c>
      <c r="AO95" s="150"/>
      <c r="AP95" s="150"/>
    </row>
    <row r="96" spans="1:42" ht="165.6" hidden="1" x14ac:dyDescent="0.3">
      <c r="A96" s="66" t="s">
        <v>10</v>
      </c>
      <c r="B96" s="596" t="s">
        <v>194</v>
      </c>
      <c r="C96" s="648">
        <v>0.38319999999999999</v>
      </c>
      <c r="D96" s="66" t="s">
        <v>75</v>
      </c>
      <c r="E96" s="66">
        <v>116746</v>
      </c>
      <c r="F96" s="66">
        <v>2023</v>
      </c>
      <c r="G96" s="202">
        <v>45202</v>
      </c>
      <c r="H96" s="66"/>
      <c r="I96" s="202">
        <v>45475</v>
      </c>
      <c r="J96" s="466">
        <v>90000000</v>
      </c>
      <c r="K96" s="466"/>
      <c r="L96" s="466">
        <f t="shared" si="20"/>
        <v>90000000</v>
      </c>
      <c r="M96" s="78" t="s">
        <v>1217</v>
      </c>
      <c r="N96" s="555">
        <v>45337</v>
      </c>
      <c r="O96" s="78">
        <v>9</v>
      </c>
      <c r="P96" s="78">
        <v>10</v>
      </c>
      <c r="Q96" s="466">
        <v>1761204</v>
      </c>
      <c r="R96" s="150"/>
      <c r="S96" s="154" t="s">
        <v>692</v>
      </c>
      <c r="T96" s="154" t="s">
        <v>1378</v>
      </c>
      <c r="U96" s="150" t="s">
        <v>39</v>
      </c>
      <c r="V96" s="763" t="s">
        <v>39</v>
      </c>
      <c r="W96" s="150" t="s">
        <v>39</v>
      </c>
      <c r="X96" s="150" t="s">
        <v>39</v>
      </c>
      <c r="Y96" s="150" t="s">
        <v>39</v>
      </c>
      <c r="Z96" s="150" t="s">
        <v>39</v>
      </c>
      <c r="AA96" s="150" t="s">
        <v>39</v>
      </c>
      <c r="AB96" s="150" t="s">
        <v>39</v>
      </c>
      <c r="AC96" s="150" t="s">
        <v>39</v>
      </c>
      <c r="AD96" s="78">
        <f t="shared" si="16"/>
        <v>9</v>
      </c>
      <c r="AE96" s="1211">
        <f t="shared" si="17"/>
        <v>0</v>
      </c>
      <c r="AF96" s="253">
        <f t="shared" si="18"/>
        <v>1</v>
      </c>
      <c r="AG96" s="253">
        <f t="shared" si="19"/>
        <v>0</v>
      </c>
      <c r="AH96" s="907" t="s">
        <v>514</v>
      </c>
      <c r="AI96" s="150"/>
      <c r="AJ96" s="764"/>
      <c r="AK96" s="1212" t="s">
        <v>1379</v>
      </c>
      <c r="AL96" s="1214">
        <v>45394</v>
      </c>
      <c r="AM96" s="200" t="s">
        <v>3</v>
      </c>
      <c r="AN96" s="642">
        <v>45394</v>
      </c>
      <c r="AO96" s="150"/>
      <c r="AP96" s="150"/>
    </row>
    <row r="97" spans="1:42" ht="124.2" hidden="1" x14ac:dyDescent="0.3">
      <c r="A97" s="66" t="s">
        <v>10</v>
      </c>
      <c r="B97" s="596" t="s">
        <v>194</v>
      </c>
      <c r="C97" s="648">
        <v>0.4153</v>
      </c>
      <c r="D97" s="66" t="s">
        <v>75</v>
      </c>
      <c r="E97" s="66">
        <v>116746</v>
      </c>
      <c r="F97" s="66">
        <v>2023</v>
      </c>
      <c r="G97" s="202">
        <v>45202</v>
      </c>
      <c r="H97" s="66"/>
      <c r="I97" s="202">
        <v>45475</v>
      </c>
      <c r="J97" s="466">
        <v>90000000</v>
      </c>
      <c r="K97" s="466"/>
      <c r="L97" s="466">
        <f t="shared" si="20"/>
        <v>90000000</v>
      </c>
      <c r="M97" s="78" t="s">
        <v>1217</v>
      </c>
      <c r="N97" s="555">
        <v>45337</v>
      </c>
      <c r="O97" s="78">
        <v>10</v>
      </c>
      <c r="P97" s="78">
        <v>10</v>
      </c>
      <c r="Q97" s="466">
        <v>2888861</v>
      </c>
      <c r="R97" s="150"/>
      <c r="S97" s="154" t="s">
        <v>692</v>
      </c>
      <c r="T97" s="154" t="s">
        <v>1378</v>
      </c>
      <c r="U97" s="150" t="s">
        <v>39</v>
      </c>
      <c r="V97" s="763" t="s">
        <v>39</v>
      </c>
      <c r="W97" s="150" t="s">
        <v>39</v>
      </c>
      <c r="X97" s="150" t="s">
        <v>39</v>
      </c>
      <c r="Y97" s="150" t="s">
        <v>39</v>
      </c>
      <c r="Z97" s="150" t="s">
        <v>39</v>
      </c>
      <c r="AA97" s="150" t="s">
        <v>39</v>
      </c>
      <c r="AB97" s="150" t="s">
        <v>39</v>
      </c>
      <c r="AC97" s="150" t="s">
        <v>39</v>
      </c>
      <c r="AD97" s="78">
        <f t="shared" si="16"/>
        <v>9</v>
      </c>
      <c r="AE97" s="1211">
        <f t="shared" si="17"/>
        <v>0</v>
      </c>
      <c r="AF97" s="253">
        <f t="shared" si="18"/>
        <v>1</v>
      </c>
      <c r="AG97" s="253">
        <f t="shared" si="19"/>
        <v>0</v>
      </c>
      <c r="AH97" s="907" t="s">
        <v>514</v>
      </c>
      <c r="AI97" s="150"/>
      <c r="AJ97" s="764"/>
      <c r="AK97" s="1212" t="s">
        <v>1380</v>
      </c>
      <c r="AL97" s="1214">
        <v>45394</v>
      </c>
      <c r="AM97" s="200" t="s">
        <v>3</v>
      </c>
      <c r="AN97" s="642">
        <v>45394</v>
      </c>
      <c r="AO97" s="150"/>
      <c r="AP97" s="150"/>
    </row>
    <row r="98" spans="1:42" ht="124.2" hidden="1" x14ac:dyDescent="0.3">
      <c r="A98" s="66" t="s">
        <v>10</v>
      </c>
      <c r="B98" s="596" t="s">
        <v>194</v>
      </c>
      <c r="C98" s="648">
        <v>0.4153</v>
      </c>
      <c r="D98" s="66" t="s">
        <v>75</v>
      </c>
      <c r="E98" s="66">
        <v>116746</v>
      </c>
      <c r="F98" s="66">
        <v>2023</v>
      </c>
      <c r="G98" s="202">
        <v>45202</v>
      </c>
      <c r="H98" s="66"/>
      <c r="I98" s="202">
        <v>45475</v>
      </c>
      <c r="J98" s="466">
        <v>90000000</v>
      </c>
      <c r="K98" s="466"/>
      <c r="L98" s="466">
        <f t="shared" si="20"/>
        <v>90000000</v>
      </c>
      <c r="M98" s="78" t="s">
        <v>1217</v>
      </c>
      <c r="N98" s="555">
        <v>45337</v>
      </c>
      <c r="O98" s="78">
        <v>11</v>
      </c>
      <c r="P98" s="78">
        <v>14</v>
      </c>
      <c r="Q98" s="466">
        <v>1749018</v>
      </c>
      <c r="R98" s="150"/>
      <c r="S98" s="154" t="s">
        <v>692</v>
      </c>
      <c r="T98" s="154" t="s">
        <v>1378</v>
      </c>
      <c r="U98" s="150" t="s">
        <v>39</v>
      </c>
      <c r="V98" s="763" t="s">
        <v>39</v>
      </c>
      <c r="W98" s="150" t="s">
        <v>39</v>
      </c>
      <c r="X98" s="150" t="s">
        <v>39</v>
      </c>
      <c r="Y98" s="150" t="s">
        <v>39</v>
      </c>
      <c r="Z98" s="150" t="s">
        <v>39</v>
      </c>
      <c r="AA98" s="150" t="s">
        <v>39</v>
      </c>
      <c r="AB98" s="150" t="s">
        <v>39</v>
      </c>
      <c r="AC98" s="150" t="s">
        <v>39</v>
      </c>
      <c r="AD98" s="78">
        <f t="shared" si="16"/>
        <v>9</v>
      </c>
      <c r="AE98" s="1211">
        <f t="shared" si="17"/>
        <v>0</v>
      </c>
      <c r="AF98" s="253">
        <f t="shared" si="18"/>
        <v>1</v>
      </c>
      <c r="AG98" s="253">
        <f t="shared" si="19"/>
        <v>0</v>
      </c>
      <c r="AH98" s="907" t="s">
        <v>514</v>
      </c>
      <c r="AI98" s="150"/>
      <c r="AJ98" s="764"/>
      <c r="AK98" s="1212" t="s">
        <v>1380</v>
      </c>
      <c r="AL98" s="1214">
        <v>45394</v>
      </c>
      <c r="AM98" s="200" t="s">
        <v>3</v>
      </c>
      <c r="AN98" s="642">
        <v>45394</v>
      </c>
      <c r="AO98" s="150"/>
      <c r="AP98" s="150"/>
    </row>
    <row r="99" spans="1:42" ht="60.6" hidden="1" x14ac:dyDescent="0.3">
      <c r="A99" s="66" t="s">
        <v>10</v>
      </c>
      <c r="B99" s="596" t="s">
        <v>1381</v>
      </c>
      <c r="C99" s="648">
        <v>0.33</v>
      </c>
      <c r="D99" s="66" t="s">
        <v>130</v>
      </c>
      <c r="E99" s="66">
        <v>928</v>
      </c>
      <c r="F99" s="66">
        <v>2023</v>
      </c>
      <c r="G99" s="202">
        <v>45329</v>
      </c>
      <c r="H99" s="66"/>
      <c r="I99" s="202">
        <v>45632</v>
      </c>
      <c r="J99" s="466">
        <v>3501830620</v>
      </c>
      <c r="K99" s="466"/>
      <c r="L99" s="466">
        <v>3501830620</v>
      </c>
      <c r="M99" s="78" t="s">
        <v>76</v>
      </c>
      <c r="N99" s="555">
        <v>45393</v>
      </c>
      <c r="O99" s="78">
        <v>1</v>
      </c>
      <c r="P99" s="78">
        <v>10</v>
      </c>
      <c r="Q99" s="466">
        <v>169293422</v>
      </c>
      <c r="R99" s="150"/>
      <c r="S99" s="154" t="s">
        <v>437</v>
      </c>
      <c r="T99" s="154" t="s">
        <v>198</v>
      </c>
      <c r="U99" s="150" t="s">
        <v>40</v>
      </c>
      <c r="V99" s="763" t="s">
        <v>40</v>
      </c>
      <c r="W99" s="150" t="s">
        <v>39</v>
      </c>
      <c r="X99" s="150" t="s">
        <v>40</v>
      </c>
      <c r="Y99" s="150" t="s">
        <v>39</v>
      </c>
      <c r="Z99" s="150" t="s">
        <v>39</v>
      </c>
      <c r="AA99" s="150" t="s">
        <v>39</v>
      </c>
      <c r="AB99" s="150" t="s">
        <v>39</v>
      </c>
      <c r="AC99" s="150" t="s">
        <v>39</v>
      </c>
      <c r="AD99" s="78">
        <f t="shared" si="16"/>
        <v>6</v>
      </c>
      <c r="AE99" s="1211">
        <f t="shared" si="17"/>
        <v>3</v>
      </c>
      <c r="AF99" s="253">
        <f t="shared" si="18"/>
        <v>0.66666666666666663</v>
      </c>
      <c r="AG99" s="253">
        <f t="shared" si="19"/>
        <v>0.33333333333333331</v>
      </c>
      <c r="AH99" s="907" t="s">
        <v>514</v>
      </c>
      <c r="AI99" s="150"/>
      <c r="AJ99" s="764"/>
      <c r="AK99" s="1212" t="s">
        <v>1382</v>
      </c>
      <c r="AL99" s="1214">
        <v>45394</v>
      </c>
      <c r="AM99" s="200" t="s">
        <v>4</v>
      </c>
      <c r="AN99" s="642"/>
      <c r="AO99" s="150"/>
      <c r="AP99" s="150"/>
    </row>
    <row r="100" spans="1:42" ht="90" hidden="1" customHeight="1" x14ac:dyDescent="0.3">
      <c r="A100" s="66" t="s">
        <v>10</v>
      </c>
      <c r="B100" s="596" t="s">
        <v>1244</v>
      </c>
      <c r="C100" s="648">
        <v>0.9</v>
      </c>
      <c r="D100" s="66" t="s">
        <v>187</v>
      </c>
      <c r="E100" s="66">
        <v>621</v>
      </c>
      <c r="F100" s="66">
        <v>2022</v>
      </c>
      <c r="G100" s="202">
        <v>44942</v>
      </c>
      <c r="H100" s="66">
        <v>6</v>
      </c>
      <c r="I100" s="202">
        <v>45275</v>
      </c>
      <c r="J100" s="466">
        <v>1927598200</v>
      </c>
      <c r="K100" s="466">
        <v>542161988</v>
      </c>
      <c r="L100" s="466">
        <f t="shared" ref="L100:L106" si="21">+J100+K100</f>
        <v>2469760188</v>
      </c>
      <c r="M100" s="78" t="s">
        <v>76</v>
      </c>
      <c r="N100" s="555">
        <v>45397</v>
      </c>
      <c r="O100" s="78">
        <v>4</v>
      </c>
      <c r="P100" s="78">
        <v>5</v>
      </c>
      <c r="Q100" s="466">
        <v>578260815</v>
      </c>
      <c r="R100" s="150"/>
      <c r="S100" s="154" t="s">
        <v>825</v>
      </c>
      <c r="T100" s="154" t="s">
        <v>1058</v>
      </c>
      <c r="U100" s="150" t="s">
        <v>39</v>
      </c>
      <c r="V100" s="763" t="s">
        <v>40</v>
      </c>
      <c r="W100" s="150" t="s">
        <v>39</v>
      </c>
      <c r="X100" s="150" t="s">
        <v>40</v>
      </c>
      <c r="Y100" s="150" t="s">
        <v>39</v>
      </c>
      <c r="Z100" s="150" t="s">
        <v>39</v>
      </c>
      <c r="AA100" s="150" t="s">
        <v>40</v>
      </c>
      <c r="AB100" s="150" t="s">
        <v>39</v>
      </c>
      <c r="AC100" s="150" t="s">
        <v>40</v>
      </c>
      <c r="AD100" s="78">
        <f t="shared" si="16"/>
        <v>5</v>
      </c>
      <c r="AE100" s="1211">
        <f t="shared" si="17"/>
        <v>4</v>
      </c>
      <c r="AF100" s="253">
        <f t="shared" si="18"/>
        <v>0.55555555555555558</v>
      </c>
      <c r="AG100" s="253">
        <f t="shared" si="19"/>
        <v>0.44444444444444442</v>
      </c>
      <c r="AH100" s="907" t="s">
        <v>514</v>
      </c>
      <c r="AI100" s="150" t="s">
        <v>664</v>
      </c>
      <c r="AJ100" s="764"/>
      <c r="AK100" s="1212" t="s">
        <v>1383</v>
      </c>
      <c r="AL100" s="1214">
        <v>45399</v>
      </c>
      <c r="AM100" s="200" t="s">
        <v>4</v>
      </c>
      <c r="AN100" s="642"/>
      <c r="AO100" s="150"/>
      <c r="AP100" s="150"/>
    </row>
    <row r="101" spans="1:42" ht="27.6" hidden="1" x14ac:dyDescent="0.3">
      <c r="A101" s="66" t="s">
        <v>10</v>
      </c>
      <c r="B101" s="596" t="s">
        <v>1003</v>
      </c>
      <c r="C101" s="648" t="s">
        <v>1384</v>
      </c>
      <c r="D101" s="66" t="s">
        <v>130</v>
      </c>
      <c r="E101" s="66">
        <v>488</v>
      </c>
      <c r="F101" s="66">
        <v>2023</v>
      </c>
      <c r="G101" s="202">
        <v>45126</v>
      </c>
      <c r="H101" s="66"/>
      <c r="I101" s="202">
        <v>45461</v>
      </c>
      <c r="J101" s="466">
        <v>7548965475</v>
      </c>
      <c r="K101" s="466">
        <v>1753670864</v>
      </c>
      <c r="L101" s="466">
        <f t="shared" si="21"/>
        <v>9302636339</v>
      </c>
      <c r="M101" s="78" t="s">
        <v>756</v>
      </c>
      <c r="N101" s="555">
        <v>45398</v>
      </c>
      <c r="O101" s="78">
        <v>7</v>
      </c>
      <c r="P101" s="78">
        <v>12</v>
      </c>
      <c r="Q101" s="466">
        <v>336431460</v>
      </c>
      <c r="R101" s="150"/>
      <c r="S101" s="154" t="s">
        <v>437</v>
      </c>
      <c r="T101" s="154" t="s">
        <v>198</v>
      </c>
      <c r="U101" s="150" t="s">
        <v>39</v>
      </c>
      <c r="V101" s="763" t="s">
        <v>39</v>
      </c>
      <c r="W101" s="150" t="s">
        <v>39</v>
      </c>
      <c r="X101" s="150" t="s">
        <v>40</v>
      </c>
      <c r="Y101" s="150" t="s">
        <v>39</v>
      </c>
      <c r="Z101" s="150" t="s">
        <v>40</v>
      </c>
      <c r="AA101" s="150" t="s">
        <v>39</v>
      </c>
      <c r="AB101" s="150" t="s">
        <v>39</v>
      </c>
      <c r="AC101" s="150" t="s">
        <v>39</v>
      </c>
      <c r="AD101" s="78">
        <f t="shared" si="16"/>
        <v>7</v>
      </c>
      <c r="AE101" s="1211">
        <f t="shared" si="17"/>
        <v>2</v>
      </c>
      <c r="AF101" s="253">
        <f t="shared" si="18"/>
        <v>0.77777777777777779</v>
      </c>
      <c r="AG101" s="253">
        <f t="shared" si="19"/>
        <v>0.22222222222222221</v>
      </c>
      <c r="AH101" s="907" t="s">
        <v>514</v>
      </c>
      <c r="AI101" s="150"/>
      <c r="AJ101" s="764"/>
      <c r="AK101" s="1212" t="s">
        <v>1385</v>
      </c>
      <c r="AL101" s="1214"/>
      <c r="AM101" s="200" t="s">
        <v>3</v>
      </c>
      <c r="AN101" s="642">
        <v>45400</v>
      </c>
      <c r="AO101" s="150"/>
      <c r="AP101" s="150"/>
    </row>
    <row r="102" spans="1:42" ht="36.6" hidden="1" x14ac:dyDescent="0.3">
      <c r="A102" s="66" t="s">
        <v>10</v>
      </c>
      <c r="B102" s="596" t="s">
        <v>1248</v>
      </c>
      <c r="C102" s="648">
        <v>0.41499999999999998</v>
      </c>
      <c r="D102" s="66" t="s">
        <v>63</v>
      </c>
      <c r="E102" s="66">
        <v>526</v>
      </c>
      <c r="F102" s="66">
        <v>2023</v>
      </c>
      <c r="G102" s="202">
        <v>45126</v>
      </c>
      <c r="H102" s="66"/>
      <c r="I102" s="202">
        <v>45461</v>
      </c>
      <c r="J102" s="466">
        <v>559641814</v>
      </c>
      <c r="K102" s="466"/>
      <c r="L102" s="466">
        <f t="shared" si="21"/>
        <v>559641814</v>
      </c>
      <c r="M102" s="78" t="s">
        <v>1217</v>
      </c>
      <c r="N102" s="555">
        <v>45327</v>
      </c>
      <c r="O102" s="78">
        <v>7</v>
      </c>
      <c r="P102" s="78">
        <v>12</v>
      </c>
      <c r="Q102" s="466">
        <v>29280485</v>
      </c>
      <c r="R102" s="150"/>
      <c r="S102" s="154" t="s">
        <v>437</v>
      </c>
      <c r="T102" s="154" t="s">
        <v>198</v>
      </c>
      <c r="U102" s="150" t="s">
        <v>39</v>
      </c>
      <c r="V102" s="763" t="s">
        <v>40</v>
      </c>
      <c r="W102" s="150" t="s">
        <v>40</v>
      </c>
      <c r="X102" s="150" t="s">
        <v>39</v>
      </c>
      <c r="Y102" s="150" t="s">
        <v>39</v>
      </c>
      <c r="Z102" s="150" t="s">
        <v>40</v>
      </c>
      <c r="AA102" s="150" t="s">
        <v>39</v>
      </c>
      <c r="AB102" s="150" t="s">
        <v>40</v>
      </c>
      <c r="AC102" s="150" t="s">
        <v>39</v>
      </c>
      <c r="AD102" s="78">
        <f t="shared" si="16"/>
        <v>5</v>
      </c>
      <c r="AE102" s="1211">
        <f t="shared" si="17"/>
        <v>4</v>
      </c>
      <c r="AF102" s="253">
        <f t="shared" si="18"/>
        <v>0.55555555555555558</v>
      </c>
      <c r="AG102" s="253">
        <f t="shared" si="19"/>
        <v>0.44444444444444442</v>
      </c>
      <c r="AH102" s="907" t="s">
        <v>619</v>
      </c>
      <c r="AI102" s="150"/>
      <c r="AJ102" s="764"/>
      <c r="AK102" s="1212" t="s">
        <v>1386</v>
      </c>
      <c r="AL102" s="1214">
        <v>45399</v>
      </c>
      <c r="AM102" s="200" t="s">
        <v>4</v>
      </c>
      <c r="AN102" s="642">
        <v>45399</v>
      </c>
      <c r="AO102" s="150"/>
      <c r="AP102" s="150"/>
    </row>
    <row r="103" spans="1:42" ht="48.75" hidden="1" customHeight="1" x14ac:dyDescent="0.3">
      <c r="A103" s="66" t="s">
        <v>10</v>
      </c>
      <c r="B103" s="596" t="s">
        <v>1257</v>
      </c>
      <c r="C103" s="648">
        <v>0.79</v>
      </c>
      <c r="D103" s="66" t="s">
        <v>75</v>
      </c>
      <c r="E103" s="66">
        <v>108883</v>
      </c>
      <c r="F103" s="66">
        <v>2023</v>
      </c>
      <c r="G103" s="202">
        <v>45057</v>
      </c>
      <c r="H103" s="66">
        <v>4.5</v>
      </c>
      <c r="I103" s="202">
        <v>45498</v>
      </c>
      <c r="J103" s="466">
        <v>243468655</v>
      </c>
      <c r="K103" s="466">
        <v>109854419</v>
      </c>
      <c r="L103" s="466">
        <f t="shared" si="21"/>
        <v>353323074</v>
      </c>
      <c r="M103" s="78" t="s">
        <v>756</v>
      </c>
      <c r="N103" s="555" t="s">
        <v>1348</v>
      </c>
      <c r="O103" s="78">
        <v>11</v>
      </c>
      <c r="P103" s="78">
        <v>14</v>
      </c>
      <c r="Q103" s="466">
        <v>27365963</v>
      </c>
      <c r="R103" s="150"/>
      <c r="S103" s="154" t="s">
        <v>687</v>
      </c>
      <c r="T103" s="154" t="s">
        <v>1258</v>
      </c>
      <c r="U103" s="150" t="s">
        <v>39</v>
      </c>
      <c r="V103" s="763" t="s">
        <v>39</v>
      </c>
      <c r="W103" s="150" t="s">
        <v>39</v>
      </c>
      <c r="X103" s="150" t="s">
        <v>40</v>
      </c>
      <c r="Y103" s="150" t="s">
        <v>40</v>
      </c>
      <c r="Z103" s="150" t="s">
        <v>39</v>
      </c>
      <c r="AA103" s="150" t="s">
        <v>39</v>
      </c>
      <c r="AB103" s="150" t="s">
        <v>39</v>
      </c>
      <c r="AC103" s="150" t="s">
        <v>40</v>
      </c>
      <c r="AD103" s="78">
        <f t="shared" si="16"/>
        <v>6</v>
      </c>
      <c r="AE103" s="1211">
        <f t="shared" si="17"/>
        <v>3</v>
      </c>
      <c r="AF103" s="253">
        <f t="shared" si="18"/>
        <v>0.66666666666666663</v>
      </c>
      <c r="AG103" s="253">
        <f t="shared" si="19"/>
        <v>0.33333333333333331</v>
      </c>
      <c r="AH103" s="907" t="s">
        <v>514</v>
      </c>
      <c r="AI103" s="150"/>
      <c r="AJ103" s="764"/>
      <c r="AK103" s="1212" t="s">
        <v>1387</v>
      </c>
      <c r="AL103" s="1214"/>
      <c r="AM103" s="200" t="s">
        <v>4</v>
      </c>
      <c r="AN103" s="642">
        <v>45399</v>
      </c>
      <c r="AO103" s="150"/>
      <c r="AP103" s="150"/>
    </row>
    <row r="104" spans="1:42" ht="165.6" hidden="1" x14ac:dyDescent="0.3">
      <c r="A104" s="66" t="s">
        <v>10</v>
      </c>
      <c r="B104" s="596" t="s">
        <v>1388</v>
      </c>
      <c r="C104" s="648"/>
      <c r="D104" s="66" t="s">
        <v>506</v>
      </c>
      <c r="E104" s="66">
        <v>650</v>
      </c>
      <c r="F104" s="66">
        <v>2023</v>
      </c>
      <c r="G104" s="202">
        <v>44977</v>
      </c>
      <c r="H104" s="66"/>
      <c r="I104" s="202">
        <v>45264</v>
      </c>
      <c r="J104" s="466">
        <v>612380021</v>
      </c>
      <c r="K104" s="466">
        <v>161000000</v>
      </c>
      <c r="L104" s="466">
        <f t="shared" si="21"/>
        <v>773380021</v>
      </c>
      <c r="M104" s="78" t="s">
        <v>1389</v>
      </c>
      <c r="N104" s="555">
        <v>45394</v>
      </c>
      <c r="O104" s="78">
        <v>2</v>
      </c>
      <c r="P104" s="78">
        <v>2</v>
      </c>
      <c r="Q104" s="466">
        <v>221531774</v>
      </c>
      <c r="R104" s="150"/>
      <c r="S104" s="154"/>
      <c r="T104" s="154"/>
      <c r="U104" s="150" t="s">
        <v>39</v>
      </c>
      <c r="V104" s="763" t="s">
        <v>40</v>
      </c>
      <c r="W104" s="150" t="s">
        <v>40</v>
      </c>
      <c r="X104" s="150" t="s">
        <v>39</v>
      </c>
      <c r="Y104" s="150" t="s">
        <v>39</v>
      </c>
      <c r="Z104" s="150" t="s">
        <v>40</v>
      </c>
      <c r="AA104" s="150" t="s">
        <v>39</v>
      </c>
      <c r="AB104" s="150" t="s">
        <v>39</v>
      </c>
      <c r="AC104" s="150" t="s">
        <v>39</v>
      </c>
      <c r="AD104" s="78">
        <f t="shared" si="16"/>
        <v>6</v>
      </c>
      <c r="AE104" s="1211">
        <f t="shared" si="17"/>
        <v>3</v>
      </c>
      <c r="AF104" s="253">
        <f t="shared" si="18"/>
        <v>0.66666666666666663</v>
      </c>
      <c r="AG104" s="253">
        <f t="shared" si="19"/>
        <v>0.33333333333333331</v>
      </c>
      <c r="AH104" s="907" t="s">
        <v>514</v>
      </c>
      <c r="AI104" s="150" t="s">
        <v>40</v>
      </c>
      <c r="AJ104" s="764" t="s">
        <v>40</v>
      </c>
      <c r="AK104" s="1212" t="s">
        <v>1390</v>
      </c>
      <c r="AL104" s="1214">
        <v>45401</v>
      </c>
      <c r="AM104" s="200" t="s">
        <v>4</v>
      </c>
      <c r="AN104" s="642"/>
      <c r="AO104" s="150"/>
      <c r="AP104" s="150"/>
    </row>
    <row r="105" spans="1:42" ht="108.6" hidden="1" x14ac:dyDescent="0.3">
      <c r="A105" s="66" t="s">
        <v>10</v>
      </c>
      <c r="B105" s="596" t="s">
        <v>1098</v>
      </c>
      <c r="C105" s="648">
        <v>0.49659999999999999</v>
      </c>
      <c r="D105" s="66" t="s">
        <v>187</v>
      </c>
      <c r="E105" s="66">
        <v>459</v>
      </c>
      <c r="F105" s="66">
        <v>2023</v>
      </c>
      <c r="G105" s="202">
        <v>45104</v>
      </c>
      <c r="H105" s="66"/>
      <c r="I105" s="202">
        <v>45408</v>
      </c>
      <c r="J105" s="466">
        <v>400000000</v>
      </c>
      <c r="K105" s="466">
        <v>200000000</v>
      </c>
      <c r="L105" s="466">
        <f t="shared" si="21"/>
        <v>600000000</v>
      </c>
      <c r="M105" s="78" t="s">
        <v>1217</v>
      </c>
      <c r="N105" s="555">
        <v>45400</v>
      </c>
      <c r="O105" s="78">
        <v>6</v>
      </c>
      <c r="P105" s="78">
        <v>10</v>
      </c>
      <c r="Q105" s="466" t="s">
        <v>1391</v>
      </c>
      <c r="R105" s="150"/>
      <c r="S105" s="154" t="s">
        <v>1285</v>
      </c>
      <c r="T105" s="154" t="s">
        <v>1392</v>
      </c>
      <c r="U105" s="150" t="s">
        <v>40</v>
      </c>
      <c r="V105" s="763" t="s">
        <v>39</v>
      </c>
      <c r="W105" s="150" t="s">
        <v>39</v>
      </c>
      <c r="X105" s="150" t="s">
        <v>39</v>
      </c>
      <c r="Y105" s="150" t="s">
        <v>39</v>
      </c>
      <c r="Z105" s="150" t="s">
        <v>39</v>
      </c>
      <c r="AA105" s="150" t="s">
        <v>40</v>
      </c>
      <c r="AB105" s="150" t="s">
        <v>40</v>
      </c>
      <c r="AC105" s="150" t="s">
        <v>40</v>
      </c>
      <c r="AD105" s="78">
        <f t="shared" si="16"/>
        <v>5</v>
      </c>
      <c r="AE105" s="1211">
        <f t="shared" si="17"/>
        <v>4</v>
      </c>
      <c r="AF105" s="253">
        <f t="shared" si="18"/>
        <v>0.55555555555555558</v>
      </c>
      <c r="AG105" s="253">
        <f t="shared" si="19"/>
        <v>0.44444444444444442</v>
      </c>
      <c r="AH105" s="907" t="s">
        <v>514</v>
      </c>
      <c r="AI105" s="150"/>
      <c r="AJ105" s="764"/>
      <c r="AK105" s="1212" t="s">
        <v>1393</v>
      </c>
      <c r="AL105" s="1214" t="s">
        <v>1394</v>
      </c>
      <c r="AM105" s="200" t="s">
        <v>3</v>
      </c>
      <c r="AN105" s="642">
        <v>45429</v>
      </c>
      <c r="AO105" s="150"/>
      <c r="AP105" s="150"/>
    </row>
    <row r="106" spans="1:42" ht="27.6" hidden="1" x14ac:dyDescent="0.3">
      <c r="A106" s="66" t="s">
        <v>10</v>
      </c>
      <c r="B106" s="596" t="s">
        <v>108</v>
      </c>
      <c r="C106" s="648">
        <v>0.66669999999999996</v>
      </c>
      <c r="D106" s="66" t="s">
        <v>1327</v>
      </c>
      <c r="E106" s="66">
        <v>42</v>
      </c>
      <c r="F106" s="66">
        <v>2024</v>
      </c>
      <c r="G106" s="202">
        <v>45308</v>
      </c>
      <c r="H106" s="66"/>
      <c r="I106" s="202">
        <v>45473</v>
      </c>
      <c r="J106" s="466">
        <v>4875000000</v>
      </c>
      <c r="K106" s="466"/>
      <c r="L106" s="466">
        <f t="shared" si="21"/>
        <v>4875000000</v>
      </c>
      <c r="M106" s="78" t="s">
        <v>945</v>
      </c>
      <c r="N106" s="555">
        <v>45399</v>
      </c>
      <c r="O106" s="78">
        <v>4</v>
      </c>
      <c r="P106" s="78">
        <v>6</v>
      </c>
      <c r="Q106" s="466">
        <v>812500000</v>
      </c>
      <c r="R106" s="150"/>
      <c r="S106" s="154" t="s">
        <v>440</v>
      </c>
      <c r="T106" s="154" t="s">
        <v>1329</v>
      </c>
      <c r="U106" s="150" t="s">
        <v>39</v>
      </c>
      <c r="V106" s="763" t="s">
        <v>39</v>
      </c>
      <c r="W106" s="150" t="s">
        <v>39</v>
      </c>
      <c r="X106" s="150" t="s">
        <v>39</v>
      </c>
      <c r="Y106" s="150" t="s">
        <v>39</v>
      </c>
      <c r="Z106" s="150" t="s">
        <v>39</v>
      </c>
      <c r="AA106" s="150" t="s">
        <v>39</v>
      </c>
      <c r="AB106" s="150" t="s">
        <v>39</v>
      </c>
      <c r="AC106" s="150" t="s">
        <v>39</v>
      </c>
      <c r="AD106" s="78">
        <f t="shared" si="16"/>
        <v>9</v>
      </c>
      <c r="AE106" s="1211">
        <f t="shared" si="17"/>
        <v>0</v>
      </c>
      <c r="AF106" s="253">
        <f t="shared" si="18"/>
        <v>1</v>
      </c>
      <c r="AG106" s="253">
        <f t="shared" si="19"/>
        <v>0</v>
      </c>
      <c r="AH106" s="907" t="s">
        <v>619</v>
      </c>
      <c r="AI106" s="150"/>
      <c r="AJ106" s="764"/>
      <c r="AK106" s="1212" t="s">
        <v>1395</v>
      </c>
      <c r="AL106" s="1214"/>
      <c r="AM106" s="200" t="s">
        <v>3</v>
      </c>
      <c r="AN106" s="642">
        <v>45400</v>
      </c>
      <c r="AO106" s="150"/>
      <c r="AP106" s="150"/>
    </row>
    <row r="107" spans="1:42" ht="27.6" hidden="1" x14ac:dyDescent="0.3">
      <c r="A107" s="66" t="s">
        <v>10</v>
      </c>
      <c r="B107" s="596" t="s">
        <v>108</v>
      </c>
      <c r="C107" s="648">
        <v>0.26979999999999998</v>
      </c>
      <c r="D107" s="66" t="s">
        <v>618</v>
      </c>
      <c r="E107" s="66">
        <v>176</v>
      </c>
      <c r="F107" s="66">
        <v>2024</v>
      </c>
      <c r="G107" s="202">
        <v>45364</v>
      </c>
      <c r="H107" s="66"/>
      <c r="I107" s="202">
        <v>45473</v>
      </c>
      <c r="J107" s="466">
        <v>97000000</v>
      </c>
      <c r="K107" s="466"/>
      <c r="L107" s="466">
        <v>97000000</v>
      </c>
      <c r="M107" s="78" t="s">
        <v>945</v>
      </c>
      <c r="N107" s="555">
        <v>45399</v>
      </c>
      <c r="O107" s="78">
        <v>2</v>
      </c>
      <c r="P107" s="78">
        <v>3</v>
      </c>
      <c r="Q107" s="466">
        <v>13075795</v>
      </c>
      <c r="R107" s="150"/>
      <c r="S107" s="154" t="s">
        <v>440</v>
      </c>
      <c r="T107" s="1213" t="s">
        <v>736</v>
      </c>
      <c r="U107" s="150" t="s">
        <v>39</v>
      </c>
      <c r="V107" s="763" t="s">
        <v>39</v>
      </c>
      <c r="W107" s="150" t="s">
        <v>39</v>
      </c>
      <c r="X107" s="150" t="s">
        <v>39</v>
      </c>
      <c r="Y107" s="150" t="s">
        <v>39</v>
      </c>
      <c r="Z107" s="150" t="s">
        <v>39</v>
      </c>
      <c r="AA107" s="150" t="s">
        <v>39</v>
      </c>
      <c r="AB107" s="150" t="s">
        <v>39</v>
      </c>
      <c r="AC107" s="150" t="s">
        <v>39</v>
      </c>
      <c r="AD107" s="78">
        <f t="shared" si="16"/>
        <v>9</v>
      </c>
      <c r="AE107" s="1211">
        <f t="shared" si="17"/>
        <v>0</v>
      </c>
      <c r="AF107" s="253">
        <f t="shared" si="18"/>
        <v>1</v>
      </c>
      <c r="AG107" s="253">
        <f t="shared" si="19"/>
        <v>0</v>
      </c>
      <c r="AH107" s="907" t="s">
        <v>619</v>
      </c>
      <c r="AI107" s="150"/>
      <c r="AJ107" s="764"/>
      <c r="AK107" s="1212" t="s">
        <v>1395</v>
      </c>
      <c r="AL107" s="1214"/>
      <c r="AM107" s="200" t="s">
        <v>3</v>
      </c>
      <c r="AN107" s="642">
        <v>45400</v>
      </c>
      <c r="AO107" s="150"/>
      <c r="AP107" s="150"/>
    </row>
    <row r="108" spans="1:42" ht="153.75" hidden="1" customHeight="1" x14ac:dyDescent="0.3">
      <c r="A108" s="66" t="s">
        <v>10</v>
      </c>
      <c r="B108" s="596" t="s">
        <v>1312</v>
      </c>
      <c r="C108" s="648">
        <v>1</v>
      </c>
      <c r="D108" s="66" t="s">
        <v>187</v>
      </c>
      <c r="E108" s="66">
        <v>454</v>
      </c>
      <c r="F108" s="66">
        <v>2021</v>
      </c>
      <c r="G108" s="202">
        <v>44558</v>
      </c>
      <c r="H108" s="66"/>
      <c r="I108" s="202">
        <v>44906</v>
      </c>
      <c r="J108" s="466" t="s">
        <v>1313</v>
      </c>
      <c r="K108" s="466"/>
      <c r="L108" s="466">
        <v>1842991766</v>
      </c>
      <c r="M108" s="78" t="s">
        <v>76</v>
      </c>
      <c r="N108" s="555">
        <v>45397</v>
      </c>
      <c r="O108" s="78">
        <v>2</v>
      </c>
      <c r="P108" s="78">
        <v>4</v>
      </c>
      <c r="Q108" s="466">
        <v>645181685</v>
      </c>
      <c r="R108" s="150">
        <v>527631257</v>
      </c>
      <c r="S108" s="154" t="s">
        <v>825</v>
      </c>
      <c r="T108" s="154" t="s">
        <v>1058</v>
      </c>
      <c r="U108" s="150" t="s">
        <v>39</v>
      </c>
      <c r="V108" s="763" t="s">
        <v>40</v>
      </c>
      <c r="W108" s="150" t="s">
        <v>40</v>
      </c>
      <c r="X108" s="150" t="s">
        <v>40</v>
      </c>
      <c r="Y108" s="150" t="s">
        <v>39</v>
      </c>
      <c r="Z108" s="150" t="s">
        <v>40</v>
      </c>
      <c r="AA108" s="150" t="s">
        <v>39</v>
      </c>
      <c r="AB108" s="150" t="s">
        <v>40</v>
      </c>
      <c r="AC108" s="150" t="s">
        <v>40</v>
      </c>
      <c r="AD108" s="78">
        <f t="shared" si="16"/>
        <v>3</v>
      </c>
      <c r="AE108" s="1211">
        <f t="shared" si="17"/>
        <v>6</v>
      </c>
      <c r="AF108" s="253">
        <f t="shared" si="18"/>
        <v>0.33333333333333331</v>
      </c>
      <c r="AG108" s="253">
        <f t="shared" si="19"/>
        <v>0.66666666666666663</v>
      </c>
      <c r="AH108" s="907" t="s">
        <v>619</v>
      </c>
      <c r="AI108" s="150" t="s">
        <v>40</v>
      </c>
      <c r="AJ108" s="764" t="s">
        <v>40</v>
      </c>
      <c r="AK108" s="1212" t="s">
        <v>1396</v>
      </c>
      <c r="AL108" s="1214">
        <v>45400</v>
      </c>
      <c r="AM108" s="200" t="s">
        <v>4</v>
      </c>
      <c r="AN108" s="642"/>
      <c r="AO108" s="150"/>
      <c r="AP108" s="150"/>
    </row>
    <row r="109" spans="1:42" ht="87.75" hidden="1" customHeight="1" x14ac:dyDescent="0.3">
      <c r="A109" s="66" t="s">
        <v>10</v>
      </c>
      <c r="B109" s="596" t="s">
        <v>790</v>
      </c>
      <c r="C109" s="648">
        <f>(34631646+9060263+7939625)/51965617</f>
        <v>0.99357107604437755</v>
      </c>
      <c r="D109" s="66" t="s">
        <v>314</v>
      </c>
      <c r="E109" s="66">
        <v>696</v>
      </c>
      <c r="F109" s="66">
        <v>2023</v>
      </c>
      <c r="G109" s="202">
        <v>45121</v>
      </c>
      <c r="H109" s="66"/>
      <c r="I109" s="202">
        <v>45243</v>
      </c>
      <c r="J109" s="466">
        <v>51965617</v>
      </c>
      <c r="K109" s="466"/>
      <c r="L109" s="466">
        <f>+J109+K109</f>
        <v>51965617</v>
      </c>
      <c r="M109" s="78" t="s">
        <v>756</v>
      </c>
      <c r="N109" s="555">
        <v>45401</v>
      </c>
      <c r="O109" s="78">
        <v>3</v>
      </c>
      <c r="P109" s="78">
        <v>3</v>
      </c>
      <c r="Q109" s="466">
        <v>7939625</v>
      </c>
      <c r="R109" s="150">
        <v>334083</v>
      </c>
      <c r="S109" s="154" t="s">
        <v>1322</v>
      </c>
      <c r="T109" s="154" t="s">
        <v>217</v>
      </c>
      <c r="U109" s="150" t="s">
        <v>39</v>
      </c>
      <c r="V109" s="763" t="s">
        <v>39</v>
      </c>
      <c r="W109" s="150" t="s">
        <v>39</v>
      </c>
      <c r="X109" s="150" t="s">
        <v>39</v>
      </c>
      <c r="Y109" s="150" t="s">
        <v>39</v>
      </c>
      <c r="Z109" s="150" t="s">
        <v>39</v>
      </c>
      <c r="AA109" s="150" t="s">
        <v>39</v>
      </c>
      <c r="AB109" s="150" t="s">
        <v>39</v>
      </c>
      <c r="AC109" s="150" t="s">
        <v>39</v>
      </c>
      <c r="AD109" s="78">
        <f t="shared" si="16"/>
        <v>9</v>
      </c>
      <c r="AE109" s="1211">
        <f t="shared" si="17"/>
        <v>0</v>
      </c>
      <c r="AF109" s="253">
        <f t="shared" si="18"/>
        <v>1</v>
      </c>
      <c r="AG109" s="253">
        <f t="shared" si="19"/>
        <v>0</v>
      </c>
      <c r="AH109" s="907" t="s">
        <v>619</v>
      </c>
      <c r="AI109" s="150" t="s">
        <v>1397</v>
      </c>
      <c r="AJ109" s="764" t="s">
        <v>1397</v>
      </c>
      <c r="AK109" s="1212" t="s">
        <v>664</v>
      </c>
      <c r="AL109" s="1214" t="s">
        <v>664</v>
      </c>
      <c r="AM109" s="200" t="s">
        <v>3</v>
      </c>
      <c r="AN109" s="642">
        <v>45401</v>
      </c>
      <c r="AO109" s="150"/>
      <c r="AP109" s="150"/>
    </row>
    <row r="110" spans="1:42" ht="122.25" hidden="1" customHeight="1" x14ac:dyDescent="0.3">
      <c r="A110" s="66" t="s">
        <v>10</v>
      </c>
      <c r="B110" s="596" t="s">
        <v>1398</v>
      </c>
      <c r="C110" s="648">
        <v>0.48630000000000001</v>
      </c>
      <c r="D110" s="66" t="s">
        <v>1399</v>
      </c>
      <c r="E110" s="66">
        <v>951</v>
      </c>
      <c r="F110" s="66">
        <v>2023</v>
      </c>
      <c r="G110" s="202">
        <v>45316</v>
      </c>
      <c r="H110" s="66"/>
      <c r="I110" s="202">
        <v>45467</v>
      </c>
      <c r="J110" s="466">
        <v>386355072</v>
      </c>
      <c r="K110" s="466"/>
      <c r="L110" s="466">
        <f>J110+K110</f>
        <v>386355072</v>
      </c>
      <c r="M110" s="78" t="s">
        <v>945</v>
      </c>
      <c r="N110" s="555">
        <v>45404</v>
      </c>
      <c r="O110" s="78">
        <v>1</v>
      </c>
      <c r="P110" s="78">
        <v>3</v>
      </c>
      <c r="Q110" s="466">
        <v>187910469</v>
      </c>
      <c r="R110" s="150"/>
      <c r="S110" s="154" t="s">
        <v>983</v>
      </c>
      <c r="T110" s="154" t="s">
        <v>1400</v>
      </c>
      <c r="U110" s="150" t="s">
        <v>40</v>
      </c>
      <c r="V110" s="763" t="s">
        <v>40</v>
      </c>
      <c r="W110" s="150" t="s">
        <v>40</v>
      </c>
      <c r="X110" s="150"/>
      <c r="Y110" s="150" t="s">
        <v>40</v>
      </c>
      <c r="Z110" s="150" t="s">
        <v>40</v>
      </c>
      <c r="AA110" s="150" t="s">
        <v>40</v>
      </c>
      <c r="AB110" s="150"/>
      <c r="AC110" s="150" t="s">
        <v>40</v>
      </c>
      <c r="AD110" s="78">
        <f t="shared" si="16"/>
        <v>0</v>
      </c>
      <c r="AE110" s="1211">
        <f t="shared" si="17"/>
        <v>7</v>
      </c>
      <c r="AF110" s="253">
        <f t="shared" si="18"/>
        <v>0</v>
      </c>
      <c r="AG110" s="253">
        <f t="shared" si="19"/>
        <v>0.77777777777777779</v>
      </c>
      <c r="AH110" s="907" t="s">
        <v>514</v>
      </c>
      <c r="AI110" s="150"/>
      <c r="AJ110" s="764"/>
      <c r="AK110" s="1212" t="s">
        <v>1401</v>
      </c>
      <c r="AL110" s="1214">
        <v>45405</v>
      </c>
      <c r="AM110" s="200"/>
      <c r="AN110" s="642"/>
      <c r="AO110" s="150"/>
      <c r="AP110" s="150"/>
    </row>
    <row r="111" spans="1:42" ht="82.8" hidden="1" x14ac:dyDescent="0.3">
      <c r="A111" s="66" t="s">
        <v>10</v>
      </c>
      <c r="B111" s="596" t="s">
        <v>1330</v>
      </c>
      <c r="C111" s="648">
        <v>0.3</v>
      </c>
      <c r="D111" s="66" t="s">
        <v>187</v>
      </c>
      <c r="E111" s="66">
        <v>939</v>
      </c>
      <c r="F111" s="66">
        <v>2023</v>
      </c>
      <c r="G111" s="202">
        <v>45306</v>
      </c>
      <c r="H111" s="66"/>
      <c r="I111" s="202">
        <v>45457</v>
      </c>
      <c r="J111" s="466">
        <v>303784600</v>
      </c>
      <c r="K111" s="466"/>
      <c r="L111" s="466">
        <f>+J111+K111</f>
        <v>303784600</v>
      </c>
      <c r="M111" s="78" t="s">
        <v>809</v>
      </c>
      <c r="N111" s="555">
        <v>45404</v>
      </c>
      <c r="O111" s="78">
        <v>2</v>
      </c>
      <c r="P111" s="78">
        <v>5</v>
      </c>
      <c r="Q111" s="466">
        <v>60756920</v>
      </c>
      <c r="R111" s="150"/>
      <c r="S111" s="154" t="s">
        <v>825</v>
      </c>
      <c r="T111" s="154" t="s">
        <v>1058</v>
      </c>
      <c r="U111" s="150" t="s">
        <v>39</v>
      </c>
      <c r="V111" s="763" t="s">
        <v>40</v>
      </c>
      <c r="W111" s="150" t="s">
        <v>40</v>
      </c>
      <c r="X111" s="150" t="s">
        <v>39</v>
      </c>
      <c r="Y111" s="150" t="s">
        <v>39</v>
      </c>
      <c r="Z111" s="150" t="s">
        <v>40</v>
      </c>
      <c r="AA111" s="150" t="s">
        <v>39</v>
      </c>
      <c r="AB111" s="150" t="s">
        <v>40</v>
      </c>
      <c r="AC111" s="150" t="s">
        <v>39</v>
      </c>
      <c r="AD111" s="78">
        <f t="shared" si="16"/>
        <v>5</v>
      </c>
      <c r="AE111" s="1211">
        <f t="shared" si="17"/>
        <v>4</v>
      </c>
      <c r="AF111" s="253">
        <f t="shared" si="18"/>
        <v>0.55555555555555558</v>
      </c>
      <c r="AG111" s="253">
        <f t="shared" si="19"/>
        <v>0.44444444444444442</v>
      </c>
      <c r="AH111" s="907" t="s">
        <v>514</v>
      </c>
      <c r="AI111" s="150"/>
      <c r="AJ111" s="764"/>
      <c r="AK111" s="1212" t="s">
        <v>1402</v>
      </c>
      <c r="AL111" s="1214">
        <v>45405</v>
      </c>
      <c r="AM111" s="200" t="s">
        <v>4</v>
      </c>
      <c r="AN111" s="642" t="s">
        <v>664</v>
      </c>
      <c r="AO111" s="150"/>
      <c r="AP111" s="150"/>
    </row>
    <row r="112" spans="1:42" ht="138" hidden="1" x14ac:dyDescent="0.3">
      <c r="A112" s="66" t="s">
        <v>10</v>
      </c>
      <c r="B112" s="596" t="s">
        <v>1334</v>
      </c>
      <c r="C112" s="648">
        <v>0.35</v>
      </c>
      <c r="D112" s="66" t="s">
        <v>187</v>
      </c>
      <c r="E112" s="66">
        <v>786</v>
      </c>
      <c r="F112" s="66">
        <v>2023</v>
      </c>
      <c r="G112" s="202">
        <v>45287</v>
      </c>
      <c r="H112" s="66">
        <v>90</v>
      </c>
      <c r="I112" s="202">
        <f>G112+H112</f>
        <v>45377</v>
      </c>
      <c r="J112" s="466">
        <v>389514964</v>
      </c>
      <c r="K112" s="466">
        <v>0</v>
      </c>
      <c r="L112" s="466">
        <f>K112+J112</f>
        <v>389514964</v>
      </c>
      <c r="M112" s="78" t="s">
        <v>1403</v>
      </c>
      <c r="N112" s="555">
        <v>45404</v>
      </c>
      <c r="O112" s="78">
        <v>2</v>
      </c>
      <c r="P112" s="78">
        <v>3</v>
      </c>
      <c r="Q112" s="466">
        <v>136330237</v>
      </c>
      <c r="R112" s="150"/>
      <c r="S112" s="154" t="s">
        <v>903</v>
      </c>
      <c r="T112" s="154" t="s">
        <v>1335</v>
      </c>
      <c r="U112" s="150" t="s">
        <v>39</v>
      </c>
      <c r="V112" s="763" t="s">
        <v>40</v>
      </c>
      <c r="W112" s="150" t="s">
        <v>40</v>
      </c>
      <c r="X112" s="150" t="s">
        <v>40</v>
      </c>
      <c r="Y112" s="150" t="s">
        <v>39</v>
      </c>
      <c r="Z112" s="150" t="s">
        <v>40</v>
      </c>
      <c r="AA112" s="150" t="s">
        <v>39</v>
      </c>
      <c r="AB112" s="150" t="s">
        <v>40</v>
      </c>
      <c r="AC112" s="150" t="s">
        <v>40</v>
      </c>
      <c r="AD112" s="78">
        <f t="shared" si="16"/>
        <v>3</v>
      </c>
      <c r="AE112" s="1211">
        <f t="shared" si="17"/>
        <v>6</v>
      </c>
      <c r="AF112" s="253">
        <f t="shared" si="18"/>
        <v>0.33333333333333331</v>
      </c>
      <c r="AG112" s="253">
        <f t="shared" si="19"/>
        <v>0.66666666666666663</v>
      </c>
      <c r="AH112" s="907" t="s">
        <v>514</v>
      </c>
      <c r="AI112" s="150"/>
      <c r="AJ112" s="764"/>
      <c r="AK112" s="1212" t="s">
        <v>1404</v>
      </c>
      <c r="AL112" s="1214">
        <v>45405</v>
      </c>
      <c r="AM112" s="200" t="s">
        <v>4</v>
      </c>
      <c r="AN112" s="642"/>
      <c r="AO112" s="150"/>
      <c r="AP112" s="150"/>
    </row>
    <row r="113" spans="1:42" ht="27.6" hidden="1" x14ac:dyDescent="0.3">
      <c r="A113" s="66" t="s">
        <v>10</v>
      </c>
      <c r="B113" s="596" t="s">
        <v>839</v>
      </c>
      <c r="C113" s="648">
        <v>1</v>
      </c>
      <c r="D113" s="66" t="s">
        <v>63</v>
      </c>
      <c r="E113" s="66">
        <v>670</v>
      </c>
      <c r="F113" s="66">
        <v>2022</v>
      </c>
      <c r="G113" s="202">
        <v>44949</v>
      </c>
      <c r="H113" s="66"/>
      <c r="I113" s="202">
        <v>45160</v>
      </c>
      <c r="J113" s="466" t="s">
        <v>113</v>
      </c>
      <c r="K113" s="466"/>
      <c r="L113" s="466">
        <v>194195000</v>
      </c>
      <c r="M113" s="78" t="s">
        <v>1405</v>
      </c>
      <c r="N113" s="555">
        <v>45405</v>
      </c>
      <c r="O113" s="78">
        <v>4</v>
      </c>
      <c r="P113" s="78">
        <v>4</v>
      </c>
      <c r="Q113" s="466">
        <v>38839000</v>
      </c>
      <c r="R113" s="150"/>
      <c r="S113" s="154" t="s">
        <v>825</v>
      </c>
      <c r="T113" s="154" t="s">
        <v>1058</v>
      </c>
      <c r="U113" s="150" t="s">
        <v>39</v>
      </c>
      <c r="V113" s="763" t="s">
        <v>40</v>
      </c>
      <c r="W113" s="150" t="s">
        <v>40</v>
      </c>
      <c r="X113" s="150" t="s">
        <v>39</v>
      </c>
      <c r="Y113" s="150" t="s">
        <v>39</v>
      </c>
      <c r="Z113" s="150" t="s">
        <v>39</v>
      </c>
      <c r="AA113" s="150" t="s">
        <v>40</v>
      </c>
      <c r="AB113" s="150" t="s">
        <v>39</v>
      </c>
      <c r="AC113" s="150" t="s">
        <v>39</v>
      </c>
      <c r="AD113" s="78">
        <f t="shared" si="16"/>
        <v>6</v>
      </c>
      <c r="AE113" s="1211">
        <f t="shared" si="17"/>
        <v>3</v>
      </c>
      <c r="AF113" s="253">
        <f t="shared" si="18"/>
        <v>0.66666666666666663</v>
      </c>
      <c r="AG113" s="253">
        <f t="shared" si="19"/>
        <v>0.33333333333333331</v>
      </c>
      <c r="AH113" s="907" t="s">
        <v>514</v>
      </c>
      <c r="AI113" s="150" t="s">
        <v>39</v>
      </c>
      <c r="AJ113" s="764" t="s">
        <v>1406</v>
      </c>
      <c r="AK113" s="1212" t="s">
        <v>1407</v>
      </c>
      <c r="AL113" s="1214">
        <v>45405</v>
      </c>
      <c r="AM113" s="200" t="s">
        <v>3</v>
      </c>
      <c r="AN113" s="642">
        <v>45421</v>
      </c>
      <c r="AO113" s="150"/>
      <c r="AP113" s="150"/>
    </row>
    <row r="114" spans="1:42" ht="69" hidden="1" x14ac:dyDescent="0.3">
      <c r="A114" s="66" t="s">
        <v>11</v>
      </c>
      <c r="B114" s="596" t="s">
        <v>1319</v>
      </c>
      <c r="C114" s="648" t="s">
        <v>1408</v>
      </c>
      <c r="D114" s="66" t="s">
        <v>63</v>
      </c>
      <c r="E114" s="66">
        <v>948</v>
      </c>
      <c r="F114" s="66">
        <v>2023</v>
      </c>
      <c r="G114" s="202">
        <v>45310</v>
      </c>
      <c r="H114" s="66"/>
      <c r="I114" s="202">
        <v>45644</v>
      </c>
      <c r="J114" s="466">
        <v>2665093200</v>
      </c>
      <c r="K114" s="466"/>
      <c r="L114" s="466">
        <f>+J114+K114</f>
        <v>2665093200</v>
      </c>
      <c r="M114" s="78" t="s">
        <v>1409</v>
      </c>
      <c r="N114" s="555">
        <v>45343</v>
      </c>
      <c r="O114" s="78">
        <v>1</v>
      </c>
      <c r="P114" s="78">
        <v>12</v>
      </c>
      <c r="Q114" s="466">
        <v>35561897</v>
      </c>
      <c r="R114" s="150"/>
      <c r="S114" s="154" t="s">
        <v>825</v>
      </c>
      <c r="T114" s="154" t="s">
        <v>1058</v>
      </c>
      <c r="U114" s="150" t="s">
        <v>40</v>
      </c>
      <c r="V114" s="763"/>
      <c r="W114" s="150"/>
      <c r="X114" s="150"/>
      <c r="Y114" s="150"/>
      <c r="Z114" s="150"/>
      <c r="AA114" s="150"/>
      <c r="AB114" s="150"/>
      <c r="AC114" s="150"/>
      <c r="AD114" s="78">
        <f t="shared" si="16"/>
        <v>0</v>
      </c>
      <c r="AE114" s="1211">
        <f t="shared" si="17"/>
        <v>1</v>
      </c>
      <c r="AF114" s="253">
        <f t="shared" si="18"/>
        <v>0</v>
      </c>
      <c r="AG114" s="253">
        <f t="shared" si="19"/>
        <v>0.1111111111111111</v>
      </c>
      <c r="AH114" s="907" t="s">
        <v>514</v>
      </c>
      <c r="AI114" s="150"/>
      <c r="AJ114" s="764"/>
      <c r="AK114" s="1212" t="s">
        <v>1410</v>
      </c>
      <c r="AL114" s="1214">
        <v>45419</v>
      </c>
      <c r="AM114" s="200" t="s">
        <v>3</v>
      </c>
      <c r="AN114" s="645">
        <v>45422</v>
      </c>
      <c r="AO114" s="150"/>
      <c r="AP114" s="150"/>
    </row>
    <row r="115" spans="1:42" ht="82.8" hidden="1" x14ac:dyDescent="0.3">
      <c r="A115" s="66" t="s">
        <v>11</v>
      </c>
      <c r="B115" s="596" t="s">
        <v>1330</v>
      </c>
      <c r="C115" s="648">
        <v>0.3</v>
      </c>
      <c r="D115" s="66" t="s">
        <v>187</v>
      </c>
      <c r="E115" s="66">
        <v>939</v>
      </c>
      <c r="F115" s="66">
        <v>2023</v>
      </c>
      <c r="G115" s="202">
        <v>45306</v>
      </c>
      <c r="H115" s="66"/>
      <c r="I115" s="202">
        <v>45457</v>
      </c>
      <c r="J115" s="466">
        <v>303784600</v>
      </c>
      <c r="K115" s="466"/>
      <c r="L115" s="466">
        <f>+J115+K115</f>
        <v>303784600</v>
      </c>
      <c r="M115" s="78" t="s">
        <v>945</v>
      </c>
      <c r="N115" s="555">
        <v>45404</v>
      </c>
      <c r="O115" s="78">
        <v>2</v>
      </c>
      <c r="P115" s="78">
        <v>5</v>
      </c>
      <c r="Q115" s="466">
        <v>60756920</v>
      </c>
      <c r="R115" s="150"/>
      <c r="S115" s="154" t="s">
        <v>825</v>
      </c>
      <c r="T115" s="154" t="s">
        <v>1058</v>
      </c>
      <c r="U115" s="150" t="s">
        <v>39</v>
      </c>
      <c r="V115" s="763" t="s">
        <v>39</v>
      </c>
      <c r="W115" s="150" t="s">
        <v>39</v>
      </c>
      <c r="X115" s="150" t="s">
        <v>39</v>
      </c>
      <c r="Y115" s="150" t="s">
        <v>39</v>
      </c>
      <c r="Z115" s="150" t="s">
        <v>39</v>
      </c>
      <c r="AA115" s="150" t="s">
        <v>39</v>
      </c>
      <c r="AB115" s="150" t="s">
        <v>39</v>
      </c>
      <c r="AC115" s="150" t="s">
        <v>39</v>
      </c>
      <c r="AD115" s="78">
        <f t="shared" si="16"/>
        <v>9</v>
      </c>
      <c r="AE115" s="1211">
        <f t="shared" si="17"/>
        <v>0</v>
      </c>
      <c r="AF115" s="253">
        <f t="shared" si="18"/>
        <v>1</v>
      </c>
      <c r="AG115" s="253">
        <f t="shared" si="19"/>
        <v>0</v>
      </c>
      <c r="AH115" s="907" t="s">
        <v>514</v>
      </c>
      <c r="AI115" s="150"/>
      <c r="AJ115" s="764"/>
      <c r="AK115" s="1212" t="s">
        <v>1411</v>
      </c>
      <c r="AL115" s="1214"/>
      <c r="AM115" s="200" t="s">
        <v>3</v>
      </c>
      <c r="AN115" s="642">
        <v>45419</v>
      </c>
      <c r="AO115" s="150"/>
      <c r="AP115" s="150"/>
    </row>
    <row r="116" spans="1:42" ht="90" hidden="1" customHeight="1" x14ac:dyDescent="0.3">
      <c r="A116" s="66" t="s">
        <v>11</v>
      </c>
      <c r="B116" s="596" t="s">
        <v>1353</v>
      </c>
      <c r="C116" s="648">
        <v>0.7056</v>
      </c>
      <c r="D116" s="66" t="s">
        <v>1067</v>
      </c>
      <c r="E116" s="66">
        <v>640</v>
      </c>
      <c r="F116" s="66">
        <v>2022</v>
      </c>
      <c r="G116" s="202">
        <v>44942</v>
      </c>
      <c r="H116" s="66">
        <v>3</v>
      </c>
      <c r="I116" s="202">
        <v>45414</v>
      </c>
      <c r="J116" s="466">
        <v>147674873</v>
      </c>
      <c r="K116" s="466">
        <v>70777567</v>
      </c>
      <c r="L116" s="466">
        <f>J116+K116</f>
        <v>218452440</v>
      </c>
      <c r="M116" s="78" t="s">
        <v>756</v>
      </c>
      <c r="N116" s="555">
        <v>45421</v>
      </c>
      <c r="O116" s="78">
        <v>5</v>
      </c>
      <c r="P116" s="78">
        <v>6</v>
      </c>
      <c r="Q116" s="466">
        <v>21233270</v>
      </c>
      <c r="R116" s="150"/>
      <c r="S116" s="154" t="s">
        <v>437</v>
      </c>
      <c r="T116" s="154" t="s">
        <v>198</v>
      </c>
      <c r="U116" s="150" t="s">
        <v>39</v>
      </c>
      <c r="V116" s="763" t="s">
        <v>39</v>
      </c>
      <c r="W116" s="150" t="s">
        <v>39</v>
      </c>
      <c r="X116" s="150" t="s">
        <v>39</v>
      </c>
      <c r="Y116" s="150" t="s">
        <v>39</v>
      </c>
      <c r="Z116" s="150" t="s">
        <v>39</v>
      </c>
      <c r="AA116" s="150" t="s">
        <v>39</v>
      </c>
      <c r="AB116" s="150" t="s">
        <v>39</v>
      </c>
      <c r="AC116" s="150" t="s">
        <v>39</v>
      </c>
      <c r="AD116" s="78">
        <f t="shared" si="16"/>
        <v>9</v>
      </c>
      <c r="AE116" s="1211">
        <f t="shared" si="17"/>
        <v>0</v>
      </c>
      <c r="AF116" s="253">
        <f t="shared" si="18"/>
        <v>1</v>
      </c>
      <c r="AG116" s="253"/>
      <c r="AH116" s="907"/>
      <c r="AI116" s="150"/>
      <c r="AJ116" s="764"/>
      <c r="AK116" s="1212"/>
      <c r="AL116" s="1214" t="s">
        <v>664</v>
      </c>
      <c r="AM116" s="200" t="s">
        <v>3</v>
      </c>
      <c r="AN116" s="645">
        <v>45392</v>
      </c>
      <c r="AO116" s="150"/>
      <c r="AP116" s="150" t="s">
        <v>1374</v>
      </c>
    </row>
    <row r="117" spans="1:42" ht="41.4" hidden="1" x14ac:dyDescent="0.3">
      <c r="A117" s="66" t="s">
        <v>11</v>
      </c>
      <c r="B117" s="596" t="s">
        <v>1095</v>
      </c>
      <c r="C117" s="648">
        <v>0.6</v>
      </c>
      <c r="D117" s="66" t="s">
        <v>716</v>
      </c>
      <c r="E117" s="66">
        <v>642</v>
      </c>
      <c r="F117" s="66">
        <v>2022</v>
      </c>
      <c r="G117" s="202">
        <v>44942</v>
      </c>
      <c r="H117" s="66">
        <v>8</v>
      </c>
      <c r="I117" s="202">
        <v>45212</v>
      </c>
      <c r="J117" s="466">
        <v>51524376</v>
      </c>
      <c r="K117" s="466">
        <v>25762187</v>
      </c>
      <c r="L117" s="466">
        <f>+J117+K117</f>
        <v>77286563</v>
      </c>
      <c r="M117" s="78" t="s">
        <v>1217</v>
      </c>
      <c r="N117" s="555">
        <v>45359</v>
      </c>
      <c r="O117" s="78">
        <v>4</v>
      </c>
      <c r="P117" s="78">
        <v>5</v>
      </c>
      <c r="Q117" s="466">
        <v>15457313</v>
      </c>
      <c r="R117" s="150"/>
      <c r="S117" s="154" t="s">
        <v>437</v>
      </c>
      <c r="T117" s="154" t="s">
        <v>1350</v>
      </c>
      <c r="U117" s="150"/>
      <c r="V117" s="763"/>
      <c r="W117" s="150"/>
      <c r="X117" s="150"/>
      <c r="Y117" s="150"/>
      <c r="Z117" s="150"/>
      <c r="AA117" s="150"/>
      <c r="AB117" s="150"/>
      <c r="AC117" s="150"/>
      <c r="AD117" s="78">
        <f t="shared" si="16"/>
        <v>0</v>
      </c>
      <c r="AE117" s="1211">
        <f t="shared" si="17"/>
        <v>0</v>
      </c>
      <c r="AF117" s="253">
        <f t="shared" si="18"/>
        <v>0</v>
      </c>
      <c r="AG117" s="253">
        <f>+AE117/9</f>
        <v>0</v>
      </c>
      <c r="AH117" s="907" t="s">
        <v>514</v>
      </c>
      <c r="AI117" s="150"/>
      <c r="AJ117" s="764"/>
      <c r="AK117" s="1212" t="s">
        <v>1412</v>
      </c>
      <c r="AL117" s="1214"/>
      <c r="AM117" s="200"/>
      <c r="AN117" s="642"/>
      <c r="AO117" s="150"/>
      <c r="AP117" s="150"/>
    </row>
    <row r="118" spans="1:42" ht="72.599999999999994" hidden="1" x14ac:dyDescent="0.3">
      <c r="A118" s="66" t="s">
        <v>11</v>
      </c>
      <c r="B118" s="596" t="s">
        <v>1413</v>
      </c>
      <c r="C118" s="648">
        <v>99.55</v>
      </c>
      <c r="D118" s="66" t="s">
        <v>187</v>
      </c>
      <c r="E118" s="66">
        <v>374</v>
      </c>
      <c r="F118" s="66">
        <v>2023</v>
      </c>
      <c r="G118" s="202">
        <v>45180</v>
      </c>
      <c r="H118" s="66">
        <v>1</v>
      </c>
      <c r="I118" s="202">
        <v>45332</v>
      </c>
      <c r="J118" s="466">
        <v>695958683</v>
      </c>
      <c r="K118" s="466">
        <v>144074219</v>
      </c>
      <c r="L118" s="466">
        <f>+K118+J118</f>
        <v>840032902</v>
      </c>
      <c r="M118" s="78" t="s">
        <v>945</v>
      </c>
      <c r="N118" s="555">
        <v>45422</v>
      </c>
      <c r="O118" s="78">
        <v>3</v>
      </c>
      <c r="P118" s="78">
        <v>3</v>
      </c>
      <c r="Q118" s="466">
        <v>349080153</v>
      </c>
      <c r="R118" s="150"/>
      <c r="S118" s="154" t="s">
        <v>1160</v>
      </c>
      <c r="T118" s="154" t="s">
        <v>217</v>
      </c>
      <c r="U118" s="150" t="s">
        <v>39</v>
      </c>
      <c r="V118" s="763" t="s">
        <v>40</v>
      </c>
      <c r="W118" s="150" t="s">
        <v>39</v>
      </c>
      <c r="X118" s="150" t="s">
        <v>39</v>
      </c>
      <c r="Y118" s="150" t="s">
        <v>39</v>
      </c>
      <c r="Z118" s="150" t="s">
        <v>39</v>
      </c>
      <c r="AA118" s="150" t="s">
        <v>39</v>
      </c>
      <c r="AB118" s="150" t="s">
        <v>39</v>
      </c>
      <c r="AC118" s="150"/>
      <c r="AD118" s="78"/>
      <c r="AE118" s="1211"/>
      <c r="AF118" s="253"/>
      <c r="AG118" s="253"/>
      <c r="AH118" s="907"/>
      <c r="AI118" s="150"/>
      <c r="AJ118" s="764"/>
      <c r="AK118" s="1212" t="s">
        <v>1414</v>
      </c>
      <c r="AL118" s="1214">
        <v>45427</v>
      </c>
      <c r="AM118" s="200" t="s">
        <v>4</v>
      </c>
      <c r="AN118" s="642"/>
      <c r="AO118" s="150"/>
      <c r="AP118" s="150"/>
    </row>
    <row r="119" spans="1:42" ht="103.5" hidden="1" customHeight="1" x14ac:dyDescent="0.3">
      <c r="A119" s="66" t="s">
        <v>11</v>
      </c>
      <c r="B119" s="330" t="s">
        <v>1398</v>
      </c>
      <c r="C119" s="648">
        <v>0.48630000000000001</v>
      </c>
      <c r="D119" s="66" t="s">
        <v>1399</v>
      </c>
      <c r="E119" s="633">
        <v>951</v>
      </c>
      <c r="F119" s="66">
        <v>2023</v>
      </c>
      <c r="G119" s="202">
        <v>45316</v>
      </c>
      <c r="H119" s="150"/>
      <c r="I119" s="202">
        <v>45467</v>
      </c>
      <c r="J119" s="576">
        <v>386355072</v>
      </c>
      <c r="K119" s="648"/>
      <c r="L119" s="466">
        <f>J119+K119</f>
        <v>386355072</v>
      </c>
      <c r="M119" s="330" t="s">
        <v>945</v>
      </c>
      <c r="N119" s="358">
        <v>45422</v>
      </c>
      <c r="O119" s="66">
        <v>1</v>
      </c>
      <c r="P119" s="66">
        <v>3</v>
      </c>
      <c r="Q119" s="1007">
        <v>187910469</v>
      </c>
      <c r="R119" s="1007"/>
      <c r="S119" s="201" t="s">
        <v>983</v>
      </c>
      <c r="T119" s="201" t="s">
        <v>1400</v>
      </c>
      <c r="U119" s="642" t="s">
        <v>40</v>
      </c>
      <c r="V119" s="642" t="s">
        <v>40</v>
      </c>
      <c r="W119" s="642" t="s">
        <v>40</v>
      </c>
      <c r="X119" s="642"/>
      <c r="Y119" s="642" t="s">
        <v>40</v>
      </c>
      <c r="Z119" s="642" t="s">
        <v>40</v>
      </c>
      <c r="AA119" s="642" t="s">
        <v>40</v>
      </c>
      <c r="AB119" s="642"/>
      <c r="AC119" s="642" t="s">
        <v>40</v>
      </c>
      <c r="AD119" s="78">
        <f t="shared" ref="AD119:AD134" si="22">COUNTIF(U119:AC119,"CUMPLE")</f>
        <v>0</v>
      </c>
      <c r="AE119" s="78">
        <f t="shared" ref="AE119:AE134" si="23">COUNTIF(U119:AC119,"NO CUMPLE")</f>
        <v>7</v>
      </c>
      <c r="AF119" s="253">
        <f t="shared" ref="AF119:AF134" si="24">+AD119/9</f>
        <v>0</v>
      </c>
      <c r="AG119" s="253">
        <f t="shared" ref="AG119:AG134" si="25">+AE119/9</f>
        <v>0.77777777777777779</v>
      </c>
      <c r="AH119" s="394" t="s">
        <v>514</v>
      </c>
      <c r="AI119" s="643"/>
      <c r="AJ119" s="748"/>
      <c r="AK119" s="751" t="s">
        <v>1415</v>
      </c>
      <c r="AL119" s="1003">
        <v>45422</v>
      </c>
      <c r="AM119" s="200"/>
      <c r="AN119" s="645"/>
      <c r="AO119" s="150"/>
      <c r="AP119" s="150"/>
    </row>
    <row r="120" spans="1:42" ht="282.75" hidden="1" customHeight="1" x14ac:dyDescent="0.3">
      <c r="A120" s="66" t="s">
        <v>11</v>
      </c>
      <c r="B120" s="325" t="s">
        <v>1076</v>
      </c>
      <c r="C120" s="648">
        <v>0.28000000000000003</v>
      </c>
      <c r="D120" s="641" t="s">
        <v>63</v>
      </c>
      <c r="E120" s="633">
        <v>668</v>
      </c>
      <c r="F120" s="633">
        <v>2022</v>
      </c>
      <c r="G120" s="202">
        <v>44992</v>
      </c>
      <c r="H120" s="66">
        <v>2</v>
      </c>
      <c r="I120" s="522">
        <v>45291</v>
      </c>
      <c r="J120" s="466">
        <v>5091918826</v>
      </c>
      <c r="L120" s="1219">
        <f>J120+K120</f>
        <v>5091918826</v>
      </c>
      <c r="M120" s="854" t="s">
        <v>1416</v>
      </c>
      <c r="N120" s="1218">
        <v>45426</v>
      </c>
      <c r="O120">
        <v>3</v>
      </c>
      <c r="P120">
        <v>10</v>
      </c>
      <c r="Q120">
        <v>0</v>
      </c>
      <c r="S120" s="642" t="s">
        <v>1078</v>
      </c>
      <c r="T120" s="738" t="s">
        <v>1079</v>
      </c>
      <c r="U120" s="642" t="s">
        <v>39</v>
      </c>
      <c r="V120" s="642" t="s">
        <v>39</v>
      </c>
      <c r="W120" s="642" t="s">
        <v>39</v>
      </c>
      <c r="X120" s="642" t="s">
        <v>39</v>
      </c>
      <c r="Y120" s="642" t="s">
        <v>39</v>
      </c>
      <c r="Z120" s="642" t="s">
        <v>39</v>
      </c>
      <c r="AA120" s="642" t="s">
        <v>39</v>
      </c>
      <c r="AB120" s="642" t="s">
        <v>39</v>
      </c>
      <c r="AC120" s="642" t="s">
        <v>39</v>
      </c>
      <c r="AD120" s="78">
        <f t="shared" si="22"/>
        <v>9</v>
      </c>
      <c r="AE120" s="78">
        <f t="shared" si="23"/>
        <v>0</v>
      </c>
      <c r="AF120" s="253">
        <f t="shared" si="24"/>
        <v>1</v>
      </c>
      <c r="AG120" s="253">
        <f t="shared" si="25"/>
        <v>0</v>
      </c>
      <c r="AH120" s="394" t="s">
        <v>514</v>
      </c>
      <c r="AI120" s="643"/>
      <c r="AJ120" s="748"/>
      <c r="AK120" s="1207" t="s">
        <v>1417</v>
      </c>
      <c r="AL120" s="645">
        <v>45426</v>
      </c>
      <c r="AM120" s="633" t="s">
        <v>4</v>
      </c>
      <c r="AN120" s="642"/>
      <c r="AO120" s="150"/>
      <c r="AP120" s="150"/>
    </row>
    <row r="121" spans="1:42" ht="27.6" hidden="1" x14ac:dyDescent="0.3">
      <c r="A121" s="323" t="s">
        <v>11</v>
      </c>
      <c r="B121" s="261" t="s">
        <v>1082</v>
      </c>
      <c r="C121" s="421">
        <f>627589645/974127155</f>
        <v>0.64425844385787601</v>
      </c>
      <c r="D121" s="323" t="s">
        <v>63</v>
      </c>
      <c r="E121" s="323">
        <v>524</v>
      </c>
      <c r="F121" s="323">
        <v>2023</v>
      </c>
      <c r="G121" s="269">
        <v>45125</v>
      </c>
      <c r="H121" s="323">
        <v>4</v>
      </c>
      <c r="I121" s="269">
        <v>45521</v>
      </c>
      <c r="J121" s="326">
        <v>693127155</v>
      </c>
      <c r="K121" s="326">
        <v>281775478</v>
      </c>
      <c r="L121" s="326">
        <f>+J121+K121</f>
        <v>974902633</v>
      </c>
      <c r="M121" s="1220" t="s">
        <v>756</v>
      </c>
      <c r="N121" s="560">
        <v>45427</v>
      </c>
      <c r="O121" s="414">
        <v>9</v>
      </c>
      <c r="P121" s="823">
        <v>12</v>
      </c>
      <c r="Q121" s="258">
        <v>73611201</v>
      </c>
      <c r="R121" s="258"/>
      <c r="S121" s="903" t="s">
        <v>437</v>
      </c>
      <c r="T121" s="797" t="s">
        <v>198</v>
      </c>
      <c r="U121" s="1224" t="s">
        <v>39</v>
      </c>
      <c r="V121" s="1224" t="s">
        <v>39</v>
      </c>
      <c r="W121" s="903" t="s">
        <v>40</v>
      </c>
      <c r="X121" s="903" t="s">
        <v>39</v>
      </c>
      <c r="Y121" s="903" t="s">
        <v>39</v>
      </c>
      <c r="Z121" s="1224" t="s">
        <v>39</v>
      </c>
      <c r="AA121" s="1224" t="s">
        <v>39</v>
      </c>
      <c r="AB121" s="1224" t="s">
        <v>39</v>
      </c>
      <c r="AC121" s="1224" t="s">
        <v>40</v>
      </c>
      <c r="AD121" s="972">
        <f t="shared" si="22"/>
        <v>7</v>
      </c>
      <c r="AE121" s="972">
        <f t="shared" si="23"/>
        <v>2</v>
      </c>
      <c r="AF121" s="327">
        <f t="shared" si="24"/>
        <v>0.77777777777777779</v>
      </c>
      <c r="AG121" s="327">
        <f t="shared" si="25"/>
        <v>0.22222222222222221</v>
      </c>
      <c r="AH121" s="869" t="s">
        <v>514</v>
      </c>
      <c r="AI121" s="698"/>
      <c r="AJ121" s="1229"/>
      <c r="AK121" s="1191" t="s">
        <v>1418</v>
      </c>
      <c r="AL121" s="202" t="s">
        <v>664</v>
      </c>
      <c r="AM121" s="200" t="s">
        <v>3</v>
      </c>
      <c r="AN121" s="202">
        <v>45427</v>
      </c>
      <c r="AO121" s="78"/>
      <c r="AP121" s="150"/>
    </row>
    <row r="122" spans="1:42" ht="104.25" hidden="1" customHeight="1" x14ac:dyDescent="0.3">
      <c r="A122" s="323" t="s">
        <v>11</v>
      </c>
      <c r="B122" s="330" t="s">
        <v>1181</v>
      </c>
      <c r="C122" s="253">
        <v>0.7</v>
      </c>
      <c r="D122" s="253" t="s">
        <v>996</v>
      </c>
      <c r="E122" s="66">
        <v>487</v>
      </c>
      <c r="F122" s="66">
        <v>2023</v>
      </c>
      <c r="G122" s="522">
        <v>45125</v>
      </c>
      <c r="H122" s="150"/>
      <c r="I122" s="202">
        <v>45399</v>
      </c>
      <c r="J122" s="466">
        <v>7053431025</v>
      </c>
      <c r="K122" s="466">
        <v>3372112484</v>
      </c>
      <c r="L122" s="466">
        <f>J122+K122</f>
        <v>10425543509</v>
      </c>
      <c r="M122" s="96" t="s">
        <v>756</v>
      </c>
      <c r="N122" s="76">
        <v>45427</v>
      </c>
      <c r="O122" s="66">
        <v>7</v>
      </c>
      <c r="P122" s="66">
        <v>9</v>
      </c>
      <c r="Q122" s="1007">
        <v>983929323</v>
      </c>
      <c r="R122" s="1007"/>
      <c r="S122" s="1206" t="s">
        <v>437</v>
      </c>
      <c r="T122" s="705" t="s">
        <v>198</v>
      </c>
      <c r="U122" s="154" t="s">
        <v>39</v>
      </c>
      <c r="V122" s="154" t="s">
        <v>40</v>
      </c>
      <c r="W122" s="154" t="s">
        <v>39</v>
      </c>
      <c r="X122" s="154" t="s">
        <v>39</v>
      </c>
      <c r="Y122" s="154" t="s">
        <v>39</v>
      </c>
      <c r="Z122" s="154" t="s">
        <v>39</v>
      </c>
      <c r="AA122" s="154" t="s">
        <v>40</v>
      </c>
      <c r="AB122" s="154" t="s">
        <v>40</v>
      </c>
      <c r="AC122" s="154" t="s">
        <v>39</v>
      </c>
      <c r="AD122" s="78">
        <f t="shared" si="22"/>
        <v>6</v>
      </c>
      <c r="AE122" s="78">
        <f t="shared" si="23"/>
        <v>3</v>
      </c>
      <c r="AF122" s="253">
        <f t="shared" si="24"/>
        <v>0.66666666666666663</v>
      </c>
      <c r="AG122" s="253">
        <f t="shared" si="25"/>
        <v>0.33333333333333331</v>
      </c>
      <c r="AH122" s="394" t="s">
        <v>619</v>
      </c>
      <c r="AI122" s="150"/>
      <c r="AJ122" s="764"/>
      <c r="AK122" s="1221" t="s">
        <v>1419</v>
      </c>
      <c r="AL122" s="644">
        <v>45427</v>
      </c>
      <c r="AM122" s="633" t="s">
        <v>3</v>
      </c>
      <c r="AN122" s="644">
        <v>45429</v>
      </c>
      <c r="AO122" s="150"/>
      <c r="AP122" s="150"/>
    </row>
    <row r="123" spans="1:42" ht="27.6" hidden="1" x14ac:dyDescent="0.3">
      <c r="A123" s="66" t="s">
        <v>10</v>
      </c>
      <c r="B123" s="575" t="s">
        <v>108</v>
      </c>
      <c r="C123" s="695">
        <v>0.83330000000000004</v>
      </c>
      <c r="D123" s="574" t="s">
        <v>618</v>
      </c>
      <c r="E123" s="574">
        <v>42</v>
      </c>
      <c r="F123" s="574">
        <v>2024</v>
      </c>
      <c r="G123" s="267">
        <v>45308</v>
      </c>
      <c r="H123" s="574"/>
      <c r="I123" s="267">
        <v>45473</v>
      </c>
      <c r="J123" s="670">
        <v>4675000000</v>
      </c>
      <c r="K123" s="670">
        <v>0</v>
      </c>
      <c r="L123" s="696">
        <f>J123+K123</f>
        <v>4675000000</v>
      </c>
      <c r="M123" s="404" t="s">
        <v>113</v>
      </c>
      <c r="N123" s="671">
        <v>45427</v>
      </c>
      <c r="O123" s="429">
        <v>5</v>
      </c>
      <c r="P123" s="1225">
        <v>6</v>
      </c>
      <c r="Q123" s="696">
        <v>812500000</v>
      </c>
      <c r="R123" s="696"/>
      <c r="S123" s="1059" t="s">
        <v>440</v>
      </c>
      <c r="T123" s="1226" t="s">
        <v>751</v>
      </c>
      <c r="U123" s="1059" t="s">
        <v>39</v>
      </c>
      <c r="V123" s="1059" t="s">
        <v>39</v>
      </c>
      <c r="W123" s="1059" t="s">
        <v>39</v>
      </c>
      <c r="X123" s="1059" t="s">
        <v>39</v>
      </c>
      <c r="Y123" s="1059" t="s">
        <v>39</v>
      </c>
      <c r="Z123" s="1059" t="s">
        <v>39</v>
      </c>
      <c r="AA123" s="1059" t="s">
        <v>39</v>
      </c>
      <c r="AB123" s="1059" t="s">
        <v>39</v>
      </c>
      <c r="AC123" s="1059" t="s">
        <v>39</v>
      </c>
      <c r="AD123" s="1056">
        <f t="shared" si="22"/>
        <v>9</v>
      </c>
      <c r="AE123" s="1227">
        <f t="shared" si="23"/>
        <v>0</v>
      </c>
      <c r="AF123" s="933">
        <f t="shared" si="24"/>
        <v>1</v>
      </c>
      <c r="AG123" s="933">
        <f t="shared" si="25"/>
        <v>0</v>
      </c>
      <c r="AH123" s="701" t="s">
        <v>619</v>
      </c>
      <c r="AI123" s="671"/>
      <c r="AJ123" s="1230"/>
      <c r="AK123" s="1191"/>
      <c r="AL123" s="202"/>
      <c r="AM123" s="633" t="s">
        <v>3</v>
      </c>
      <c r="AN123" s="202">
        <v>45427</v>
      </c>
      <c r="AO123" s="78"/>
      <c r="AP123" s="150"/>
    </row>
    <row r="124" spans="1:42" ht="27.6" hidden="1" x14ac:dyDescent="0.3">
      <c r="A124" s="574" t="s">
        <v>11</v>
      </c>
      <c r="B124" s="330" t="s">
        <v>108</v>
      </c>
      <c r="C124" s="648">
        <v>0.39989999999999998</v>
      </c>
      <c r="D124" s="66" t="s">
        <v>618</v>
      </c>
      <c r="E124" s="66">
        <v>176</v>
      </c>
      <c r="F124" s="66">
        <v>2024</v>
      </c>
      <c r="G124" s="202">
        <v>45364</v>
      </c>
      <c r="H124" s="66"/>
      <c r="I124" s="202">
        <v>45473</v>
      </c>
      <c r="J124" s="466">
        <v>97000000</v>
      </c>
      <c r="K124" s="466"/>
      <c r="L124" s="326">
        <f>J124+K124</f>
        <v>97000000</v>
      </c>
      <c r="M124" s="129" t="s">
        <v>113</v>
      </c>
      <c r="N124" s="358">
        <v>45427</v>
      </c>
      <c r="O124" s="78">
        <v>3</v>
      </c>
      <c r="P124" s="1208">
        <v>6</v>
      </c>
      <c r="Q124" s="466">
        <v>12622304</v>
      </c>
      <c r="R124" s="466"/>
      <c r="S124" s="154" t="s">
        <v>440</v>
      </c>
      <c r="T124" s="1213" t="s">
        <v>736</v>
      </c>
      <c r="U124" s="1224" t="s">
        <v>39</v>
      </c>
      <c r="V124" s="903" t="s">
        <v>39</v>
      </c>
      <c r="W124" s="903" t="s">
        <v>39</v>
      </c>
      <c r="X124" s="903" t="s">
        <v>39</v>
      </c>
      <c r="Y124" s="903" t="s">
        <v>39</v>
      </c>
      <c r="Z124" s="903" t="s">
        <v>39</v>
      </c>
      <c r="AA124" s="903" t="s">
        <v>39</v>
      </c>
      <c r="AB124" s="903" t="s">
        <v>39</v>
      </c>
      <c r="AC124" s="903" t="s">
        <v>39</v>
      </c>
      <c r="AD124" s="972">
        <f t="shared" si="22"/>
        <v>9</v>
      </c>
      <c r="AE124" s="1222">
        <f t="shared" si="23"/>
        <v>0</v>
      </c>
      <c r="AF124" s="253">
        <f t="shared" si="24"/>
        <v>1</v>
      </c>
      <c r="AG124" s="253">
        <f t="shared" si="25"/>
        <v>0</v>
      </c>
      <c r="AH124" s="394" t="s">
        <v>619</v>
      </c>
      <c r="AI124" s="671"/>
      <c r="AJ124" s="1230"/>
      <c r="AK124" s="1191"/>
      <c r="AL124" s="202"/>
      <c r="AM124" s="633" t="s">
        <v>3</v>
      </c>
      <c r="AN124" s="202">
        <v>45427</v>
      </c>
      <c r="AO124" s="78"/>
      <c r="AP124" s="150"/>
    </row>
    <row r="125" spans="1:42" ht="43.2" x14ac:dyDescent="0.3">
      <c r="A125" s="66" t="s">
        <v>11</v>
      </c>
      <c r="B125" s="330" t="s">
        <v>1204</v>
      </c>
      <c r="C125" s="648">
        <v>0.3</v>
      </c>
      <c r="D125" s="66" t="s">
        <v>187</v>
      </c>
      <c r="E125" s="66">
        <v>941</v>
      </c>
      <c r="F125" s="66">
        <v>2023</v>
      </c>
      <c r="G125" s="202">
        <v>45301</v>
      </c>
      <c r="H125" s="66"/>
      <c r="I125" s="202">
        <v>45452</v>
      </c>
      <c r="J125" s="466">
        <v>162445961</v>
      </c>
      <c r="K125" s="326"/>
      <c r="L125" s="326">
        <f>J125+K125</f>
        <v>162445961</v>
      </c>
      <c r="M125" s="129" t="s">
        <v>113</v>
      </c>
      <c r="N125" s="358">
        <v>45427</v>
      </c>
      <c r="O125" s="78">
        <v>2</v>
      </c>
      <c r="P125" s="1208"/>
      <c r="Q125" s="466">
        <v>32489192</v>
      </c>
      <c r="R125" s="466"/>
      <c r="S125" s="154" t="s">
        <v>825</v>
      </c>
      <c r="T125" s="154" t="s">
        <v>1058</v>
      </c>
      <c r="U125" s="1224" t="s">
        <v>39</v>
      </c>
      <c r="V125" s="903" t="s">
        <v>40</v>
      </c>
      <c r="W125" s="903" t="s">
        <v>39</v>
      </c>
      <c r="X125" s="903" t="s">
        <v>39</v>
      </c>
      <c r="Y125" s="903" t="s">
        <v>39</v>
      </c>
      <c r="Z125" s="903" t="s">
        <v>39</v>
      </c>
      <c r="AA125" s="903" t="s">
        <v>39</v>
      </c>
      <c r="AB125" s="903" t="s">
        <v>40</v>
      </c>
      <c r="AC125" s="903" t="s">
        <v>39</v>
      </c>
      <c r="AD125" s="972">
        <f t="shared" si="22"/>
        <v>7</v>
      </c>
      <c r="AE125" s="1222">
        <f t="shared" si="23"/>
        <v>2</v>
      </c>
      <c r="AF125" s="253">
        <f t="shared" si="24"/>
        <v>0.77777777777777779</v>
      </c>
      <c r="AG125" s="253">
        <f t="shared" si="25"/>
        <v>0.22222222222222221</v>
      </c>
      <c r="AH125" s="394" t="s">
        <v>619</v>
      </c>
      <c r="AI125" s="150"/>
      <c r="AJ125" s="764"/>
      <c r="AK125" s="982" t="s">
        <v>1420</v>
      </c>
      <c r="AL125" s="644">
        <v>45427</v>
      </c>
      <c r="AM125" s="633" t="s">
        <v>4</v>
      </c>
      <c r="AN125" s="642"/>
      <c r="AO125" s="150"/>
      <c r="AP125" s="150"/>
    </row>
    <row r="126" spans="1:42" ht="43.2" hidden="1" x14ac:dyDescent="0.3">
      <c r="A126" s="66" t="s">
        <v>11</v>
      </c>
      <c r="B126" s="1050" t="s">
        <v>1083</v>
      </c>
      <c r="C126" s="648">
        <f>(122500500+146437912+20350611)/L126</f>
        <v>0.51691817116438699</v>
      </c>
      <c r="D126" s="253" t="s">
        <v>63</v>
      </c>
      <c r="E126" s="66">
        <v>526</v>
      </c>
      <c r="F126" s="66">
        <v>2024</v>
      </c>
      <c r="G126" s="522">
        <v>45126</v>
      </c>
      <c r="I126" s="202">
        <v>45095</v>
      </c>
      <c r="J126" s="466">
        <v>559641814</v>
      </c>
      <c r="K126" s="466"/>
      <c r="L126" s="466">
        <v>559641814</v>
      </c>
      <c r="M126" s="330" t="s">
        <v>1421</v>
      </c>
      <c r="N126" s="358">
        <v>45427</v>
      </c>
      <c r="O126" s="78">
        <v>8</v>
      </c>
      <c r="P126" s="1208">
        <v>12</v>
      </c>
      <c r="Q126" s="466">
        <v>20350611</v>
      </c>
      <c r="R126" s="150"/>
      <c r="S126" s="154" t="s">
        <v>437</v>
      </c>
      <c r="T126" s="201" t="s">
        <v>198</v>
      </c>
      <c r="U126" s="1224" t="s">
        <v>39</v>
      </c>
      <c r="V126" s="903" t="s">
        <v>39</v>
      </c>
      <c r="W126" s="903" t="s">
        <v>39</v>
      </c>
      <c r="X126" s="903" t="s">
        <v>39</v>
      </c>
      <c r="Y126" s="903" t="s">
        <v>39</v>
      </c>
      <c r="Z126" s="903" t="s">
        <v>39</v>
      </c>
      <c r="AA126" s="903" t="s">
        <v>39</v>
      </c>
      <c r="AB126" s="903" t="s">
        <v>39</v>
      </c>
      <c r="AC126" s="903" t="s">
        <v>39</v>
      </c>
      <c r="AD126" s="972">
        <f t="shared" si="22"/>
        <v>9</v>
      </c>
      <c r="AE126" s="1222">
        <f t="shared" si="23"/>
        <v>0</v>
      </c>
      <c r="AF126" s="253">
        <f t="shared" si="24"/>
        <v>1</v>
      </c>
      <c r="AG126" s="253">
        <f t="shared" si="25"/>
        <v>0</v>
      </c>
      <c r="AH126" s="394" t="s">
        <v>619</v>
      </c>
      <c r="AI126" s="150"/>
      <c r="AJ126" s="764"/>
      <c r="AK126" s="982" t="s">
        <v>1422</v>
      </c>
      <c r="AL126" s="150"/>
      <c r="AM126" s="1216" t="s">
        <v>3</v>
      </c>
      <c r="AN126" s="1215">
        <v>45399</v>
      </c>
      <c r="AO126" s="150"/>
      <c r="AP126" s="150"/>
    </row>
    <row r="127" spans="1:42" ht="27.6" hidden="1" x14ac:dyDescent="0.3">
      <c r="A127" s="66" t="s">
        <v>11</v>
      </c>
      <c r="B127" s="330" t="s">
        <v>1257</v>
      </c>
      <c r="C127" s="648">
        <v>0.87250000000000005</v>
      </c>
      <c r="D127" s="66" t="s">
        <v>75</v>
      </c>
      <c r="E127" s="66">
        <v>108883</v>
      </c>
      <c r="F127" s="66">
        <v>2023</v>
      </c>
      <c r="G127" s="202">
        <v>45057</v>
      </c>
      <c r="H127" s="66">
        <v>4.5</v>
      </c>
      <c r="I127" s="202">
        <v>45498</v>
      </c>
      <c r="J127" s="466">
        <v>243468655</v>
      </c>
      <c r="K127" s="466">
        <v>109854419</v>
      </c>
      <c r="L127" s="466">
        <f>+J127+K127</f>
        <v>353323074</v>
      </c>
      <c r="M127" s="330" t="s">
        <v>1256</v>
      </c>
      <c r="N127" s="202">
        <v>45427</v>
      </c>
      <c r="O127" s="78">
        <v>12</v>
      </c>
      <c r="P127" s="78">
        <v>14</v>
      </c>
      <c r="Q127" s="466">
        <v>27746698</v>
      </c>
      <c r="R127" s="466"/>
      <c r="S127" s="154" t="s">
        <v>687</v>
      </c>
      <c r="T127" s="154" t="s">
        <v>1258</v>
      </c>
      <c r="U127" s="903" t="s">
        <v>39</v>
      </c>
      <c r="V127" s="903" t="s">
        <v>39</v>
      </c>
      <c r="W127" s="903" t="s">
        <v>39</v>
      </c>
      <c r="X127" s="903" t="s">
        <v>40</v>
      </c>
      <c r="Y127" s="903" t="s">
        <v>40</v>
      </c>
      <c r="Z127" s="903" t="s">
        <v>39</v>
      </c>
      <c r="AA127" s="903" t="s">
        <v>39</v>
      </c>
      <c r="AB127" s="903" t="s">
        <v>39</v>
      </c>
      <c r="AC127" s="903" t="s">
        <v>39</v>
      </c>
      <c r="AD127" s="972">
        <f t="shared" si="22"/>
        <v>7</v>
      </c>
      <c r="AE127" s="78">
        <f t="shared" si="23"/>
        <v>2</v>
      </c>
      <c r="AF127" s="253">
        <f t="shared" si="24"/>
        <v>0.77777777777777779</v>
      </c>
      <c r="AG127" s="253">
        <f t="shared" si="25"/>
        <v>0.22222222222222221</v>
      </c>
      <c r="AH127" s="394" t="s">
        <v>514</v>
      </c>
      <c r="AI127" s="548"/>
      <c r="AJ127" s="1217"/>
      <c r="AK127" s="1191" t="s">
        <v>1423</v>
      </c>
      <c r="AL127" s="202">
        <v>45428</v>
      </c>
      <c r="AM127" s="200" t="s">
        <v>4</v>
      </c>
      <c r="AN127" s="202"/>
      <c r="AO127" s="78"/>
      <c r="AP127" s="683"/>
    </row>
    <row r="128" spans="1:42" ht="41.4" hidden="1" x14ac:dyDescent="0.3">
      <c r="A128" s="66" t="s">
        <v>11</v>
      </c>
      <c r="B128" s="330" t="s">
        <v>194</v>
      </c>
      <c r="C128" s="648">
        <v>0.4637</v>
      </c>
      <c r="D128" s="66" t="s">
        <v>75</v>
      </c>
      <c r="E128" s="930">
        <v>116746</v>
      </c>
      <c r="F128" s="66">
        <v>2023</v>
      </c>
      <c r="G128" s="202">
        <v>45202</v>
      </c>
      <c r="H128" s="66"/>
      <c r="I128" s="202">
        <v>45475</v>
      </c>
      <c r="J128" s="466">
        <v>90000000</v>
      </c>
      <c r="K128" s="466"/>
      <c r="L128" s="466">
        <f>+J128+K128</f>
        <v>90000000</v>
      </c>
      <c r="M128" s="129" t="s">
        <v>1217</v>
      </c>
      <c r="N128" s="908">
        <v>45427</v>
      </c>
      <c r="O128" s="78">
        <v>12</v>
      </c>
      <c r="P128" s="78">
        <v>14</v>
      </c>
      <c r="Q128" s="466">
        <v>2605604</v>
      </c>
      <c r="R128" s="466"/>
      <c r="S128" s="747" t="s">
        <v>692</v>
      </c>
      <c r="T128" s="154" t="s">
        <v>1378</v>
      </c>
      <c r="U128" s="154" t="s">
        <v>39</v>
      </c>
      <c r="V128" s="154" t="s">
        <v>39</v>
      </c>
      <c r="W128" s="154" t="s">
        <v>39</v>
      </c>
      <c r="X128" s="154" t="s">
        <v>39</v>
      </c>
      <c r="Y128" s="154" t="s">
        <v>39</v>
      </c>
      <c r="Z128" s="154" t="s">
        <v>39</v>
      </c>
      <c r="AA128" s="154" t="s">
        <v>39</v>
      </c>
      <c r="AB128" s="154" t="s">
        <v>39</v>
      </c>
      <c r="AC128" s="154" t="s">
        <v>39</v>
      </c>
      <c r="AD128" s="78">
        <f t="shared" si="22"/>
        <v>9</v>
      </c>
      <c r="AE128" s="78">
        <f t="shared" si="23"/>
        <v>0</v>
      </c>
      <c r="AF128" s="253">
        <f t="shared" si="24"/>
        <v>1</v>
      </c>
      <c r="AG128" s="253">
        <f t="shared" si="25"/>
        <v>0</v>
      </c>
      <c r="AH128" s="394" t="s">
        <v>619</v>
      </c>
      <c r="AI128" s="548"/>
      <c r="AJ128" s="1217"/>
      <c r="AK128" s="1191"/>
      <c r="AL128" s="202"/>
      <c r="AM128" s="200" t="s">
        <v>3</v>
      </c>
      <c r="AN128" s="202">
        <v>45428</v>
      </c>
      <c r="AO128" s="78"/>
      <c r="AP128" s="150"/>
    </row>
    <row r="129" spans="1:44" ht="41.4" hidden="1" x14ac:dyDescent="0.3">
      <c r="A129" s="66" t="s">
        <v>10</v>
      </c>
      <c r="B129" s="325" t="s">
        <v>194</v>
      </c>
      <c r="C129" s="650">
        <v>0.50560000000000005</v>
      </c>
      <c r="D129" s="323" t="s">
        <v>75</v>
      </c>
      <c r="E129" s="324">
        <v>116746</v>
      </c>
      <c r="F129" s="323">
        <v>2023</v>
      </c>
      <c r="G129" s="269">
        <v>45202</v>
      </c>
      <c r="H129" s="323"/>
      <c r="I129" s="269">
        <v>45475</v>
      </c>
      <c r="J129" s="326">
        <v>90000000</v>
      </c>
      <c r="K129" s="326"/>
      <c r="L129" s="326">
        <f>+J129+K129</f>
        <v>90000000</v>
      </c>
      <c r="M129" s="1257" t="s">
        <v>1217</v>
      </c>
      <c r="N129" s="941">
        <v>45427</v>
      </c>
      <c r="O129" s="972">
        <v>13</v>
      </c>
      <c r="P129" s="972">
        <v>14</v>
      </c>
      <c r="Q129" s="326">
        <v>3770004</v>
      </c>
      <c r="R129" s="326"/>
      <c r="S129" s="798" t="s">
        <v>692</v>
      </c>
      <c r="T129" s="903" t="s">
        <v>1378</v>
      </c>
      <c r="U129" s="903" t="s">
        <v>39</v>
      </c>
      <c r="V129" s="903" t="s">
        <v>39</v>
      </c>
      <c r="W129" s="903" t="s">
        <v>39</v>
      </c>
      <c r="X129" s="903" t="s">
        <v>39</v>
      </c>
      <c r="Y129" s="903" t="s">
        <v>39</v>
      </c>
      <c r="Z129" s="903" t="s">
        <v>39</v>
      </c>
      <c r="AA129" s="903" t="s">
        <v>39</v>
      </c>
      <c r="AB129" s="903" t="s">
        <v>39</v>
      </c>
      <c r="AC129" s="903" t="s">
        <v>39</v>
      </c>
      <c r="AD129" s="972">
        <f t="shared" si="22"/>
        <v>9</v>
      </c>
      <c r="AE129" s="972">
        <f t="shared" si="23"/>
        <v>0</v>
      </c>
      <c r="AF129" s="327">
        <f t="shared" si="24"/>
        <v>1</v>
      </c>
      <c r="AG129" s="327">
        <f t="shared" si="25"/>
        <v>0</v>
      </c>
      <c r="AH129" s="664" t="s">
        <v>619</v>
      </c>
      <c r="AI129" s="548"/>
      <c r="AJ129" s="1217"/>
      <c r="AK129" s="1249"/>
      <c r="AL129" s="269"/>
      <c r="AM129" s="331" t="s">
        <v>3</v>
      </c>
      <c r="AN129" s="269">
        <v>45428</v>
      </c>
      <c r="AO129" s="972"/>
      <c r="AP129" s="665"/>
    </row>
    <row r="130" spans="1:44" ht="55.2" hidden="1" x14ac:dyDescent="0.3">
      <c r="A130" s="930" t="s">
        <v>10</v>
      </c>
      <c r="B130" s="330" t="s">
        <v>1200</v>
      </c>
      <c r="C130" s="648">
        <v>0.58799999999999997</v>
      </c>
      <c r="D130" s="66" t="s">
        <v>63</v>
      </c>
      <c r="E130" s="66">
        <v>469</v>
      </c>
      <c r="F130" s="66">
        <v>2023</v>
      </c>
      <c r="G130" s="202">
        <v>45099</v>
      </c>
      <c r="H130" s="150"/>
      <c r="I130" s="778">
        <v>45464</v>
      </c>
      <c r="J130" s="466">
        <v>60852792</v>
      </c>
      <c r="K130" s="150">
        <v>0</v>
      </c>
      <c r="L130" s="466">
        <f>+J130+K130</f>
        <v>60852792</v>
      </c>
      <c r="M130" s="129" t="s">
        <v>756</v>
      </c>
      <c r="N130" s="358">
        <v>45429</v>
      </c>
      <c r="O130" s="78">
        <v>8</v>
      </c>
      <c r="P130" s="78">
        <v>16</v>
      </c>
      <c r="Q130" s="466">
        <v>3406255</v>
      </c>
      <c r="R130" s="466"/>
      <c r="S130" s="747" t="s">
        <v>738</v>
      </c>
      <c r="T130" s="154" t="s">
        <v>830</v>
      </c>
      <c r="U130" s="154" t="s">
        <v>39</v>
      </c>
      <c r="V130" s="154" t="s">
        <v>39</v>
      </c>
      <c r="W130" s="154" t="s">
        <v>39</v>
      </c>
      <c r="X130" s="154" t="s">
        <v>39</v>
      </c>
      <c r="Y130" s="154" t="s">
        <v>39</v>
      </c>
      <c r="Z130" s="154" t="s">
        <v>39</v>
      </c>
      <c r="AA130" s="154" t="s">
        <v>39</v>
      </c>
      <c r="AB130" s="154" t="s">
        <v>39</v>
      </c>
      <c r="AC130" s="154" t="s">
        <v>39</v>
      </c>
      <c r="AD130" s="78">
        <f t="shared" si="22"/>
        <v>9</v>
      </c>
      <c r="AE130" s="78">
        <f t="shared" si="23"/>
        <v>0</v>
      </c>
      <c r="AF130" s="253">
        <f t="shared" si="24"/>
        <v>1</v>
      </c>
      <c r="AG130" s="253">
        <f t="shared" si="25"/>
        <v>0</v>
      </c>
      <c r="AH130" s="394" t="s">
        <v>619</v>
      </c>
      <c r="AI130" s="358"/>
      <c r="AJ130" s="358"/>
      <c r="AK130" s="1191"/>
      <c r="AL130" s="202"/>
      <c r="AM130" s="200" t="s">
        <v>3</v>
      </c>
      <c r="AN130" s="202">
        <v>45429</v>
      </c>
      <c r="AO130" s="150"/>
      <c r="AP130" s="150"/>
      <c r="AR130" s="394"/>
    </row>
    <row r="131" spans="1:44" ht="278.25" hidden="1" customHeight="1" x14ac:dyDescent="0.3">
      <c r="A131" s="323" t="s">
        <v>11</v>
      </c>
      <c r="B131" s="1076" t="s">
        <v>1244</v>
      </c>
      <c r="C131" s="1263">
        <v>0.7</v>
      </c>
      <c r="D131" s="697" t="s">
        <v>187</v>
      </c>
      <c r="E131" s="697">
        <v>621</v>
      </c>
      <c r="F131" s="697">
        <v>2022</v>
      </c>
      <c r="G131" s="316">
        <v>44942</v>
      </c>
      <c r="H131" s="697">
        <v>6</v>
      </c>
      <c r="I131" s="316">
        <v>45275</v>
      </c>
      <c r="J131" s="696">
        <v>1927598200</v>
      </c>
      <c r="K131" s="696">
        <v>542161988</v>
      </c>
      <c r="L131" s="696">
        <f>+J131+K131</f>
        <v>2469760188</v>
      </c>
      <c r="M131" s="1258"/>
      <c r="N131" s="349">
        <v>45432</v>
      </c>
      <c r="O131" s="1259">
        <v>4</v>
      </c>
      <c r="P131" s="1259">
        <v>5</v>
      </c>
      <c r="Q131" s="293">
        <v>578260815</v>
      </c>
      <c r="R131" s="293"/>
      <c r="S131" s="1260" t="s">
        <v>825</v>
      </c>
      <c r="T131" s="1261" t="s">
        <v>1058</v>
      </c>
      <c r="U131" s="1059" t="s">
        <v>39</v>
      </c>
      <c r="V131" s="1059" t="s">
        <v>40</v>
      </c>
      <c r="W131" s="1059" t="s">
        <v>39</v>
      </c>
      <c r="X131" s="1059" t="s">
        <v>40</v>
      </c>
      <c r="Y131" s="1059" t="s">
        <v>39</v>
      </c>
      <c r="Z131" s="1059" t="s">
        <v>39</v>
      </c>
      <c r="AA131" s="1059" t="s">
        <v>40</v>
      </c>
      <c r="AB131" s="1059" t="s">
        <v>39</v>
      </c>
      <c r="AC131" s="1059" t="s">
        <v>40</v>
      </c>
      <c r="AD131" s="1056">
        <f t="shared" si="22"/>
        <v>5</v>
      </c>
      <c r="AE131" s="1253">
        <f t="shared" si="23"/>
        <v>4</v>
      </c>
      <c r="AF131" s="1200">
        <f t="shared" si="24"/>
        <v>0.55555555555555558</v>
      </c>
      <c r="AG131" s="1200">
        <f t="shared" si="25"/>
        <v>0.44444444444444442</v>
      </c>
      <c r="AH131" s="869" t="s">
        <v>514</v>
      </c>
      <c r="AI131" s="698" t="s">
        <v>664</v>
      </c>
      <c r="AJ131" s="1229"/>
      <c r="AK131" s="1262" t="s">
        <v>1424</v>
      </c>
      <c r="AL131" s="316"/>
      <c r="AM131" s="561"/>
      <c r="AN131" s="699"/>
      <c r="AO131" s="702"/>
      <c r="AP131" s="702"/>
    </row>
    <row r="132" spans="1:44" ht="27.75" hidden="1" customHeight="1" x14ac:dyDescent="0.3">
      <c r="A132" s="66" t="s">
        <v>11</v>
      </c>
      <c r="B132" s="330" t="s">
        <v>1425</v>
      </c>
      <c r="C132" s="648">
        <f>41384287/1897638630</f>
        <v>2.1808307622827008E-2</v>
      </c>
      <c r="D132" s="66" t="s">
        <v>273</v>
      </c>
      <c r="E132" s="66">
        <v>744</v>
      </c>
      <c r="F132" s="66">
        <v>2023</v>
      </c>
      <c r="G132" s="202">
        <v>45265</v>
      </c>
      <c r="H132" s="66">
        <f>104/30</f>
        <v>3.4666666666666668</v>
      </c>
      <c r="I132" s="202">
        <v>45445</v>
      </c>
      <c r="J132" s="466">
        <v>1897638630</v>
      </c>
      <c r="K132" s="466"/>
      <c r="L132" s="466">
        <f>J132+K132</f>
        <v>1897638630</v>
      </c>
      <c r="M132" s="129" t="s">
        <v>1426</v>
      </c>
      <c r="N132" s="358">
        <v>45428</v>
      </c>
      <c r="O132" s="78">
        <v>1</v>
      </c>
      <c r="P132" s="78">
        <v>4</v>
      </c>
      <c r="Q132" s="466">
        <v>41347900</v>
      </c>
      <c r="R132" s="466"/>
      <c r="S132" s="154" t="s">
        <v>1427</v>
      </c>
      <c r="T132" s="154" t="s">
        <v>307</v>
      </c>
      <c r="U132" s="154" t="s">
        <v>39</v>
      </c>
      <c r="V132" s="154" t="s">
        <v>40</v>
      </c>
      <c r="W132" s="154" t="s">
        <v>40</v>
      </c>
      <c r="X132" s="154" t="s">
        <v>40</v>
      </c>
      <c r="Y132" s="154" t="s">
        <v>39</v>
      </c>
      <c r="Z132" s="154" t="s">
        <v>39</v>
      </c>
      <c r="AA132" s="154" t="s">
        <v>39</v>
      </c>
      <c r="AB132" s="154" t="s">
        <v>39</v>
      </c>
      <c r="AC132" s="154" t="s">
        <v>40</v>
      </c>
      <c r="AD132" s="78">
        <f t="shared" si="22"/>
        <v>5</v>
      </c>
      <c r="AE132" s="78">
        <f t="shared" si="23"/>
        <v>4</v>
      </c>
      <c r="AF132" s="253">
        <f t="shared" si="24"/>
        <v>0.55555555555555558</v>
      </c>
      <c r="AG132" s="253">
        <f t="shared" si="25"/>
        <v>0.44444444444444442</v>
      </c>
      <c r="AH132" s="394" t="s">
        <v>514</v>
      </c>
      <c r="AI132" s="358"/>
      <c r="AJ132" s="358"/>
      <c r="AK132" s="1191" t="s">
        <v>1428</v>
      </c>
      <c r="AL132" s="202"/>
      <c r="AM132" s="200" t="s">
        <v>796</v>
      </c>
      <c r="AN132" s="645">
        <v>45435</v>
      </c>
      <c r="AO132" s="150"/>
      <c r="AP132" s="150"/>
    </row>
    <row r="133" spans="1:44" ht="27.75" hidden="1" customHeight="1" x14ac:dyDescent="0.3">
      <c r="A133" s="66" t="s">
        <v>11</v>
      </c>
      <c r="B133" s="330" t="s">
        <v>1425</v>
      </c>
      <c r="C133" s="648">
        <f>(41384287+597927937)/1897638630</f>
        <v>0.33689882461973281</v>
      </c>
      <c r="D133" s="66" t="s">
        <v>273</v>
      </c>
      <c r="E133" s="66">
        <v>744</v>
      </c>
      <c r="F133" s="66">
        <v>2023</v>
      </c>
      <c r="G133" s="202">
        <v>45265</v>
      </c>
      <c r="H133" s="66">
        <f>104/30</f>
        <v>3.4666666666666668</v>
      </c>
      <c r="I133" s="202">
        <v>45445</v>
      </c>
      <c r="J133" s="466">
        <v>1897638630</v>
      </c>
      <c r="K133" s="466"/>
      <c r="L133" s="466">
        <f>J133+K133</f>
        <v>1897638630</v>
      </c>
      <c r="M133" s="129" t="s">
        <v>1426</v>
      </c>
      <c r="N133" s="358">
        <v>45428</v>
      </c>
      <c r="O133" s="78">
        <v>2</v>
      </c>
      <c r="P133" s="78">
        <v>4</v>
      </c>
      <c r="Q133" s="466">
        <v>597927937</v>
      </c>
      <c r="R133" s="466"/>
      <c r="S133" s="154" t="s">
        <v>1427</v>
      </c>
      <c r="T133" s="154" t="s">
        <v>307</v>
      </c>
      <c r="U133" s="154" t="s">
        <v>39</v>
      </c>
      <c r="V133" s="154" t="s">
        <v>40</v>
      </c>
      <c r="W133" s="154" t="s">
        <v>40</v>
      </c>
      <c r="X133" s="154" t="s">
        <v>40</v>
      </c>
      <c r="Y133" s="154" t="s">
        <v>39</v>
      </c>
      <c r="Z133" s="154" t="s">
        <v>39</v>
      </c>
      <c r="AA133" s="154" t="s">
        <v>39</v>
      </c>
      <c r="AB133" s="154" t="s">
        <v>39</v>
      </c>
      <c r="AC133" s="154" t="s">
        <v>40</v>
      </c>
      <c r="AD133" s="78">
        <f t="shared" si="22"/>
        <v>5</v>
      </c>
      <c r="AE133" s="78">
        <f t="shared" si="23"/>
        <v>4</v>
      </c>
      <c r="AF133" s="253">
        <f t="shared" si="24"/>
        <v>0.55555555555555558</v>
      </c>
      <c r="AG133" s="253">
        <f t="shared" si="25"/>
        <v>0.44444444444444442</v>
      </c>
      <c r="AH133" s="394" t="s">
        <v>514</v>
      </c>
      <c r="AI133" s="150"/>
      <c r="AJ133" s="150"/>
      <c r="AK133" s="1191" t="s">
        <v>1429</v>
      </c>
      <c r="AL133" s="150"/>
      <c r="AM133" s="200" t="s">
        <v>796</v>
      </c>
      <c r="AN133" s="645">
        <v>45435</v>
      </c>
      <c r="AO133" s="150"/>
      <c r="AP133" s="150"/>
    </row>
    <row r="134" spans="1:44" ht="409.6" hidden="1" customHeight="1" x14ac:dyDescent="0.3">
      <c r="A134" s="574" t="s">
        <v>11</v>
      </c>
      <c r="B134" s="575" t="s">
        <v>1316</v>
      </c>
      <c r="C134" s="695">
        <f>1317270425/5765098225</f>
        <v>0.22849054319451773</v>
      </c>
      <c r="D134" s="574" t="s">
        <v>187</v>
      </c>
      <c r="E134" s="574">
        <v>769</v>
      </c>
      <c r="F134" s="574">
        <v>2023</v>
      </c>
      <c r="G134" s="267">
        <v>45275</v>
      </c>
      <c r="H134" s="574"/>
      <c r="I134" s="267">
        <v>45518</v>
      </c>
      <c r="J134" s="670">
        <v>5269081699</v>
      </c>
      <c r="K134" s="670">
        <v>496016526</v>
      </c>
      <c r="L134" s="670">
        <f>J134+K134</f>
        <v>5765098225</v>
      </c>
      <c r="M134" s="404" t="s">
        <v>1430</v>
      </c>
      <c r="N134" s="671">
        <v>45343</v>
      </c>
      <c r="O134" s="429">
        <v>1</v>
      </c>
      <c r="P134" s="429">
        <v>8</v>
      </c>
      <c r="Q134" s="670">
        <v>1317270310</v>
      </c>
      <c r="R134" s="670"/>
      <c r="S134" s="736" t="s">
        <v>650</v>
      </c>
      <c r="T134" s="736" t="s">
        <v>1317</v>
      </c>
      <c r="U134" s="736" t="s">
        <v>40</v>
      </c>
      <c r="V134" s="736" t="s">
        <v>40</v>
      </c>
      <c r="W134" s="736" t="s">
        <v>40</v>
      </c>
      <c r="X134" s="736" t="s">
        <v>39</v>
      </c>
      <c r="Y134" s="736" t="s">
        <v>40</v>
      </c>
      <c r="Z134" s="736" t="s">
        <v>40</v>
      </c>
      <c r="AA134" s="736">
        <v>0</v>
      </c>
      <c r="AB134" s="736" t="s">
        <v>40</v>
      </c>
      <c r="AC134" s="736" t="s">
        <v>40</v>
      </c>
      <c r="AD134" s="429">
        <f t="shared" si="22"/>
        <v>1</v>
      </c>
      <c r="AE134" s="429">
        <f t="shared" si="23"/>
        <v>7</v>
      </c>
      <c r="AF134" s="933">
        <f t="shared" si="24"/>
        <v>0.1111111111111111</v>
      </c>
      <c r="AG134" s="933">
        <f t="shared" si="25"/>
        <v>0.77777777777777779</v>
      </c>
      <c r="AH134" s="701" t="s">
        <v>514</v>
      </c>
      <c r="AI134" s="734"/>
      <c r="AJ134" s="734"/>
      <c r="AK134" s="1255" t="s">
        <v>1431</v>
      </c>
      <c r="AL134" s="863"/>
      <c r="AM134" s="1209" t="s">
        <v>4</v>
      </c>
      <c r="AN134" s="863"/>
      <c r="AO134" s="734"/>
      <c r="AP134" s="734"/>
    </row>
    <row r="135" spans="1:44" ht="15" hidden="1" customHeight="1" x14ac:dyDescent="0.3">
      <c r="A135" s="66" t="s">
        <v>11</v>
      </c>
      <c r="E135" s="1223"/>
      <c r="AK135" s="854" t="s">
        <v>1432</v>
      </c>
    </row>
    <row r="136" spans="1:44" ht="138" hidden="1" customHeight="1" x14ac:dyDescent="0.3">
      <c r="B136" s="330" t="s">
        <v>1334</v>
      </c>
      <c r="C136" s="648">
        <v>0.35</v>
      </c>
      <c r="D136" s="66" t="s">
        <v>187</v>
      </c>
      <c r="E136" s="66">
        <v>786</v>
      </c>
      <c r="F136" s="66">
        <v>2023</v>
      </c>
      <c r="G136" s="202">
        <v>45287</v>
      </c>
      <c r="H136" s="66">
        <v>90</v>
      </c>
      <c r="I136" s="202">
        <f>G136+H136</f>
        <v>45377</v>
      </c>
      <c r="J136" s="466">
        <v>389514964</v>
      </c>
      <c r="K136" s="466">
        <v>0</v>
      </c>
      <c r="L136" s="466">
        <f>K136+J136</f>
        <v>389514964</v>
      </c>
      <c r="M136" s="129" t="s">
        <v>1433</v>
      </c>
      <c r="N136" s="358">
        <v>45404</v>
      </c>
      <c r="O136" s="78">
        <v>2</v>
      </c>
      <c r="P136" s="1208">
        <v>3</v>
      </c>
      <c r="Q136" s="466">
        <v>136330237</v>
      </c>
      <c r="R136" s="466"/>
      <c r="S136" s="154" t="s">
        <v>903</v>
      </c>
      <c r="T136" s="1192" t="s">
        <v>1335</v>
      </c>
      <c r="U136" s="154" t="s">
        <v>39</v>
      </c>
      <c r="V136" s="154" t="s">
        <v>40</v>
      </c>
      <c r="W136" s="154" t="s">
        <v>39</v>
      </c>
      <c r="X136" s="154" t="s">
        <v>39</v>
      </c>
      <c r="Y136" s="154" t="s">
        <v>39</v>
      </c>
      <c r="Z136" s="154" t="s">
        <v>39</v>
      </c>
      <c r="AA136" s="154" t="s">
        <v>39</v>
      </c>
      <c r="AB136" s="154" t="s">
        <v>40</v>
      </c>
      <c r="AC136" s="154" t="s">
        <v>40</v>
      </c>
      <c r="AD136" s="78">
        <f t="shared" ref="AD136:AD150" si="26">COUNTIF(U136:AC136,"CUMPLE")</f>
        <v>6</v>
      </c>
      <c r="AE136" s="78">
        <f t="shared" ref="AE136:AE150" si="27">COUNTIF(U136:AC136,"NO CUMPLE")</f>
        <v>3</v>
      </c>
      <c r="AF136" s="253">
        <f t="shared" ref="AF136:AF150" si="28">+AD136/9</f>
        <v>0.66666666666666663</v>
      </c>
      <c r="AG136" s="253">
        <f t="shared" ref="AG136:AG150" si="29">+AE136/9</f>
        <v>0.33333333333333331</v>
      </c>
      <c r="AH136" s="701" t="s">
        <v>514</v>
      </c>
      <c r="AI136" s="66"/>
      <c r="AJ136" s="755"/>
      <c r="AK136" s="1228" t="s">
        <v>1434</v>
      </c>
      <c r="AL136" s="202"/>
      <c r="AM136" s="66" t="s">
        <v>3</v>
      </c>
      <c r="AN136" s="645">
        <v>45449</v>
      </c>
      <c r="AO136" s="202"/>
      <c r="AP136" s="66"/>
    </row>
    <row r="137" spans="1:44" ht="41.25" hidden="1" customHeight="1" x14ac:dyDescent="0.3">
      <c r="A137" s="66" t="s">
        <v>9</v>
      </c>
      <c r="B137" s="330" t="s">
        <v>1334</v>
      </c>
      <c r="C137" s="648">
        <v>0.35</v>
      </c>
      <c r="D137" s="66" t="s">
        <v>187</v>
      </c>
      <c r="E137" s="66">
        <v>786</v>
      </c>
      <c r="F137" s="66">
        <v>2023</v>
      </c>
      <c r="G137" s="202">
        <v>45287</v>
      </c>
      <c r="H137" s="66">
        <v>90</v>
      </c>
      <c r="I137" s="202">
        <f>G137+H137</f>
        <v>45377</v>
      </c>
      <c r="J137" s="466">
        <v>389514964</v>
      </c>
      <c r="K137" s="466">
        <v>0</v>
      </c>
      <c r="L137" s="466">
        <f>K137+J137</f>
        <v>389514964</v>
      </c>
      <c r="M137" s="129" t="s">
        <v>1433</v>
      </c>
      <c r="N137" s="358" t="s">
        <v>11</v>
      </c>
      <c r="O137" s="78">
        <v>3</v>
      </c>
      <c r="P137" s="1208">
        <v>3</v>
      </c>
      <c r="Q137" s="466">
        <v>136330238</v>
      </c>
      <c r="R137" s="466"/>
      <c r="S137" s="154" t="s">
        <v>903</v>
      </c>
      <c r="T137" s="1192" t="s">
        <v>1335</v>
      </c>
      <c r="U137" s="154" t="s">
        <v>39</v>
      </c>
      <c r="V137" s="154" t="s">
        <v>40</v>
      </c>
      <c r="W137" s="154" t="s">
        <v>39</v>
      </c>
      <c r="X137" s="154" t="s">
        <v>39</v>
      </c>
      <c r="Y137" s="154" t="s">
        <v>39</v>
      </c>
      <c r="Z137" s="154" t="s">
        <v>40</v>
      </c>
      <c r="AA137" s="154" t="s">
        <v>39</v>
      </c>
      <c r="AB137" s="154" t="s">
        <v>40</v>
      </c>
      <c r="AC137" s="154" t="s">
        <v>40</v>
      </c>
      <c r="AD137" s="78">
        <f t="shared" si="26"/>
        <v>5</v>
      </c>
      <c r="AE137" s="78">
        <f t="shared" si="27"/>
        <v>4</v>
      </c>
      <c r="AF137" s="253">
        <f t="shared" si="28"/>
        <v>0.55555555555555558</v>
      </c>
      <c r="AG137" s="253">
        <f t="shared" si="29"/>
        <v>0.44444444444444442</v>
      </c>
      <c r="AH137" s="701" t="s">
        <v>514</v>
      </c>
      <c r="AI137" s="66" t="s">
        <v>40</v>
      </c>
      <c r="AJ137" s="755" t="s">
        <v>40</v>
      </c>
      <c r="AK137" s="1228" t="s">
        <v>1435</v>
      </c>
      <c r="AL137" s="202">
        <v>45439</v>
      </c>
      <c r="AM137" s="66" t="s">
        <v>4</v>
      </c>
      <c r="AN137" s="202"/>
      <c r="AO137" s="202"/>
      <c r="AP137" s="66"/>
    </row>
    <row r="138" spans="1:44" ht="41.25" hidden="1" customHeight="1" x14ac:dyDescent="0.3">
      <c r="A138" s="66" t="s">
        <v>11</v>
      </c>
      <c r="B138" s="330" t="s">
        <v>1356</v>
      </c>
      <c r="C138" s="648">
        <v>0.1042</v>
      </c>
      <c r="D138" s="253" t="s">
        <v>187</v>
      </c>
      <c r="E138" s="66">
        <v>919</v>
      </c>
      <c r="F138" s="66">
        <v>2023</v>
      </c>
      <c r="G138" s="522">
        <v>45329</v>
      </c>
      <c r="H138" s="150"/>
      <c r="I138" s="202">
        <v>45632</v>
      </c>
      <c r="J138" s="326">
        <v>323199098</v>
      </c>
      <c r="K138" s="330"/>
      <c r="L138" s="326">
        <f>+J138+K138</f>
        <v>323199098</v>
      </c>
      <c r="M138" s="129" t="s">
        <v>945</v>
      </c>
      <c r="N138" s="358">
        <v>45392</v>
      </c>
      <c r="O138" s="66">
        <v>3</v>
      </c>
      <c r="P138" s="330">
        <v>10</v>
      </c>
      <c r="Q138" s="1007">
        <v>18357708</v>
      </c>
      <c r="R138" s="1007"/>
      <c r="S138" s="903" t="s">
        <v>437</v>
      </c>
      <c r="T138" s="1213" t="s">
        <v>198</v>
      </c>
      <c r="U138" s="642" t="s">
        <v>39</v>
      </c>
      <c r="V138" s="642" t="s">
        <v>40</v>
      </c>
      <c r="W138" s="642" t="s">
        <v>39</v>
      </c>
      <c r="X138" s="642" t="s">
        <v>39</v>
      </c>
      <c r="Y138" s="642" t="s">
        <v>39</v>
      </c>
      <c r="Z138" s="642" t="s">
        <v>39</v>
      </c>
      <c r="AA138" s="642" t="s">
        <v>39</v>
      </c>
      <c r="AB138" s="642" t="s">
        <v>39</v>
      </c>
      <c r="AC138" s="642" t="s">
        <v>39</v>
      </c>
      <c r="AD138" s="78">
        <f t="shared" si="26"/>
        <v>8</v>
      </c>
      <c r="AE138" s="78">
        <f t="shared" si="27"/>
        <v>1</v>
      </c>
      <c r="AF138" s="253">
        <f t="shared" si="28"/>
        <v>0.88888888888888884</v>
      </c>
      <c r="AG138" s="1202">
        <f t="shared" si="29"/>
        <v>0.1111111111111111</v>
      </c>
      <c r="AH138" s="664" t="s">
        <v>514</v>
      </c>
      <c r="AI138" s="150"/>
      <c r="AJ138" s="150"/>
      <c r="AK138" s="1046" t="s">
        <v>1436</v>
      </c>
      <c r="AL138" s="1097">
        <v>45392</v>
      </c>
      <c r="AM138" s="1209" t="s">
        <v>4</v>
      </c>
      <c r="AN138" s="1097">
        <v>45439</v>
      </c>
      <c r="AO138" s="734"/>
      <c r="AP138" s="734"/>
    </row>
    <row r="139" spans="1:44" ht="54.75" hidden="1" customHeight="1" x14ac:dyDescent="0.3">
      <c r="A139" s="66" t="s">
        <v>1437</v>
      </c>
      <c r="B139" s="330" t="s">
        <v>1438</v>
      </c>
      <c r="C139" s="648">
        <f>120289365/409386390</f>
        <v>0.29382844163432009</v>
      </c>
      <c r="D139" s="66" t="s">
        <v>506</v>
      </c>
      <c r="E139" s="66">
        <v>718</v>
      </c>
      <c r="F139" s="66">
        <v>2023</v>
      </c>
      <c r="G139" s="202">
        <v>45231</v>
      </c>
      <c r="H139" s="66">
        <v>211</v>
      </c>
      <c r="I139" s="202">
        <f>G139+H139</f>
        <v>45442</v>
      </c>
      <c r="J139" s="466">
        <v>409386390</v>
      </c>
      <c r="K139" s="466">
        <v>0</v>
      </c>
      <c r="L139" s="466">
        <f>K139+J139</f>
        <v>409386390</v>
      </c>
      <c r="M139" s="129"/>
      <c r="N139" s="358">
        <v>45436</v>
      </c>
      <c r="O139" s="78">
        <v>1</v>
      </c>
      <c r="P139" s="1208">
        <v>4</v>
      </c>
      <c r="Q139" s="466">
        <v>120289365</v>
      </c>
      <c r="R139" s="466"/>
      <c r="S139" s="154" t="s">
        <v>713</v>
      </c>
      <c r="T139" s="1192" t="s">
        <v>1439</v>
      </c>
      <c r="U139" s="154" t="s">
        <v>40</v>
      </c>
      <c r="V139" s="154"/>
      <c r="W139" s="154"/>
      <c r="X139" s="154"/>
      <c r="Y139" s="154"/>
      <c r="Z139" s="154"/>
      <c r="AA139" s="154"/>
      <c r="AB139" s="154"/>
      <c r="AC139" s="154"/>
      <c r="AD139" s="78">
        <f t="shared" si="26"/>
        <v>0</v>
      </c>
      <c r="AE139" s="78">
        <f t="shared" si="27"/>
        <v>1</v>
      </c>
      <c r="AF139" s="253">
        <f t="shared" si="28"/>
        <v>0</v>
      </c>
      <c r="AG139" s="253">
        <f t="shared" si="29"/>
        <v>0.1111111111111111</v>
      </c>
      <c r="AH139" s="701" t="s">
        <v>514</v>
      </c>
      <c r="AI139" s="66"/>
      <c r="AJ139" s="755"/>
      <c r="AK139" s="1228" t="s">
        <v>1440</v>
      </c>
      <c r="AL139" s="269">
        <v>45439</v>
      </c>
      <c r="AM139" s="323" t="s">
        <v>1441</v>
      </c>
      <c r="AN139" s="269"/>
      <c r="AO139" s="269"/>
      <c r="AP139" s="323"/>
    </row>
    <row r="140" spans="1:44" ht="30.75" hidden="1" customHeight="1" x14ac:dyDescent="0.3">
      <c r="A140" s="66" t="s">
        <v>11</v>
      </c>
      <c r="B140" s="330" t="s">
        <v>1381</v>
      </c>
      <c r="C140" s="648">
        <v>0.36</v>
      </c>
      <c r="D140" s="66" t="s">
        <v>130</v>
      </c>
      <c r="E140" s="930">
        <v>928</v>
      </c>
      <c r="F140" s="66">
        <v>2023</v>
      </c>
      <c r="G140" s="202">
        <v>45329</v>
      </c>
      <c r="H140" s="66"/>
      <c r="I140" s="202">
        <v>45632</v>
      </c>
      <c r="J140" s="466">
        <v>3501830620</v>
      </c>
      <c r="K140" s="466"/>
      <c r="L140" s="466">
        <f>K140+J140</f>
        <v>3501830620</v>
      </c>
      <c r="M140" s="129" t="s">
        <v>756</v>
      </c>
      <c r="N140" s="908">
        <v>45439</v>
      </c>
      <c r="O140" s="78">
        <v>2</v>
      </c>
      <c r="P140" s="78">
        <v>10</v>
      </c>
      <c r="Q140" s="466">
        <v>82307469</v>
      </c>
      <c r="R140" s="466"/>
      <c r="S140" s="1206" t="s">
        <v>437</v>
      </c>
      <c r="T140" s="154" t="s">
        <v>198</v>
      </c>
      <c r="U140" s="154" t="s">
        <v>40</v>
      </c>
      <c r="V140" s="154" t="s">
        <v>40</v>
      </c>
      <c r="W140" s="154" t="s">
        <v>39</v>
      </c>
      <c r="X140" s="154" t="s">
        <v>40</v>
      </c>
      <c r="Y140" s="154" t="s">
        <v>39</v>
      </c>
      <c r="Z140" s="154" t="s">
        <v>39</v>
      </c>
      <c r="AA140" s="642" t="s">
        <v>39</v>
      </c>
      <c r="AB140" s="154" t="s">
        <v>39</v>
      </c>
      <c r="AC140" s="154" t="s">
        <v>40</v>
      </c>
      <c r="AD140" s="78">
        <f t="shared" si="26"/>
        <v>5</v>
      </c>
      <c r="AE140" s="78">
        <f t="shared" si="27"/>
        <v>4</v>
      </c>
      <c r="AF140" s="253">
        <f t="shared" si="28"/>
        <v>0.55555555555555558</v>
      </c>
      <c r="AG140" s="253">
        <f t="shared" si="29"/>
        <v>0.44444444444444442</v>
      </c>
      <c r="AH140" s="394" t="s">
        <v>514</v>
      </c>
      <c r="AI140" s="150"/>
      <c r="AJ140" s="150"/>
      <c r="AK140" s="1274" t="s">
        <v>1442</v>
      </c>
      <c r="AL140" s="1214">
        <v>45439</v>
      </c>
      <c r="AM140" s="200" t="s">
        <v>3</v>
      </c>
      <c r="AN140" s="645">
        <v>45439</v>
      </c>
      <c r="AO140" s="150"/>
      <c r="AP140" s="150"/>
    </row>
    <row r="141" spans="1:44" ht="54.75" hidden="1" customHeight="1" x14ac:dyDescent="0.3">
      <c r="A141" s="66" t="s">
        <v>11</v>
      </c>
      <c r="B141" s="596" t="s">
        <v>1312</v>
      </c>
      <c r="C141" s="648"/>
      <c r="D141" s="66" t="s">
        <v>187</v>
      </c>
      <c r="E141" s="66">
        <v>454</v>
      </c>
      <c r="F141" s="66">
        <v>2021</v>
      </c>
      <c r="G141" s="202">
        <v>44558</v>
      </c>
      <c r="H141" s="66"/>
      <c r="I141" s="202">
        <v>44906</v>
      </c>
      <c r="J141" s="466">
        <v>1842991766</v>
      </c>
      <c r="K141" s="466">
        <v>1675447060</v>
      </c>
      <c r="L141" s="466">
        <f>K141+J141</f>
        <v>3518438826</v>
      </c>
      <c r="M141" s="78" t="s">
        <v>113</v>
      </c>
      <c r="N141" s="555">
        <v>45439</v>
      </c>
      <c r="O141" s="78">
        <v>2</v>
      </c>
      <c r="P141" s="78">
        <v>3</v>
      </c>
      <c r="Q141" s="466">
        <v>502634118</v>
      </c>
      <c r="R141" s="150"/>
      <c r="S141" s="154" t="s">
        <v>825</v>
      </c>
      <c r="T141" s="154" t="s">
        <v>1058</v>
      </c>
      <c r="U141" s="154" t="s">
        <v>39</v>
      </c>
      <c r="V141" s="154" t="s">
        <v>39</v>
      </c>
      <c r="W141" s="154" t="s">
        <v>40</v>
      </c>
      <c r="X141" s="154" t="s">
        <v>39</v>
      </c>
      <c r="Y141" s="154" t="s">
        <v>40</v>
      </c>
      <c r="Z141" s="154" t="s">
        <v>40</v>
      </c>
      <c r="AA141" s="154" t="s">
        <v>39</v>
      </c>
      <c r="AB141" s="154" t="s">
        <v>39</v>
      </c>
      <c r="AC141" s="154" t="s">
        <v>39</v>
      </c>
      <c r="AD141" s="78">
        <f t="shared" si="26"/>
        <v>6</v>
      </c>
      <c r="AE141" s="1211">
        <f t="shared" si="27"/>
        <v>3</v>
      </c>
      <c r="AF141" s="253">
        <f t="shared" si="28"/>
        <v>0.66666666666666663</v>
      </c>
      <c r="AG141" s="253">
        <f t="shared" si="29"/>
        <v>0.33333333333333331</v>
      </c>
      <c r="AH141" s="907" t="s">
        <v>619</v>
      </c>
      <c r="AI141" s="150"/>
      <c r="AJ141" s="764"/>
      <c r="AK141" s="1231" t="s">
        <v>1443</v>
      </c>
      <c r="AL141" s="267">
        <v>45439</v>
      </c>
      <c r="AM141" s="574" t="s">
        <v>1441</v>
      </c>
      <c r="AN141" s="723"/>
      <c r="AO141" s="734"/>
      <c r="AP141" s="734"/>
    </row>
    <row r="142" spans="1:44" ht="41.25" hidden="1" customHeight="1" x14ac:dyDescent="0.3">
      <c r="A142" s="66" t="s">
        <v>11</v>
      </c>
      <c r="B142" s="596" t="s">
        <v>1312</v>
      </c>
      <c r="C142" s="648"/>
      <c r="D142" s="66" t="s">
        <v>187</v>
      </c>
      <c r="E142" s="66">
        <v>454</v>
      </c>
      <c r="F142" s="66">
        <v>2021</v>
      </c>
      <c r="G142" s="202">
        <v>44558</v>
      </c>
      <c r="H142" s="66"/>
      <c r="I142" s="202">
        <v>44906</v>
      </c>
      <c r="J142" s="466">
        <v>1842991766</v>
      </c>
      <c r="K142" s="466">
        <v>1675447060</v>
      </c>
      <c r="L142" s="466">
        <f>K142+J142</f>
        <v>3518438826</v>
      </c>
      <c r="M142" s="78" t="s">
        <v>113</v>
      </c>
      <c r="N142" s="555">
        <v>45439</v>
      </c>
      <c r="O142" s="78">
        <v>3</v>
      </c>
      <c r="P142" s="78">
        <v>3</v>
      </c>
      <c r="Q142" s="466">
        <v>146021566</v>
      </c>
      <c r="R142" s="150"/>
      <c r="S142" s="154" t="s">
        <v>825</v>
      </c>
      <c r="T142" s="154" t="s">
        <v>1058</v>
      </c>
      <c r="U142" s="154" t="s">
        <v>39</v>
      </c>
      <c r="V142" s="154" t="s">
        <v>39</v>
      </c>
      <c r="W142" s="154" t="s">
        <v>40</v>
      </c>
      <c r="X142" s="154" t="s">
        <v>39</v>
      </c>
      <c r="Y142" s="154" t="s">
        <v>40</v>
      </c>
      <c r="Z142" s="154" t="s">
        <v>40</v>
      </c>
      <c r="AA142" s="154" t="s">
        <v>39</v>
      </c>
      <c r="AB142" s="154" t="s">
        <v>39</v>
      </c>
      <c r="AC142" s="154" t="s">
        <v>39</v>
      </c>
      <c r="AD142" s="78">
        <f t="shared" si="26"/>
        <v>6</v>
      </c>
      <c r="AE142" s="1211">
        <f t="shared" si="27"/>
        <v>3</v>
      </c>
      <c r="AF142" s="253">
        <f t="shared" si="28"/>
        <v>0.66666666666666663</v>
      </c>
      <c r="AG142" s="253">
        <f t="shared" si="29"/>
        <v>0.33333333333333331</v>
      </c>
      <c r="AH142" s="907" t="s">
        <v>619</v>
      </c>
      <c r="AI142" s="150" t="s">
        <v>40</v>
      </c>
      <c r="AJ142" s="764" t="s">
        <v>40</v>
      </c>
      <c r="AK142" s="1231" t="s">
        <v>1444</v>
      </c>
      <c r="AL142" s="202">
        <v>45439</v>
      </c>
      <c r="AM142" s="66" t="s">
        <v>1441</v>
      </c>
      <c r="AN142" s="642"/>
      <c r="AO142" s="150"/>
      <c r="AP142" s="150"/>
    </row>
    <row r="143" spans="1:44" ht="110.25" hidden="1" customHeight="1" x14ac:dyDescent="0.3">
      <c r="A143" s="66" t="s">
        <v>11</v>
      </c>
      <c r="B143" s="596" t="s">
        <v>1445</v>
      </c>
      <c r="C143" s="648"/>
      <c r="D143" s="66" t="s">
        <v>187</v>
      </c>
      <c r="E143" s="66">
        <v>667</v>
      </c>
      <c r="F143" s="66">
        <v>2022</v>
      </c>
      <c r="G143" s="202">
        <v>44965</v>
      </c>
      <c r="H143" s="66"/>
      <c r="I143" s="202">
        <v>45465</v>
      </c>
      <c r="J143" s="466">
        <v>4501855581</v>
      </c>
      <c r="K143" s="466">
        <v>1666000000</v>
      </c>
      <c r="L143" s="466">
        <f>K143+J143</f>
        <v>6167855581</v>
      </c>
      <c r="M143" s="78" t="s">
        <v>1446</v>
      </c>
      <c r="N143" s="555">
        <v>45443</v>
      </c>
      <c r="O143" s="78">
        <v>2</v>
      </c>
      <c r="P143" s="78">
        <v>3</v>
      </c>
      <c r="Q143" s="466">
        <v>2956287902</v>
      </c>
      <c r="R143" s="150"/>
      <c r="S143" s="154" t="s">
        <v>1078</v>
      </c>
      <c r="T143" s="154" t="s">
        <v>1447</v>
      </c>
      <c r="U143" s="154"/>
      <c r="V143" s="154"/>
      <c r="W143" s="154"/>
      <c r="X143" s="154"/>
      <c r="Y143" s="154"/>
      <c r="Z143" s="154"/>
      <c r="AA143" s="154"/>
      <c r="AB143" s="154"/>
      <c r="AC143" s="154"/>
      <c r="AD143" s="78">
        <f t="shared" si="26"/>
        <v>0</v>
      </c>
      <c r="AE143" s="1211">
        <f t="shared" si="27"/>
        <v>0</v>
      </c>
      <c r="AF143" s="253">
        <f t="shared" si="28"/>
        <v>0</v>
      </c>
      <c r="AG143" s="253">
        <f t="shared" si="29"/>
        <v>0</v>
      </c>
      <c r="AH143" s="907" t="s">
        <v>619</v>
      </c>
      <c r="AI143" s="150" t="s">
        <v>40</v>
      </c>
      <c r="AJ143" s="764" t="s">
        <v>40</v>
      </c>
      <c r="AK143" s="1231" t="s">
        <v>1448</v>
      </c>
      <c r="AL143" s="202">
        <v>45443</v>
      </c>
      <c r="AM143" s="66" t="s">
        <v>4</v>
      </c>
      <c r="AN143" s="642"/>
      <c r="AO143" s="150"/>
      <c r="AP143" s="150"/>
    </row>
    <row r="144" spans="1:44" ht="41.25" hidden="1" customHeight="1" x14ac:dyDescent="0.3">
      <c r="A144" s="66" t="s">
        <v>11</v>
      </c>
      <c r="B144" s="596" t="s">
        <v>1279</v>
      </c>
      <c r="C144" s="648">
        <v>0.8</v>
      </c>
      <c r="D144" s="66" t="s">
        <v>187</v>
      </c>
      <c r="E144" s="66">
        <v>742</v>
      </c>
      <c r="F144" s="66">
        <v>2023</v>
      </c>
      <c r="G144" s="202">
        <v>45231</v>
      </c>
      <c r="H144" s="66"/>
      <c r="I144" s="202">
        <v>45412</v>
      </c>
      <c r="J144" s="466">
        <v>338298913</v>
      </c>
      <c r="K144" s="466"/>
      <c r="L144" s="466">
        <f>+J144+K144</f>
        <v>338298913</v>
      </c>
      <c r="M144" s="78" t="s">
        <v>1421</v>
      </c>
      <c r="N144" s="555">
        <v>45417</v>
      </c>
      <c r="O144" s="78">
        <v>3</v>
      </c>
      <c r="P144" s="78">
        <v>4</v>
      </c>
      <c r="Q144" s="466">
        <v>101489674</v>
      </c>
      <c r="R144" s="150"/>
      <c r="S144" s="154" t="s">
        <v>743</v>
      </c>
      <c r="T144" s="154" t="s">
        <v>145</v>
      </c>
      <c r="U144" s="150" t="s">
        <v>39</v>
      </c>
      <c r="V144" s="763" t="s">
        <v>39</v>
      </c>
      <c r="W144" s="150" t="s">
        <v>39</v>
      </c>
      <c r="X144" s="150" t="s">
        <v>39</v>
      </c>
      <c r="Y144" s="150" t="s">
        <v>39</v>
      </c>
      <c r="Z144" s="150" t="s">
        <v>39</v>
      </c>
      <c r="AA144" s="150" t="s">
        <v>39</v>
      </c>
      <c r="AB144" s="150" t="s">
        <v>39</v>
      </c>
      <c r="AC144" s="150" t="s">
        <v>39</v>
      </c>
      <c r="AD144" s="78">
        <f t="shared" si="26"/>
        <v>9</v>
      </c>
      <c r="AE144" s="1211">
        <f t="shared" si="27"/>
        <v>0</v>
      </c>
      <c r="AF144" s="253">
        <f t="shared" si="28"/>
        <v>1</v>
      </c>
      <c r="AG144" s="253">
        <f t="shared" si="29"/>
        <v>0</v>
      </c>
      <c r="AH144" s="907" t="s">
        <v>514</v>
      </c>
      <c r="AI144" s="150"/>
      <c r="AJ144" s="764"/>
      <c r="AK144" s="1212" t="s">
        <v>1449</v>
      </c>
      <c r="AL144" s="1214"/>
      <c r="AM144" s="200" t="s">
        <v>3</v>
      </c>
      <c r="AN144" s="645">
        <v>45449</v>
      </c>
      <c r="AO144" s="150"/>
      <c r="AP144" s="150"/>
    </row>
    <row r="145" spans="1:42" ht="41.25" hidden="1" customHeight="1" x14ac:dyDescent="0.3">
      <c r="A145" s="66" t="s">
        <v>11</v>
      </c>
      <c r="B145" s="596" t="s">
        <v>1450</v>
      </c>
      <c r="C145" s="648" t="s">
        <v>664</v>
      </c>
      <c r="D145" s="66" t="s">
        <v>187</v>
      </c>
      <c r="E145" s="66">
        <v>767</v>
      </c>
      <c r="F145" s="66">
        <v>2023</v>
      </c>
      <c r="G145" s="202">
        <v>45282</v>
      </c>
      <c r="H145" s="66"/>
      <c r="I145" s="202">
        <v>45525</v>
      </c>
      <c r="J145" s="466">
        <v>130000000</v>
      </c>
      <c r="K145" s="466"/>
      <c r="L145" s="466">
        <f>+J145+K145</f>
        <v>130000000</v>
      </c>
      <c r="M145" s="78" t="s">
        <v>756</v>
      </c>
      <c r="N145" s="555">
        <v>45450</v>
      </c>
      <c r="O145" s="78">
        <v>1</v>
      </c>
      <c r="P145" s="78" t="s">
        <v>664</v>
      </c>
      <c r="Q145" s="466">
        <v>37454655</v>
      </c>
      <c r="R145" s="150"/>
      <c r="S145" s="154" t="s">
        <v>738</v>
      </c>
      <c r="T145" s="154" t="s">
        <v>64</v>
      </c>
      <c r="U145" s="150" t="s">
        <v>39</v>
      </c>
      <c r="V145" s="763" t="s">
        <v>39</v>
      </c>
      <c r="W145" s="150" t="s">
        <v>39</v>
      </c>
      <c r="X145" s="150" t="s">
        <v>40</v>
      </c>
      <c r="Y145" s="150" t="s">
        <v>39</v>
      </c>
      <c r="Z145" s="150" t="s">
        <v>39</v>
      </c>
      <c r="AA145" s="150" t="s">
        <v>39</v>
      </c>
      <c r="AB145" s="150" t="s">
        <v>39</v>
      </c>
      <c r="AC145" s="150" t="s">
        <v>40</v>
      </c>
      <c r="AD145" s="78">
        <f t="shared" si="26"/>
        <v>7</v>
      </c>
      <c r="AE145" s="1211">
        <f t="shared" si="27"/>
        <v>2</v>
      </c>
      <c r="AF145" s="253">
        <f t="shared" si="28"/>
        <v>0.77777777777777779</v>
      </c>
      <c r="AG145" s="253">
        <f t="shared" si="29"/>
        <v>0.22222222222222221</v>
      </c>
      <c r="AH145" s="907" t="s">
        <v>514</v>
      </c>
      <c r="AI145" s="150"/>
      <c r="AJ145" s="764"/>
      <c r="AK145" s="1212" t="s">
        <v>1451</v>
      </c>
      <c r="AL145" s="1214"/>
      <c r="AM145" s="200" t="s">
        <v>664</v>
      </c>
      <c r="AN145" s="645" t="s">
        <v>664</v>
      </c>
      <c r="AO145" s="150"/>
      <c r="AP145" s="150"/>
    </row>
    <row r="146" spans="1:42" ht="54.75" hidden="1" customHeight="1" x14ac:dyDescent="0.3">
      <c r="A146" s="66" t="s">
        <v>12</v>
      </c>
      <c r="B146" s="596" t="s">
        <v>1362</v>
      </c>
      <c r="C146" s="648">
        <f>(136724619+205086929)/683623096</f>
        <v>0.5</v>
      </c>
      <c r="D146" s="66" t="s">
        <v>187</v>
      </c>
      <c r="E146" s="66">
        <v>902</v>
      </c>
      <c r="F146" s="66">
        <v>2023</v>
      </c>
      <c r="G146" s="202">
        <v>44942</v>
      </c>
      <c r="H146" s="66"/>
      <c r="I146" s="202">
        <v>45488</v>
      </c>
      <c r="J146" s="466">
        <v>683623096</v>
      </c>
      <c r="K146" s="466">
        <v>0</v>
      </c>
      <c r="L146" s="466">
        <f>J146+K146</f>
        <v>683623096</v>
      </c>
      <c r="M146" s="129" t="s">
        <v>945</v>
      </c>
      <c r="N146" s="555">
        <v>45454</v>
      </c>
      <c r="O146" s="78">
        <v>2</v>
      </c>
      <c r="P146" s="78">
        <v>4</v>
      </c>
      <c r="Q146" s="466">
        <v>205086929</v>
      </c>
      <c r="R146" s="150"/>
      <c r="S146" s="154" t="s">
        <v>743</v>
      </c>
      <c r="T146" s="154" t="s">
        <v>513</v>
      </c>
      <c r="U146" s="150" t="s">
        <v>39</v>
      </c>
      <c r="V146" s="763" t="s">
        <v>39</v>
      </c>
      <c r="W146" s="150" t="s">
        <v>39</v>
      </c>
      <c r="X146" s="150" t="s">
        <v>39</v>
      </c>
      <c r="Y146" s="150" t="s">
        <v>39</v>
      </c>
      <c r="Z146" s="150" t="s">
        <v>39</v>
      </c>
      <c r="AA146" s="150" t="s">
        <v>39</v>
      </c>
      <c r="AB146" s="150" t="s">
        <v>39</v>
      </c>
      <c r="AC146" s="150" t="s">
        <v>39</v>
      </c>
      <c r="AD146" s="78">
        <f t="shared" si="26"/>
        <v>9</v>
      </c>
      <c r="AE146" s="1211">
        <f t="shared" si="27"/>
        <v>0</v>
      </c>
      <c r="AF146" s="253">
        <f t="shared" si="28"/>
        <v>1</v>
      </c>
      <c r="AG146" s="253">
        <f t="shared" si="29"/>
        <v>0</v>
      </c>
      <c r="AH146" s="907" t="s">
        <v>619</v>
      </c>
      <c r="AI146" s="150"/>
      <c r="AJ146" s="764"/>
      <c r="AK146" s="1212"/>
      <c r="AL146" s="1214" t="s">
        <v>664</v>
      </c>
      <c r="AM146" s="200" t="s">
        <v>3</v>
      </c>
      <c r="AN146" s="645">
        <v>45454</v>
      </c>
      <c r="AO146" s="150"/>
      <c r="AP146" s="150"/>
    </row>
    <row r="147" spans="1:42" ht="27.75" hidden="1" customHeight="1" x14ac:dyDescent="0.3">
      <c r="A147" s="66" t="s">
        <v>12</v>
      </c>
      <c r="B147" s="596" t="s">
        <v>1270</v>
      </c>
      <c r="C147" s="648">
        <v>1</v>
      </c>
      <c r="D147" s="66" t="s">
        <v>1067</v>
      </c>
      <c r="E147" s="66">
        <v>768</v>
      </c>
      <c r="F147" s="66">
        <v>2023</v>
      </c>
      <c r="G147" s="202">
        <v>45287</v>
      </c>
      <c r="H147" s="66"/>
      <c r="I147" s="202">
        <v>45408</v>
      </c>
      <c r="J147" s="466">
        <v>191736366</v>
      </c>
      <c r="K147" s="466"/>
      <c r="L147" s="466">
        <f>J147+K147</f>
        <v>191736366</v>
      </c>
      <c r="M147" s="78" t="s">
        <v>756</v>
      </c>
      <c r="N147" s="555">
        <v>45454</v>
      </c>
      <c r="O147" s="78">
        <v>4</v>
      </c>
      <c r="P147" s="78">
        <v>4</v>
      </c>
      <c r="Q147" s="466">
        <v>19173636</v>
      </c>
      <c r="R147" s="150"/>
      <c r="S147" s="154" t="s">
        <v>437</v>
      </c>
      <c r="T147" s="154" t="s">
        <v>198</v>
      </c>
      <c r="U147" s="150" t="s">
        <v>39</v>
      </c>
      <c r="V147" s="763" t="s">
        <v>39</v>
      </c>
      <c r="W147" s="150" t="s">
        <v>39</v>
      </c>
      <c r="X147" s="150" t="s">
        <v>39</v>
      </c>
      <c r="Y147" s="150" t="s">
        <v>39</v>
      </c>
      <c r="Z147" s="150" t="s">
        <v>40</v>
      </c>
      <c r="AA147" s="150" t="s">
        <v>39</v>
      </c>
      <c r="AB147" s="150" t="s">
        <v>39</v>
      </c>
      <c r="AC147" s="150" t="s">
        <v>40</v>
      </c>
      <c r="AD147" s="78">
        <f t="shared" si="26"/>
        <v>7</v>
      </c>
      <c r="AE147" s="1211">
        <f t="shared" si="27"/>
        <v>2</v>
      </c>
      <c r="AF147" s="253">
        <f t="shared" si="28"/>
        <v>0.77777777777777779</v>
      </c>
      <c r="AG147" s="253">
        <f t="shared" si="29"/>
        <v>0.22222222222222221</v>
      </c>
      <c r="AH147" s="907" t="s">
        <v>514</v>
      </c>
      <c r="AI147" s="150"/>
      <c r="AJ147" s="764"/>
      <c r="AK147" s="1212" t="s">
        <v>1452</v>
      </c>
      <c r="AL147" s="1214" t="s">
        <v>664</v>
      </c>
      <c r="AM147" s="200" t="s">
        <v>3</v>
      </c>
      <c r="AN147" s="644">
        <v>45455</v>
      </c>
      <c r="AO147" s="150"/>
      <c r="AP147" s="150"/>
    </row>
    <row r="148" spans="1:42" ht="27.75" hidden="1" customHeight="1" x14ac:dyDescent="0.3">
      <c r="A148" s="66" t="s">
        <v>12</v>
      </c>
      <c r="B148" s="596" t="s">
        <v>1082</v>
      </c>
      <c r="C148" s="648">
        <v>0.76</v>
      </c>
      <c r="D148" s="66" t="s">
        <v>63</v>
      </c>
      <c r="E148" s="66">
        <v>524</v>
      </c>
      <c r="F148" s="66">
        <v>2023</v>
      </c>
      <c r="G148" s="202">
        <v>45125</v>
      </c>
      <c r="H148" s="323">
        <v>4</v>
      </c>
      <c r="I148" s="202">
        <v>45521</v>
      </c>
      <c r="J148" s="466">
        <v>693127155</v>
      </c>
      <c r="K148" s="466">
        <v>281775478</v>
      </c>
      <c r="L148" s="466">
        <f>J148+K148</f>
        <v>974902633</v>
      </c>
      <c r="M148" s="78" t="s">
        <v>113</v>
      </c>
      <c r="N148" s="555">
        <v>45454</v>
      </c>
      <c r="O148" s="78">
        <v>10</v>
      </c>
      <c r="P148" s="78">
        <v>12</v>
      </c>
      <c r="Q148" s="466">
        <v>109815155</v>
      </c>
      <c r="R148" s="150"/>
      <c r="S148" s="154" t="s">
        <v>437</v>
      </c>
      <c r="T148" s="154" t="s">
        <v>1453</v>
      </c>
      <c r="U148" s="150" t="s">
        <v>39</v>
      </c>
      <c r="V148" s="150" t="s">
        <v>39</v>
      </c>
      <c r="W148" s="150" t="s">
        <v>39</v>
      </c>
      <c r="X148" s="150" t="s">
        <v>39</v>
      </c>
      <c r="Y148" s="150" t="s">
        <v>39</v>
      </c>
      <c r="Z148" s="150" t="s">
        <v>39</v>
      </c>
      <c r="AA148" s="150" t="s">
        <v>39</v>
      </c>
      <c r="AB148" s="150" t="s">
        <v>39</v>
      </c>
      <c r="AC148" s="150" t="s">
        <v>39</v>
      </c>
      <c r="AD148" s="78">
        <f t="shared" si="26"/>
        <v>9</v>
      </c>
      <c r="AE148" s="1211">
        <f t="shared" si="27"/>
        <v>0</v>
      </c>
      <c r="AF148" s="253">
        <f t="shared" si="28"/>
        <v>1</v>
      </c>
      <c r="AG148" s="253">
        <f t="shared" si="29"/>
        <v>0</v>
      </c>
      <c r="AH148" s="907" t="s">
        <v>619</v>
      </c>
      <c r="AI148" s="150"/>
      <c r="AJ148" s="764"/>
      <c r="AK148" s="1212"/>
      <c r="AL148" s="1214"/>
      <c r="AM148" s="200" t="s">
        <v>3</v>
      </c>
      <c r="AN148" s="645">
        <v>45454</v>
      </c>
      <c r="AO148" s="150"/>
      <c r="AP148" s="150"/>
    </row>
    <row r="149" spans="1:42" ht="27.75" hidden="1" customHeight="1" x14ac:dyDescent="0.3">
      <c r="A149" s="66" t="s">
        <v>12</v>
      </c>
      <c r="B149" s="596" t="s">
        <v>1454</v>
      </c>
      <c r="C149" s="648">
        <v>0.2203</v>
      </c>
      <c r="D149" s="66" t="s">
        <v>63</v>
      </c>
      <c r="E149" s="66">
        <v>948</v>
      </c>
      <c r="F149" s="66">
        <v>2023</v>
      </c>
      <c r="G149" s="202">
        <v>45310</v>
      </c>
      <c r="H149" s="323">
        <v>4</v>
      </c>
      <c r="I149" s="202">
        <v>45644</v>
      </c>
      <c r="J149" s="466">
        <v>2665093500</v>
      </c>
      <c r="K149" s="466"/>
      <c r="L149" s="466">
        <f>J149+K149</f>
        <v>2665093500</v>
      </c>
      <c r="M149" s="78" t="s">
        <v>113</v>
      </c>
      <c r="N149" s="555">
        <v>45455</v>
      </c>
      <c r="O149" s="78">
        <v>3</v>
      </c>
      <c r="P149" s="78">
        <v>12</v>
      </c>
      <c r="Q149" s="466">
        <v>47728564</v>
      </c>
      <c r="R149" s="150"/>
      <c r="S149" s="154" t="s">
        <v>825</v>
      </c>
      <c r="T149" s="154" t="s">
        <v>1058</v>
      </c>
      <c r="U149" s="150" t="s">
        <v>39</v>
      </c>
      <c r="V149" s="150" t="s">
        <v>39</v>
      </c>
      <c r="W149" s="150" t="s">
        <v>39</v>
      </c>
      <c r="X149" s="150" t="s">
        <v>39</v>
      </c>
      <c r="Y149" s="150" t="s">
        <v>39</v>
      </c>
      <c r="Z149" s="150" t="s">
        <v>39</v>
      </c>
      <c r="AA149" s="150" t="s">
        <v>39</v>
      </c>
      <c r="AB149" s="150" t="s">
        <v>39</v>
      </c>
      <c r="AC149" s="150" t="s">
        <v>39</v>
      </c>
      <c r="AD149" s="78">
        <f t="shared" si="26"/>
        <v>9</v>
      </c>
      <c r="AE149" s="1211">
        <f t="shared" si="27"/>
        <v>0</v>
      </c>
      <c r="AF149" s="253">
        <f t="shared" si="28"/>
        <v>1</v>
      </c>
      <c r="AG149" s="253">
        <f t="shared" si="29"/>
        <v>0</v>
      </c>
      <c r="AH149" s="907" t="s">
        <v>619</v>
      </c>
      <c r="AI149" s="150"/>
      <c r="AJ149" s="764"/>
      <c r="AK149" s="1212"/>
      <c r="AL149" s="1214"/>
      <c r="AM149" s="200" t="s">
        <v>3</v>
      </c>
      <c r="AN149" s="645">
        <v>45455</v>
      </c>
      <c r="AO149" s="150"/>
      <c r="AP149" s="150"/>
    </row>
    <row r="150" spans="1:42" ht="41.25" hidden="1" customHeight="1" x14ac:dyDescent="0.3">
      <c r="A150" s="66" t="s">
        <v>12</v>
      </c>
      <c r="B150" s="330" t="s">
        <v>1181</v>
      </c>
      <c r="C150" s="253">
        <v>0.84</v>
      </c>
      <c r="D150" s="253" t="s">
        <v>996</v>
      </c>
      <c r="E150" s="66">
        <v>487</v>
      </c>
      <c r="F150" s="66">
        <v>2023</v>
      </c>
      <c r="G150" s="522">
        <v>45125</v>
      </c>
      <c r="H150" s="323">
        <v>4</v>
      </c>
      <c r="I150" s="202">
        <v>45399</v>
      </c>
      <c r="J150" s="466">
        <v>7053431025</v>
      </c>
      <c r="K150" s="466">
        <v>3372112484</v>
      </c>
      <c r="L150" s="466">
        <f>+J150+K150</f>
        <v>10425543509</v>
      </c>
      <c r="M150" s="96" t="s">
        <v>1455</v>
      </c>
      <c r="N150" s="76">
        <v>45427</v>
      </c>
      <c r="O150" s="66">
        <v>8</v>
      </c>
      <c r="P150" s="66">
        <v>9</v>
      </c>
      <c r="Q150" s="1007">
        <v>276551054</v>
      </c>
      <c r="R150" s="1007"/>
      <c r="S150" s="1206" t="s">
        <v>437</v>
      </c>
      <c r="T150" s="705" t="s">
        <v>198</v>
      </c>
      <c r="U150" s="154" t="s">
        <v>39</v>
      </c>
      <c r="V150" s="154" t="s">
        <v>39</v>
      </c>
      <c r="W150" s="154" t="s">
        <v>39</v>
      </c>
      <c r="X150" s="154" t="s">
        <v>39</v>
      </c>
      <c r="Y150" s="154" t="s">
        <v>39</v>
      </c>
      <c r="Z150" s="154" t="s">
        <v>39</v>
      </c>
      <c r="AA150" s="154" t="s">
        <v>39</v>
      </c>
      <c r="AB150" s="154" t="s">
        <v>40</v>
      </c>
      <c r="AC150" s="154" t="s">
        <v>40</v>
      </c>
      <c r="AD150" s="78">
        <f t="shared" si="26"/>
        <v>7</v>
      </c>
      <c r="AE150" s="78">
        <f t="shared" si="27"/>
        <v>2</v>
      </c>
      <c r="AF150" s="253">
        <f t="shared" si="28"/>
        <v>0.77777777777777779</v>
      </c>
      <c r="AG150" s="253">
        <f t="shared" si="29"/>
        <v>0.22222222222222221</v>
      </c>
      <c r="AH150" s="394" t="s">
        <v>619</v>
      </c>
      <c r="AI150" s="150"/>
      <c r="AJ150" s="764"/>
      <c r="AK150" s="1221" t="s">
        <v>1456</v>
      </c>
      <c r="AL150" s="644"/>
      <c r="AM150" s="633" t="s">
        <v>3</v>
      </c>
      <c r="AN150" s="644">
        <v>45455</v>
      </c>
      <c r="AO150" s="150"/>
      <c r="AP150" s="150"/>
    </row>
    <row r="151" spans="1:42" ht="15" hidden="1" customHeight="1" x14ac:dyDescent="0.3">
      <c r="A151" s="66" t="s">
        <v>12</v>
      </c>
      <c r="B151" s="330" t="s">
        <v>108</v>
      </c>
      <c r="C151" s="253">
        <v>0.53480000000000005</v>
      </c>
      <c r="D151" s="253" t="s">
        <v>110</v>
      </c>
      <c r="E151" s="66">
        <v>176</v>
      </c>
      <c r="F151" s="66">
        <v>2024</v>
      </c>
      <c r="G151" s="522">
        <v>45364</v>
      </c>
      <c r="H151" s="323"/>
      <c r="I151" s="202"/>
      <c r="J151" s="466"/>
      <c r="K151" s="466"/>
      <c r="L151" s="466"/>
      <c r="M151" s="129"/>
      <c r="N151" s="358"/>
      <c r="O151" s="66"/>
      <c r="P151" s="66"/>
      <c r="Q151" s="1007"/>
      <c r="R151" s="1007"/>
      <c r="S151" s="154"/>
      <c r="T151" s="1213" t="s">
        <v>736</v>
      </c>
      <c r="U151" s="154"/>
      <c r="V151" s="154"/>
      <c r="W151" s="154"/>
      <c r="X151" s="154"/>
      <c r="Y151" s="154"/>
      <c r="Z151" s="154"/>
      <c r="AA151" s="154"/>
      <c r="AB151" s="154"/>
      <c r="AC151" s="154"/>
      <c r="AD151" s="78"/>
      <c r="AE151" s="78"/>
      <c r="AF151" s="253"/>
      <c r="AG151" s="253"/>
      <c r="AH151" s="394"/>
      <c r="AI151" s="150"/>
      <c r="AJ151" s="764"/>
      <c r="AK151" s="1221"/>
      <c r="AL151" s="644"/>
      <c r="AM151" s="633"/>
      <c r="AN151" s="644"/>
      <c r="AO151" s="150"/>
      <c r="AP151" s="150"/>
    </row>
    <row r="152" spans="1:42" ht="27.75" hidden="1" customHeight="1" x14ac:dyDescent="0.3">
      <c r="A152" s="66" t="s">
        <v>12</v>
      </c>
      <c r="B152" s="330" t="s">
        <v>108</v>
      </c>
      <c r="C152" s="253">
        <v>0.53480000000000005</v>
      </c>
      <c r="D152" s="253" t="s">
        <v>110</v>
      </c>
      <c r="E152" s="66">
        <v>176</v>
      </c>
      <c r="F152" s="66">
        <v>2024</v>
      </c>
      <c r="G152" s="522">
        <v>45364</v>
      </c>
      <c r="H152" s="323"/>
      <c r="I152" s="202">
        <v>45473</v>
      </c>
      <c r="J152" s="466">
        <v>97000000</v>
      </c>
      <c r="K152" s="466"/>
      <c r="L152" s="466">
        <f>+J152+K152</f>
        <v>97000000</v>
      </c>
      <c r="M152" s="129" t="s">
        <v>113</v>
      </c>
      <c r="N152" s="358">
        <v>45455</v>
      </c>
      <c r="O152" s="66">
        <v>4</v>
      </c>
      <c r="P152" s="66">
        <v>6</v>
      </c>
      <c r="Q152" s="1007">
        <v>13076767</v>
      </c>
      <c r="R152" s="1007"/>
      <c r="S152" s="154" t="s">
        <v>440</v>
      </c>
      <c r="T152" s="1213" t="s">
        <v>736</v>
      </c>
      <c r="U152" s="154" t="s">
        <v>39</v>
      </c>
      <c r="V152" s="154" t="s">
        <v>39</v>
      </c>
      <c r="W152" s="154" t="s">
        <v>39</v>
      </c>
      <c r="X152" s="154" t="s">
        <v>39</v>
      </c>
      <c r="Y152" s="154" t="s">
        <v>39</v>
      </c>
      <c r="Z152" s="154" t="s">
        <v>39</v>
      </c>
      <c r="AA152" s="154" t="s">
        <v>39</v>
      </c>
      <c r="AB152" s="154" t="s">
        <v>39</v>
      </c>
      <c r="AC152" s="154" t="s">
        <v>39</v>
      </c>
      <c r="AD152" s="78">
        <f>COUNTIF(U152:AC152,"CUMPLE")</f>
        <v>9</v>
      </c>
      <c r="AE152" s="78">
        <f>COUNTIF(U152:AC152,"NO CUMPLE")</f>
        <v>0</v>
      </c>
      <c r="AF152" s="253">
        <f t="shared" ref="AF152:AG154" si="30">+AD152/9</f>
        <v>1</v>
      </c>
      <c r="AG152" s="253">
        <f t="shared" si="30"/>
        <v>0</v>
      </c>
      <c r="AH152" s="394" t="s">
        <v>619</v>
      </c>
      <c r="AI152" s="150"/>
      <c r="AJ152" s="764"/>
      <c r="AK152" s="1221"/>
      <c r="AL152" s="644"/>
      <c r="AM152" s="633" t="s">
        <v>3</v>
      </c>
      <c r="AN152" s="644">
        <v>45455</v>
      </c>
      <c r="AO152" s="150"/>
      <c r="AP152" s="150"/>
    </row>
    <row r="153" spans="1:42" ht="110.25" hidden="1" customHeight="1" x14ac:dyDescent="0.3">
      <c r="A153" s="66" t="s">
        <v>12</v>
      </c>
      <c r="B153" s="330" t="s">
        <v>1457</v>
      </c>
      <c r="C153" s="253">
        <v>0.3</v>
      </c>
      <c r="D153" s="253" t="s">
        <v>187</v>
      </c>
      <c r="E153" s="66">
        <v>935</v>
      </c>
      <c r="F153" s="66">
        <v>2023</v>
      </c>
      <c r="G153" s="522">
        <v>45314</v>
      </c>
      <c r="H153" s="323">
        <v>4</v>
      </c>
      <c r="I153" s="202">
        <v>45434</v>
      </c>
      <c r="J153" s="466">
        <v>505684193</v>
      </c>
      <c r="K153" s="466"/>
      <c r="L153" s="466">
        <f>+J153+K153</f>
        <v>505684193</v>
      </c>
      <c r="M153" s="129" t="s">
        <v>756</v>
      </c>
      <c r="N153" s="358">
        <v>45456</v>
      </c>
      <c r="O153" s="66">
        <v>1</v>
      </c>
      <c r="P153" s="66">
        <v>3</v>
      </c>
      <c r="Q153" s="1007">
        <v>151705258</v>
      </c>
      <c r="R153" s="1007"/>
      <c r="S153" s="1206" t="s">
        <v>903</v>
      </c>
      <c r="T153" s="154" t="s">
        <v>1335</v>
      </c>
      <c r="U153" s="154" t="s">
        <v>39</v>
      </c>
      <c r="V153" s="154" t="s">
        <v>40</v>
      </c>
      <c r="W153" s="154" t="s">
        <v>40</v>
      </c>
      <c r="X153" s="154" t="s">
        <v>39</v>
      </c>
      <c r="Y153" s="154" t="s">
        <v>39</v>
      </c>
      <c r="Z153" s="154" t="s">
        <v>40</v>
      </c>
      <c r="AA153" s="154" t="s">
        <v>39</v>
      </c>
      <c r="AB153" s="154" t="s">
        <v>40</v>
      </c>
      <c r="AC153" s="154" t="s">
        <v>40</v>
      </c>
      <c r="AD153" s="78">
        <f>COUNTIF(U153:AC153,"CUMPLE")</f>
        <v>4</v>
      </c>
      <c r="AE153" s="78">
        <f>COUNTIF(U153:AC153,"NO CUMPLE")</f>
        <v>5</v>
      </c>
      <c r="AF153" s="253">
        <f t="shared" si="30"/>
        <v>0.44444444444444442</v>
      </c>
      <c r="AG153" s="253">
        <f t="shared" si="30"/>
        <v>0.55555555555555558</v>
      </c>
      <c r="AH153" s="394" t="s">
        <v>619</v>
      </c>
      <c r="AI153" s="150"/>
      <c r="AJ153" s="764"/>
      <c r="AK153" s="1221" t="s">
        <v>1458</v>
      </c>
      <c r="AL153" s="644"/>
      <c r="AM153" s="633" t="s">
        <v>3</v>
      </c>
      <c r="AN153" s="644">
        <v>45461</v>
      </c>
      <c r="AO153" s="150"/>
      <c r="AP153" s="150"/>
    </row>
    <row r="154" spans="1:42" ht="27.75" hidden="1" customHeight="1" x14ac:dyDescent="0.3">
      <c r="A154" s="66" t="s">
        <v>12</v>
      </c>
      <c r="B154" s="596" t="s">
        <v>1206</v>
      </c>
      <c r="C154" s="648">
        <f>(55434536+8176180)/(21000000+42610716)</f>
        <v>1</v>
      </c>
      <c r="D154" s="66" t="s">
        <v>187</v>
      </c>
      <c r="E154" s="66">
        <v>740</v>
      </c>
      <c r="F154" s="66">
        <v>2023</v>
      </c>
      <c r="G154" s="202">
        <v>45209</v>
      </c>
      <c r="H154" s="323">
        <v>4</v>
      </c>
      <c r="I154" s="202">
        <f>G154+H154</f>
        <v>45213</v>
      </c>
      <c r="J154" s="466">
        <v>42610716</v>
      </c>
      <c r="K154" s="466">
        <v>21000000</v>
      </c>
      <c r="L154" s="466">
        <f>J154+K154</f>
        <v>63610716</v>
      </c>
      <c r="M154" s="78" t="s">
        <v>945</v>
      </c>
      <c r="N154" s="555">
        <v>45455</v>
      </c>
      <c r="O154" s="78">
        <v>1</v>
      </c>
      <c r="P154" s="78">
        <v>2</v>
      </c>
      <c r="Q154" s="466">
        <v>55434536</v>
      </c>
      <c r="R154" s="150"/>
      <c r="S154" s="154" t="s">
        <v>650</v>
      </c>
      <c r="T154" s="154" t="s">
        <v>584</v>
      </c>
      <c r="U154" s="150" t="s">
        <v>39</v>
      </c>
      <c r="V154" s="763" t="s">
        <v>40</v>
      </c>
      <c r="W154" s="150" t="s">
        <v>40</v>
      </c>
      <c r="X154" s="150" t="s">
        <v>39</v>
      </c>
      <c r="Y154" s="150" t="s">
        <v>39</v>
      </c>
      <c r="Z154" s="150" t="s">
        <v>39</v>
      </c>
      <c r="AA154" s="150" t="s">
        <v>39</v>
      </c>
      <c r="AB154" s="150" t="s">
        <v>39</v>
      </c>
      <c r="AC154" s="150" t="s">
        <v>39</v>
      </c>
      <c r="AD154" s="78">
        <f>COUNTIF(U154:AC154,"CUMPLE")</f>
        <v>7</v>
      </c>
      <c r="AE154" s="1211">
        <f>COUNTIF(U154:AC154,"NO CUMPLE")</f>
        <v>2</v>
      </c>
      <c r="AF154" s="253">
        <f t="shared" si="30"/>
        <v>0.77777777777777779</v>
      </c>
      <c r="AG154" s="253">
        <f t="shared" si="30"/>
        <v>0.22222222222222221</v>
      </c>
      <c r="AH154" s="907" t="s">
        <v>619</v>
      </c>
      <c r="AI154" s="150" t="s">
        <v>40</v>
      </c>
      <c r="AJ154" s="764" t="s">
        <v>40</v>
      </c>
      <c r="AK154" s="1212" t="s">
        <v>1459</v>
      </c>
      <c r="AL154" s="1214">
        <v>45456</v>
      </c>
      <c r="AM154" s="200" t="s">
        <v>4</v>
      </c>
      <c r="AN154" s="642"/>
      <c r="AO154" s="150"/>
      <c r="AP154" s="150"/>
    </row>
    <row r="155" spans="1:42" ht="15" hidden="1" customHeight="1" x14ac:dyDescent="0.3">
      <c r="A155" s="66" t="s">
        <v>12</v>
      </c>
      <c r="H155" s="323">
        <v>4</v>
      </c>
      <c r="T155" t="s">
        <v>664</v>
      </c>
    </row>
    <row r="156" spans="1:42" ht="41.25" hidden="1" customHeight="1" x14ac:dyDescent="0.3">
      <c r="A156" s="66" t="s">
        <v>12</v>
      </c>
      <c r="B156" s="330" t="s">
        <v>1356</v>
      </c>
      <c r="C156" s="648">
        <v>0.22189999999999999</v>
      </c>
      <c r="D156" s="253" t="s">
        <v>187</v>
      </c>
      <c r="E156" s="66">
        <v>919</v>
      </c>
      <c r="F156" s="66">
        <v>2023</v>
      </c>
      <c r="G156" s="522">
        <v>45329</v>
      </c>
      <c r="H156" s="323"/>
      <c r="I156" s="202">
        <v>45632</v>
      </c>
      <c r="J156" s="326">
        <v>323199098</v>
      </c>
      <c r="K156" s="330"/>
      <c r="L156" s="326">
        <f>+J156+K156</f>
        <v>323199098</v>
      </c>
      <c r="M156" s="129" t="s">
        <v>1460</v>
      </c>
      <c r="N156" s="358">
        <v>45457</v>
      </c>
      <c r="O156" s="66">
        <v>4</v>
      </c>
      <c r="P156" s="330">
        <v>10</v>
      </c>
      <c r="Q156" s="1007">
        <v>19698986</v>
      </c>
      <c r="R156" s="1007"/>
      <c r="S156" s="903" t="s">
        <v>437</v>
      </c>
      <c r="T156" s="1213" t="s">
        <v>198</v>
      </c>
      <c r="U156" s="642" t="s">
        <v>39</v>
      </c>
      <c r="V156" s="642" t="s">
        <v>39</v>
      </c>
      <c r="W156" s="642" t="s">
        <v>39</v>
      </c>
      <c r="X156" s="642" t="s">
        <v>39</v>
      </c>
      <c r="Y156" s="642" t="s">
        <v>39</v>
      </c>
      <c r="Z156" s="642" t="s">
        <v>39</v>
      </c>
      <c r="AA156" s="642" t="s">
        <v>39</v>
      </c>
      <c r="AB156" s="642" t="s">
        <v>39</v>
      </c>
      <c r="AC156" s="642" t="s">
        <v>40</v>
      </c>
      <c r="AD156" s="78">
        <f t="shared" ref="AD156:AD163" si="31">COUNTIF(U156:AC156,"CUMPLE")</f>
        <v>8</v>
      </c>
      <c r="AE156" s="78">
        <f t="shared" ref="AE156:AE163" si="32">COUNTIF(U156:AC156,"NO CUMPLE")</f>
        <v>1</v>
      </c>
      <c r="AF156" s="253">
        <f t="shared" ref="AF156:AG163" si="33">+AD156/9</f>
        <v>0.88888888888888884</v>
      </c>
      <c r="AG156" s="1202">
        <f t="shared" si="33"/>
        <v>0.1111111111111111</v>
      </c>
      <c r="AH156" s="664" t="s">
        <v>514</v>
      </c>
      <c r="AI156" s="150"/>
      <c r="AJ156" s="150"/>
      <c r="AK156" s="1046" t="s">
        <v>1461</v>
      </c>
      <c r="AL156" s="1275"/>
      <c r="AM156" s="561" t="s">
        <v>796</v>
      </c>
      <c r="AN156" s="1275">
        <v>45457</v>
      </c>
      <c r="AO156" s="702"/>
      <c r="AP156" s="702"/>
    </row>
    <row r="157" spans="1:42" ht="27.75" hidden="1" customHeight="1" x14ac:dyDescent="0.3">
      <c r="A157" s="66" t="s">
        <v>12</v>
      </c>
      <c r="B157" s="330" t="s">
        <v>1381</v>
      </c>
      <c r="C157" s="648">
        <v>0.39</v>
      </c>
      <c r="D157" s="66" t="s">
        <v>130</v>
      </c>
      <c r="E157" s="930">
        <v>928</v>
      </c>
      <c r="F157" s="66">
        <v>2023</v>
      </c>
      <c r="G157" s="202">
        <v>45329</v>
      </c>
      <c r="H157" s="323"/>
      <c r="I157" s="202">
        <v>45632</v>
      </c>
      <c r="J157" s="466">
        <v>3501830620</v>
      </c>
      <c r="K157" s="466"/>
      <c r="L157" s="466">
        <f>K157+J157</f>
        <v>3501830620</v>
      </c>
      <c r="M157" s="129" t="s">
        <v>756</v>
      </c>
      <c r="N157" s="908">
        <v>45457</v>
      </c>
      <c r="O157" s="78">
        <v>3</v>
      </c>
      <c r="P157" s="78">
        <v>10</v>
      </c>
      <c r="Q157" s="466">
        <v>82307469</v>
      </c>
      <c r="R157" s="466"/>
      <c r="S157" s="1206" t="s">
        <v>437</v>
      </c>
      <c r="T157" s="154" t="s">
        <v>198</v>
      </c>
      <c r="U157" s="1224" t="s">
        <v>39</v>
      </c>
      <c r="V157" s="903" t="s">
        <v>39</v>
      </c>
      <c r="W157" s="903" t="s">
        <v>39</v>
      </c>
      <c r="X157" s="903" t="s">
        <v>39</v>
      </c>
      <c r="Y157" s="903" t="s">
        <v>39</v>
      </c>
      <c r="Z157" s="903" t="s">
        <v>39</v>
      </c>
      <c r="AA157" s="903" t="s">
        <v>39</v>
      </c>
      <c r="AB157" s="903" t="s">
        <v>39</v>
      </c>
      <c r="AC157" s="903" t="s">
        <v>39</v>
      </c>
      <c r="AD157" s="78">
        <f t="shared" si="31"/>
        <v>9</v>
      </c>
      <c r="AE157" s="78">
        <f t="shared" si="32"/>
        <v>0</v>
      </c>
      <c r="AF157" s="253">
        <f t="shared" si="33"/>
        <v>1</v>
      </c>
      <c r="AG157" s="253">
        <f t="shared" si="33"/>
        <v>0</v>
      </c>
      <c r="AH157" s="394" t="s">
        <v>619</v>
      </c>
      <c r="AI157" s="150"/>
      <c r="AJ157" s="150"/>
      <c r="AK157" s="1274"/>
      <c r="AL157" s="1214" t="s">
        <v>664</v>
      </c>
      <c r="AM157" s="200" t="s">
        <v>3</v>
      </c>
      <c r="AN157" s="645">
        <v>45457</v>
      </c>
      <c r="AO157" s="150"/>
      <c r="AP157" s="150"/>
    </row>
    <row r="158" spans="1:42" ht="41.25" hidden="1" customHeight="1" x14ac:dyDescent="0.3">
      <c r="A158" s="66" t="s">
        <v>12</v>
      </c>
      <c r="B158" s="1050" t="s">
        <v>1083</v>
      </c>
      <c r="C158" s="648">
        <f>(122500500+146437912+20350611)/L158</f>
        <v>0.51691817116438699</v>
      </c>
      <c r="D158" s="253" t="s">
        <v>63</v>
      </c>
      <c r="E158" s="66">
        <v>526</v>
      </c>
      <c r="F158" s="66">
        <v>2024</v>
      </c>
      <c r="G158" s="522">
        <v>45126</v>
      </c>
      <c r="H158" s="323">
        <v>4</v>
      </c>
      <c r="I158" s="202">
        <v>45095</v>
      </c>
      <c r="J158" s="466">
        <v>559641814</v>
      </c>
      <c r="K158" s="466"/>
      <c r="L158" s="466">
        <v>559641814</v>
      </c>
      <c r="M158" s="330" t="s">
        <v>1421</v>
      </c>
      <c r="N158" s="358">
        <v>45427</v>
      </c>
      <c r="O158" s="78">
        <v>9</v>
      </c>
      <c r="P158" s="1208">
        <v>12</v>
      </c>
      <c r="Q158" s="466">
        <v>26552940</v>
      </c>
      <c r="R158" s="150"/>
      <c r="S158" s="154" t="s">
        <v>437</v>
      </c>
      <c r="T158" s="201" t="s">
        <v>198</v>
      </c>
      <c r="U158" s="1224" t="s">
        <v>40</v>
      </c>
      <c r="V158" s="903" t="s">
        <v>40</v>
      </c>
      <c r="W158" s="903" t="s">
        <v>40</v>
      </c>
      <c r="X158" s="903" t="s">
        <v>39</v>
      </c>
      <c r="Y158" s="903" t="s">
        <v>39</v>
      </c>
      <c r="Z158" s="903" t="s">
        <v>39</v>
      </c>
      <c r="AA158" s="903" t="s">
        <v>39</v>
      </c>
      <c r="AB158" s="903" t="s">
        <v>39</v>
      </c>
      <c r="AC158" s="903" t="s">
        <v>40</v>
      </c>
      <c r="AD158" s="972">
        <f t="shared" si="31"/>
        <v>5</v>
      </c>
      <c r="AE158" s="1222">
        <f t="shared" si="32"/>
        <v>4</v>
      </c>
      <c r="AF158" s="253">
        <f t="shared" si="33"/>
        <v>0.55555555555555558</v>
      </c>
      <c r="AG158" s="253">
        <f t="shared" si="33"/>
        <v>0.44444444444444442</v>
      </c>
      <c r="AH158" s="394" t="s">
        <v>619</v>
      </c>
      <c r="AI158" s="150"/>
      <c r="AJ158" s="764"/>
      <c r="AK158" s="982" t="s">
        <v>1462</v>
      </c>
      <c r="AL158" s="734"/>
      <c r="AM158" s="1276" t="s">
        <v>3</v>
      </c>
      <c r="AN158" s="1277">
        <v>45457</v>
      </c>
      <c r="AO158" s="734"/>
      <c r="AP158" s="734"/>
    </row>
    <row r="159" spans="1:42" ht="27.75" hidden="1" customHeight="1" x14ac:dyDescent="0.3">
      <c r="A159" s="66" t="s">
        <v>12</v>
      </c>
      <c r="B159" s="596" t="s">
        <v>1003</v>
      </c>
      <c r="C159" s="648">
        <v>0.9</v>
      </c>
      <c r="D159" s="66" t="s">
        <v>130</v>
      </c>
      <c r="E159" s="66">
        <v>488</v>
      </c>
      <c r="F159" s="66">
        <v>2023</v>
      </c>
      <c r="G159" s="202">
        <v>45126</v>
      </c>
      <c r="H159" s="323">
        <v>4</v>
      </c>
      <c r="I159" s="202">
        <v>45461</v>
      </c>
      <c r="J159" s="466">
        <v>7548965475</v>
      </c>
      <c r="K159" s="466">
        <v>1753670864</v>
      </c>
      <c r="L159" s="466">
        <f>+J159+K159</f>
        <v>9302636339</v>
      </c>
      <c r="M159" s="78" t="s">
        <v>113</v>
      </c>
      <c r="N159" s="555">
        <v>45457</v>
      </c>
      <c r="O159" s="78">
        <v>8</v>
      </c>
      <c r="P159" s="78">
        <v>12</v>
      </c>
      <c r="Q159" s="466">
        <v>530532432</v>
      </c>
      <c r="R159" s="150"/>
      <c r="S159" s="154" t="s">
        <v>437</v>
      </c>
      <c r="T159" s="154" t="s">
        <v>198</v>
      </c>
      <c r="U159" s="150" t="s">
        <v>39</v>
      </c>
      <c r="V159" s="763" t="s">
        <v>39</v>
      </c>
      <c r="W159" s="150" t="s">
        <v>39</v>
      </c>
      <c r="X159" s="150" t="s">
        <v>40</v>
      </c>
      <c r="Y159" s="150" t="s">
        <v>39</v>
      </c>
      <c r="Z159" s="150" t="s">
        <v>40</v>
      </c>
      <c r="AA159" s="150" t="s">
        <v>39</v>
      </c>
      <c r="AB159" s="150" t="s">
        <v>39</v>
      </c>
      <c r="AC159" s="150" t="s">
        <v>39</v>
      </c>
      <c r="AD159" s="78">
        <f t="shared" si="31"/>
        <v>7</v>
      </c>
      <c r="AE159" s="1211">
        <f t="shared" si="32"/>
        <v>2</v>
      </c>
      <c r="AF159" s="253">
        <f t="shared" si="33"/>
        <v>0.77777777777777779</v>
      </c>
      <c r="AG159" s="253">
        <f t="shared" si="33"/>
        <v>0.22222222222222221</v>
      </c>
      <c r="AH159" s="907" t="s">
        <v>514</v>
      </c>
      <c r="AI159" s="150"/>
      <c r="AJ159" s="764"/>
      <c r="AK159" s="1212"/>
      <c r="AL159" s="1214"/>
      <c r="AM159" s="200" t="s">
        <v>3</v>
      </c>
      <c r="AN159" s="202">
        <v>45457</v>
      </c>
      <c r="AO159" s="150"/>
      <c r="AP159" s="150"/>
    </row>
    <row r="160" spans="1:42" ht="41.25" hidden="1" customHeight="1" x14ac:dyDescent="0.3">
      <c r="A160" s="66" t="s">
        <v>12</v>
      </c>
      <c r="B160" s="330" t="s">
        <v>194</v>
      </c>
      <c r="C160" s="648">
        <v>0.54379999999999995</v>
      </c>
      <c r="D160" s="66" t="s">
        <v>75</v>
      </c>
      <c r="E160" s="930">
        <v>116746</v>
      </c>
      <c r="F160" s="66">
        <v>2023</v>
      </c>
      <c r="G160" s="202">
        <v>45202</v>
      </c>
      <c r="H160" s="323">
        <v>4</v>
      </c>
      <c r="I160" s="202">
        <v>45475</v>
      </c>
      <c r="J160" s="466">
        <v>90000000</v>
      </c>
      <c r="K160" s="466"/>
      <c r="L160" s="466">
        <f>+J160+K160</f>
        <v>90000000</v>
      </c>
      <c r="M160" s="330" t="s">
        <v>1256</v>
      </c>
      <c r="N160" s="908">
        <v>45427</v>
      </c>
      <c r="O160" s="78">
        <v>14</v>
      </c>
      <c r="P160" s="78">
        <v>15</v>
      </c>
      <c r="Q160" s="466">
        <v>3433204</v>
      </c>
      <c r="R160" s="466"/>
      <c r="S160" s="747" t="s">
        <v>692</v>
      </c>
      <c r="T160" s="154" t="s">
        <v>1378</v>
      </c>
      <c r="U160" s="154" t="s">
        <v>39</v>
      </c>
      <c r="V160" s="154" t="s">
        <v>39</v>
      </c>
      <c r="W160" s="154" t="s">
        <v>39</v>
      </c>
      <c r="X160" s="154" t="s">
        <v>39</v>
      </c>
      <c r="Y160" s="154" t="s">
        <v>39</v>
      </c>
      <c r="Z160" s="154" t="s">
        <v>39</v>
      </c>
      <c r="AA160" s="154" t="s">
        <v>39</v>
      </c>
      <c r="AB160" s="154" t="s">
        <v>39</v>
      </c>
      <c r="AC160" s="154" t="s">
        <v>39</v>
      </c>
      <c r="AD160" s="78">
        <f t="shared" si="31"/>
        <v>9</v>
      </c>
      <c r="AE160" s="78">
        <f t="shared" si="32"/>
        <v>0</v>
      </c>
      <c r="AF160" s="253">
        <f t="shared" si="33"/>
        <v>1</v>
      </c>
      <c r="AG160" s="253">
        <f t="shared" si="33"/>
        <v>0</v>
      </c>
      <c r="AH160" s="394" t="s">
        <v>619</v>
      </c>
      <c r="AI160" s="548"/>
      <c r="AJ160" s="1217"/>
      <c r="AK160" s="1191"/>
      <c r="AL160" s="202"/>
      <c r="AM160" s="200" t="s">
        <v>3</v>
      </c>
      <c r="AN160" s="202">
        <v>45457</v>
      </c>
      <c r="AO160" s="78"/>
      <c r="AP160" s="150"/>
    </row>
    <row r="161" spans="1:44" ht="41.25" hidden="1" customHeight="1" x14ac:dyDescent="0.3">
      <c r="A161" s="66" t="s">
        <v>12</v>
      </c>
      <c r="B161" s="330" t="s">
        <v>194</v>
      </c>
      <c r="C161" s="648">
        <v>0.57069999999999999</v>
      </c>
      <c r="D161" s="66" t="s">
        <v>75</v>
      </c>
      <c r="E161" s="930">
        <v>116746</v>
      </c>
      <c r="F161" s="66">
        <v>2023</v>
      </c>
      <c r="G161" s="202">
        <v>45202</v>
      </c>
      <c r="H161" s="323">
        <v>4</v>
      </c>
      <c r="I161" s="202">
        <v>45475</v>
      </c>
      <c r="J161" s="466">
        <v>90000000</v>
      </c>
      <c r="K161" s="466"/>
      <c r="L161" s="466">
        <f>+J161+K161</f>
        <v>90000000</v>
      </c>
      <c r="M161" s="330" t="s">
        <v>1256</v>
      </c>
      <c r="N161" s="908">
        <v>45427</v>
      </c>
      <c r="O161" s="78">
        <v>15</v>
      </c>
      <c r="P161" s="78">
        <v>18</v>
      </c>
      <c r="Q161" s="466">
        <v>3433204</v>
      </c>
      <c r="R161" s="466"/>
      <c r="S161" s="747" t="s">
        <v>692</v>
      </c>
      <c r="T161" s="154" t="s">
        <v>1378</v>
      </c>
      <c r="U161" s="154" t="s">
        <v>39</v>
      </c>
      <c r="V161" s="154" t="s">
        <v>39</v>
      </c>
      <c r="W161" s="154" t="s">
        <v>39</v>
      </c>
      <c r="X161" s="154" t="s">
        <v>39</v>
      </c>
      <c r="Y161" s="154" t="s">
        <v>39</v>
      </c>
      <c r="Z161" s="154" t="s">
        <v>39</v>
      </c>
      <c r="AA161" s="154" t="s">
        <v>39</v>
      </c>
      <c r="AB161" s="154" t="s">
        <v>39</v>
      </c>
      <c r="AC161" s="154" t="s">
        <v>39</v>
      </c>
      <c r="AD161" s="78">
        <f t="shared" si="31"/>
        <v>9</v>
      </c>
      <c r="AE161" s="78">
        <f t="shared" si="32"/>
        <v>0</v>
      </c>
      <c r="AF161" s="253">
        <f t="shared" si="33"/>
        <v>1</v>
      </c>
      <c r="AG161" s="253">
        <f t="shared" si="33"/>
        <v>0</v>
      </c>
      <c r="AH161" s="394" t="s">
        <v>619</v>
      </c>
      <c r="AI161" s="548"/>
      <c r="AJ161" s="1217"/>
      <c r="AK161" s="1191"/>
      <c r="AL161" s="202"/>
      <c r="AM161" s="200" t="s">
        <v>3</v>
      </c>
      <c r="AN161" s="202">
        <v>45457</v>
      </c>
      <c r="AO161" s="78"/>
      <c r="AP161" s="150"/>
    </row>
    <row r="162" spans="1:44" ht="27.75" hidden="1" customHeight="1" x14ac:dyDescent="0.3">
      <c r="A162" s="66" t="s">
        <v>12</v>
      </c>
      <c r="B162" s="330" t="s">
        <v>1257</v>
      </c>
      <c r="C162" s="648">
        <v>0.87250000000000005</v>
      </c>
      <c r="D162" s="66" t="s">
        <v>75</v>
      </c>
      <c r="E162" s="66">
        <v>108883</v>
      </c>
      <c r="F162" s="66">
        <v>2023</v>
      </c>
      <c r="G162" s="202">
        <v>45057</v>
      </c>
      <c r="H162" s="323">
        <v>4</v>
      </c>
      <c r="I162" s="202">
        <v>45498</v>
      </c>
      <c r="J162" s="466">
        <v>243468655</v>
      </c>
      <c r="K162" s="466">
        <v>109854419</v>
      </c>
      <c r="L162" s="466">
        <f>+J162+K162</f>
        <v>353323074</v>
      </c>
      <c r="M162" s="330" t="s">
        <v>1256</v>
      </c>
      <c r="N162" s="202">
        <v>45427</v>
      </c>
      <c r="O162" s="78">
        <v>13</v>
      </c>
      <c r="P162" s="78">
        <v>14</v>
      </c>
      <c r="Q162" s="466">
        <v>26623364</v>
      </c>
      <c r="R162" s="466"/>
      <c r="S162" s="154" t="s">
        <v>687</v>
      </c>
      <c r="T162" s="154" t="s">
        <v>1258</v>
      </c>
      <c r="U162" s="903" t="s">
        <v>39</v>
      </c>
      <c r="V162" s="903" t="s">
        <v>39</v>
      </c>
      <c r="W162" s="903" t="s">
        <v>39</v>
      </c>
      <c r="X162" s="903" t="s">
        <v>39</v>
      </c>
      <c r="Y162" s="903" t="s">
        <v>39</v>
      </c>
      <c r="Z162" s="903" t="s">
        <v>39</v>
      </c>
      <c r="AA162" s="903" t="s">
        <v>39</v>
      </c>
      <c r="AB162" s="903" t="s">
        <v>39</v>
      </c>
      <c r="AC162" s="903" t="s">
        <v>39</v>
      </c>
      <c r="AD162" s="972">
        <f t="shared" si="31"/>
        <v>9</v>
      </c>
      <c r="AE162" s="78">
        <f t="shared" si="32"/>
        <v>0</v>
      </c>
      <c r="AF162" s="253">
        <f t="shared" si="33"/>
        <v>1</v>
      </c>
      <c r="AG162" s="253">
        <f t="shared" si="33"/>
        <v>0</v>
      </c>
      <c r="AH162" s="394" t="s">
        <v>514</v>
      </c>
      <c r="AI162" s="548"/>
      <c r="AJ162" s="1217"/>
      <c r="AK162" s="1191"/>
      <c r="AL162" s="202"/>
      <c r="AM162" s="200" t="s">
        <v>3</v>
      </c>
      <c r="AN162" s="202">
        <v>45457</v>
      </c>
      <c r="AO162" s="78"/>
      <c r="AP162" s="683"/>
    </row>
    <row r="163" spans="1:44" ht="54.75" hidden="1" customHeight="1" x14ac:dyDescent="0.3">
      <c r="A163" s="66" t="s">
        <v>12</v>
      </c>
      <c r="B163" s="330" t="s">
        <v>1463</v>
      </c>
      <c r="C163" s="648">
        <v>0.3</v>
      </c>
      <c r="D163" s="66" t="s">
        <v>75</v>
      </c>
      <c r="E163" s="66">
        <v>492</v>
      </c>
      <c r="F163" s="66">
        <v>2024</v>
      </c>
      <c r="G163" s="202">
        <v>45455</v>
      </c>
      <c r="H163" s="323"/>
      <c r="I163" s="202">
        <v>45788</v>
      </c>
      <c r="J163" s="466">
        <v>15560742587</v>
      </c>
      <c r="K163" s="466">
        <v>0</v>
      </c>
      <c r="L163" s="466">
        <f>+J163+K163</f>
        <v>15560742587</v>
      </c>
      <c r="M163" s="330" t="s">
        <v>1464</v>
      </c>
      <c r="N163" s="202">
        <v>45457</v>
      </c>
      <c r="O163" s="78">
        <v>1</v>
      </c>
      <c r="P163" s="78">
        <v>11</v>
      </c>
      <c r="Q163" s="466">
        <v>4668222776</v>
      </c>
      <c r="R163" s="466"/>
      <c r="S163" s="154" t="s">
        <v>437</v>
      </c>
      <c r="T163" s="154" t="s">
        <v>198</v>
      </c>
      <c r="U163" s="903" t="s">
        <v>39</v>
      </c>
      <c r="V163" s="903" t="s">
        <v>39</v>
      </c>
      <c r="W163" s="903" t="s">
        <v>39</v>
      </c>
      <c r="X163" s="903" t="s">
        <v>39</v>
      </c>
      <c r="Y163" s="903" t="s">
        <v>39</v>
      </c>
      <c r="Z163" s="903" t="s">
        <v>39</v>
      </c>
      <c r="AA163" s="903" t="s">
        <v>39</v>
      </c>
      <c r="AB163" s="903" t="s">
        <v>39</v>
      </c>
      <c r="AC163" s="903" t="s">
        <v>39</v>
      </c>
      <c r="AD163" s="972">
        <f t="shared" si="31"/>
        <v>9</v>
      </c>
      <c r="AE163" s="972">
        <f t="shared" si="32"/>
        <v>0</v>
      </c>
      <c r="AF163" s="327">
        <f t="shared" si="33"/>
        <v>1</v>
      </c>
      <c r="AG163" s="327">
        <f t="shared" si="33"/>
        <v>0</v>
      </c>
      <c r="AH163" s="664" t="s">
        <v>514</v>
      </c>
      <c r="AI163" s="548"/>
      <c r="AJ163" s="1217"/>
      <c r="AK163" s="1249" t="s">
        <v>1465</v>
      </c>
      <c r="AL163" s="269">
        <v>45457</v>
      </c>
      <c r="AM163" s="331" t="s">
        <v>3</v>
      </c>
      <c r="AN163" s="269"/>
      <c r="AO163" s="972"/>
      <c r="AP163" s="1250"/>
    </row>
    <row r="164" spans="1:44" ht="27.75" hidden="1" customHeight="1" x14ac:dyDescent="0.3">
      <c r="A164" s="323" t="s">
        <v>12</v>
      </c>
      <c r="B164" s="325" t="s">
        <v>550</v>
      </c>
      <c r="C164" s="650">
        <f>442075908/1500000000</f>
        <v>0.29471727199999997</v>
      </c>
      <c r="D164" s="323" t="s">
        <v>314</v>
      </c>
      <c r="E164" s="323">
        <v>494</v>
      </c>
      <c r="F164" s="323">
        <v>2024</v>
      </c>
      <c r="G164" s="269">
        <v>45443</v>
      </c>
      <c r="H164" s="323">
        <v>4</v>
      </c>
      <c r="I164" s="269">
        <v>45716</v>
      </c>
      <c r="J164" s="326">
        <v>1500000000</v>
      </c>
      <c r="K164" s="326"/>
      <c r="L164" s="326">
        <f>J164+K164</f>
        <v>1500000000</v>
      </c>
      <c r="M164" s="325" t="s">
        <v>945</v>
      </c>
      <c r="N164" s="269">
        <v>45457</v>
      </c>
      <c r="O164" s="972">
        <v>1</v>
      </c>
      <c r="P164" s="972">
        <v>9</v>
      </c>
      <c r="Q164" s="326">
        <v>442075908</v>
      </c>
      <c r="R164" s="323"/>
      <c r="S164" s="903" t="s">
        <v>437</v>
      </c>
      <c r="T164" s="1213" t="s">
        <v>198</v>
      </c>
      <c r="U164" s="665" t="s">
        <v>39</v>
      </c>
      <c r="V164" s="665" t="s">
        <v>39</v>
      </c>
      <c r="W164" s="665" t="s">
        <v>39</v>
      </c>
      <c r="X164" s="665" t="s">
        <v>39</v>
      </c>
      <c r="Y164" s="665" t="s">
        <v>39</v>
      </c>
      <c r="Z164" s="811" t="s">
        <v>39</v>
      </c>
      <c r="AA164" s="665" t="s">
        <v>40</v>
      </c>
      <c r="AB164" s="665"/>
      <c r="AC164" s="665"/>
      <c r="AD164" s="972">
        <f t="shared" ref="AD164:AD166" si="34">COUNTIF(U164:AC164,"CUMPLE")</f>
        <v>6</v>
      </c>
      <c r="AE164" s="972">
        <f t="shared" ref="AE164:AE166" si="35">COUNTIF(U164:AC164,"NO CUMPLE")</f>
        <v>1</v>
      </c>
      <c r="AF164" s="327">
        <f t="shared" ref="AF164:AF166" si="36">+AD164/9</f>
        <v>0.66666666666666663</v>
      </c>
      <c r="AG164" s="327">
        <f t="shared" ref="AG164:AG166" si="37">+AE164/9</f>
        <v>0.1111111111111111</v>
      </c>
      <c r="AH164" s="664" t="s">
        <v>514</v>
      </c>
      <c r="AI164" s="665"/>
      <c r="AJ164" s="811"/>
      <c r="AK164" s="665" t="s">
        <v>1466</v>
      </c>
      <c r="AL164" s="1064">
        <v>45461</v>
      </c>
      <c r="AM164" s="636" t="s">
        <v>3</v>
      </c>
      <c r="AN164" s="761">
        <v>45463</v>
      </c>
      <c r="AO164" s="665"/>
      <c r="AP164" s="665"/>
    </row>
    <row r="165" spans="1:44" ht="41.25" hidden="1" customHeight="1" x14ac:dyDescent="0.3">
      <c r="A165" s="66" t="s">
        <v>12</v>
      </c>
      <c r="B165" s="330" t="s">
        <v>108</v>
      </c>
      <c r="C165" s="648">
        <v>0.67030000000000001</v>
      </c>
      <c r="D165" s="66" t="s">
        <v>439</v>
      </c>
      <c r="E165" s="66">
        <v>176</v>
      </c>
      <c r="F165" s="66">
        <v>2024</v>
      </c>
      <c r="G165" s="202">
        <v>45364</v>
      </c>
      <c r="H165" s="66"/>
      <c r="I165" s="202">
        <v>45473</v>
      </c>
      <c r="J165" s="466">
        <v>97000000</v>
      </c>
      <c r="K165" s="466">
        <v>0</v>
      </c>
      <c r="L165" s="466">
        <f t="shared" ref="L165:L166" si="38">J165+K165</f>
        <v>97000000</v>
      </c>
      <c r="M165" s="330" t="s">
        <v>1467</v>
      </c>
      <c r="N165" s="202">
        <v>45462</v>
      </c>
      <c r="O165" s="78">
        <v>5</v>
      </c>
      <c r="P165" s="78">
        <v>6</v>
      </c>
      <c r="Q165" s="466">
        <v>13147936</v>
      </c>
      <c r="R165" s="66"/>
      <c r="S165" s="154" t="s">
        <v>440</v>
      </c>
      <c r="T165" s="154" t="s">
        <v>736</v>
      </c>
      <c r="U165" s="150" t="s">
        <v>39</v>
      </c>
      <c r="V165" s="150" t="s">
        <v>39</v>
      </c>
      <c r="W165" s="150" t="s">
        <v>39</v>
      </c>
      <c r="X165" s="150" t="s">
        <v>39</v>
      </c>
      <c r="Y165" s="150" t="s">
        <v>39</v>
      </c>
      <c r="Z165" s="150" t="s">
        <v>39</v>
      </c>
      <c r="AA165" s="150" t="s">
        <v>39</v>
      </c>
      <c r="AB165" s="150" t="s">
        <v>39</v>
      </c>
      <c r="AC165" s="150" t="s">
        <v>39</v>
      </c>
      <c r="AD165" s="78">
        <f t="shared" si="34"/>
        <v>9</v>
      </c>
      <c r="AE165" s="78">
        <f t="shared" si="35"/>
        <v>0</v>
      </c>
      <c r="AF165" s="253">
        <f t="shared" si="36"/>
        <v>1</v>
      </c>
      <c r="AG165" s="253">
        <f t="shared" si="37"/>
        <v>0</v>
      </c>
      <c r="AH165" s="394" t="s">
        <v>619</v>
      </c>
      <c r="AI165" s="150"/>
      <c r="AJ165" s="150"/>
      <c r="AK165" s="150"/>
      <c r="AL165" s="690"/>
      <c r="AM165" s="633" t="s">
        <v>3</v>
      </c>
      <c r="AN165" s="644">
        <v>45463</v>
      </c>
      <c r="AO165" s="150"/>
      <c r="AP165" s="150"/>
    </row>
    <row r="166" spans="1:44" ht="27.75" hidden="1" customHeight="1" x14ac:dyDescent="0.3">
      <c r="A166" s="574" t="s">
        <v>12</v>
      </c>
      <c r="B166" s="575" t="s">
        <v>1468</v>
      </c>
      <c r="C166" s="695">
        <v>0.78180000000000005</v>
      </c>
      <c r="D166" s="574" t="s">
        <v>1142</v>
      </c>
      <c r="E166" s="574">
        <v>744</v>
      </c>
      <c r="F166" s="574">
        <v>2023</v>
      </c>
      <c r="G166" s="267">
        <v>45631</v>
      </c>
      <c r="H166" s="697">
        <v>4</v>
      </c>
      <c r="I166" s="267">
        <v>45490</v>
      </c>
      <c r="J166" s="670">
        <v>1897638630</v>
      </c>
      <c r="K166" s="670"/>
      <c r="L166" s="670">
        <f t="shared" si="38"/>
        <v>1897638630</v>
      </c>
      <c r="M166" s="575" t="s">
        <v>1467</v>
      </c>
      <c r="N166" s="267">
        <v>45462</v>
      </c>
      <c r="O166" s="429">
        <v>4</v>
      </c>
      <c r="P166" s="429">
        <v>3</v>
      </c>
      <c r="Q166" s="670">
        <v>844377256</v>
      </c>
      <c r="R166" s="574"/>
      <c r="S166" s="472" t="s">
        <v>1469</v>
      </c>
      <c r="T166" s="472" t="s">
        <v>307</v>
      </c>
      <c r="U166" s="472" t="s">
        <v>39</v>
      </c>
      <c r="V166" s="472" t="s">
        <v>39</v>
      </c>
      <c r="W166" s="472" t="s">
        <v>39</v>
      </c>
      <c r="X166" s="472" t="s">
        <v>39</v>
      </c>
      <c r="Y166" s="472" t="s">
        <v>39</v>
      </c>
      <c r="Z166" s="472" t="s">
        <v>39</v>
      </c>
      <c r="AA166" s="472" t="s">
        <v>39</v>
      </c>
      <c r="AB166" s="472" t="s">
        <v>39</v>
      </c>
      <c r="AC166" s="472" t="s">
        <v>39</v>
      </c>
      <c r="AD166" s="429">
        <f t="shared" si="34"/>
        <v>9</v>
      </c>
      <c r="AE166" s="429">
        <f t="shared" si="35"/>
        <v>0</v>
      </c>
      <c r="AF166" s="933">
        <f t="shared" si="36"/>
        <v>1</v>
      </c>
      <c r="AG166" s="933">
        <f t="shared" si="37"/>
        <v>0</v>
      </c>
      <c r="AH166" s="701" t="s">
        <v>514</v>
      </c>
      <c r="AI166" s="734"/>
      <c r="AJ166" s="734"/>
      <c r="AK166" s="734"/>
      <c r="AL166" s="1086"/>
      <c r="AM166" s="1209" t="s">
        <v>796</v>
      </c>
      <c r="AN166" s="681">
        <v>45464</v>
      </c>
      <c r="AO166" s="734"/>
      <c r="AP166" s="734"/>
    </row>
    <row r="167" spans="1:44" ht="96" hidden="1" customHeight="1" x14ac:dyDescent="0.3">
      <c r="A167" s="697"/>
      <c r="B167" s="575" t="s">
        <v>1470</v>
      </c>
      <c r="C167" s="695"/>
      <c r="D167" s="574"/>
      <c r="E167" s="574">
        <v>666</v>
      </c>
      <c r="F167" s="574">
        <v>2022</v>
      </c>
      <c r="G167" s="267">
        <v>44953</v>
      </c>
      <c r="H167" s="323">
        <v>4</v>
      </c>
      <c r="I167" s="267">
        <v>45133</v>
      </c>
      <c r="J167" s="670" t="s">
        <v>1471</v>
      </c>
      <c r="K167" s="670"/>
      <c r="L167" s="670">
        <v>444794256</v>
      </c>
      <c r="M167" s="575" t="s">
        <v>1472</v>
      </c>
      <c r="N167" s="267">
        <v>45502</v>
      </c>
      <c r="O167" s="429"/>
      <c r="P167" s="429"/>
      <c r="Q167" s="670">
        <v>327978291</v>
      </c>
      <c r="R167" s="1264">
        <v>116815965</v>
      </c>
      <c r="S167" s="472"/>
      <c r="T167" s="1256"/>
      <c r="U167" s="472" t="s">
        <v>39</v>
      </c>
      <c r="V167" s="472" t="s">
        <v>40</v>
      </c>
      <c r="W167" s="472" t="s">
        <v>39</v>
      </c>
      <c r="X167" s="472" t="s">
        <v>39</v>
      </c>
      <c r="Y167" s="472" t="s">
        <v>39</v>
      </c>
      <c r="Z167" s="1256" t="s">
        <v>39</v>
      </c>
      <c r="AA167" s="472" t="s">
        <v>40</v>
      </c>
      <c r="AB167" s="472" t="s">
        <v>39</v>
      </c>
      <c r="AC167" s="472" t="s">
        <v>40</v>
      </c>
      <c r="AD167" s="1056">
        <v>5</v>
      </c>
      <c r="AE167" s="1253">
        <v>3</v>
      </c>
      <c r="AF167" s="1200"/>
      <c r="AG167" s="1200"/>
      <c r="AH167" s="869"/>
      <c r="AI167" s="734" t="s">
        <v>40</v>
      </c>
      <c r="AJ167" s="913" t="s">
        <v>39</v>
      </c>
      <c r="AK167" s="1280" t="s">
        <v>1473</v>
      </c>
      <c r="AL167" s="1086"/>
      <c r="AM167" s="1209"/>
      <c r="AN167" s="681"/>
      <c r="AO167" s="734"/>
      <c r="AP167" s="734"/>
    </row>
    <row r="168" spans="1:44" ht="15" hidden="1" customHeight="1" x14ac:dyDescent="0.3">
      <c r="A168" s="697" t="s">
        <v>10</v>
      </c>
      <c r="B168" s="575" t="s">
        <v>717</v>
      </c>
      <c r="C168" s="695"/>
      <c r="D168" s="574" t="s">
        <v>1399</v>
      </c>
      <c r="E168" s="574">
        <v>478</v>
      </c>
      <c r="F168" s="574">
        <v>2023</v>
      </c>
      <c r="G168" s="267">
        <v>45111</v>
      </c>
      <c r="H168" s="323">
        <v>4</v>
      </c>
      <c r="I168" s="267">
        <v>45476</v>
      </c>
      <c r="J168" s="670">
        <v>18350232</v>
      </c>
      <c r="K168" s="670"/>
      <c r="L168" s="670">
        <v>18350232</v>
      </c>
      <c r="M168" s="575" t="s">
        <v>1368</v>
      </c>
      <c r="N168" s="267">
        <v>45463</v>
      </c>
      <c r="O168" s="429">
        <v>10</v>
      </c>
      <c r="P168" s="429">
        <v>12</v>
      </c>
      <c r="Q168" s="670">
        <v>1529186</v>
      </c>
      <c r="R168" s="574"/>
      <c r="S168" s="472" t="s">
        <v>738</v>
      </c>
      <c r="T168" s="1256" t="s">
        <v>830</v>
      </c>
      <c r="U168" s="734" t="s">
        <v>39</v>
      </c>
      <c r="V168" s="734" t="s">
        <v>39</v>
      </c>
      <c r="W168" s="734" t="s">
        <v>39</v>
      </c>
      <c r="X168" s="734" t="s">
        <v>39</v>
      </c>
      <c r="Y168" s="734" t="s">
        <v>39</v>
      </c>
      <c r="Z168" s="913" t="s">
        <v>39</v>
      </c>
      <c r="AA168" s="734" t="s">
        <v>39</v>
      </c>
      <c r="AB168" s="734" t="s">
        <v>39</v>
      </c>
      <c r="AC168" s="734" t="s">
        <v>39</v>
      </c>
      <c r="AD168" s="1056">
        <v>9</v>
      </c>
      <c r="AE168" s="1253">
        <v>0</v>
      </c>
      <c r="AF168" s="1200"/>
      <c r="AG168" s="1200"/>
      <c r="AH168" s="869"/>
      <c r="AI168" s="734"/>
      <c r="AJ168" s="913"/>
      <c r="AK168" s="702"/>
      <c r="AL168" s="1086"/>
      <c r="AM168" s="647" t="s">
        <v>796</v>
      </c>
      <c r="AN168" s="681">
        <v>45463</v>
      </c>
      <c r="AO168" s="734"/>
      <c r="AP168" s="734"/>
    </row>
    <row r="169" spans="1:44" ht="72" hidden="1" customHeight="1" x14ac:dyDescent="0.3">
      <c r="A169" s="323" t="s">
        <v>12</v>
      </c>
      <c r="B169" s="261" t="s">
        <v>1244</v>
      </c>
      <c r="C169" s="421">
        <v>0.86</v>
      </c>
      <c r="D169" s="323" t="s">
        <v>187</v>
      </c>
      <c r="E169" s="323">
        <v>621</v>
      </c>
      <c r="F169" s="323">
        <v>2022</v>
      </c>
      <c r="G169" s="269">
        <v>44942</v>
      </c>
      <c r="H169" s="323">
        <v>4</v>
      </c>
      <c r="I169" s="269">
        <v>45275</v>
      </c>
      <c r="J169" s="326">
        <v>1927598200</v>
      </c>
      <c r="K169" s="326">
        <v>542161988</v>
      </c>
      <c r="L169" s="326">
        <f>+J169+K169</f>
        <v>2469760188</v>
      </c>
      <c r="M169" s="1220" t="s">
        <v>756</v>
      </c>
      <c r="N169" s="560">
        <v>45464</v>
      </c>
      <c r="O169" s="414">
        <v>4</v>
      </c>
      <c r="P169" s="414">
        <v>4</v>
      </c>
      <c r="Q169" s="258">
        <v>387131218</v>
      </c>
      <c r="R169" s="258"/>
      <c r="S169" s="752" t="s">
        <v>825</v>
      </c>
      <c r="T169" s="1254" t="s">
        <v>1058</v>
      </c>
      <c r="U169" s="903" t="s">
        <v>39</v>
      </c>
      <c r="V169" s="903" t="s">
        <v>40</v>
      </c>
      <c r="W169" s="903" t="s">
        <v>40</v>
      </c>
      <c r="X169" s="903" t="s">
        <v>40</v>
      </c>
      <c r="Y169" s="903" t="s">
        <v>39</v>
      </c>
      <c r="Z169" s="903" t="s">
        <v>39</v>
      </c>
      <c r="AA169" s="903" t="s">
        <v>39</v>
      </c>
      <c r="AB169" s="903" t="s">
        <v>40</v>
      </c>
      <c r="AC169" s="903" t="s">
        <v>40</v>
      </c>
      <c r="AD169" s="972">
        <f t="shared" ref="AD169:AD180" si="39">COUNTIF(U169:AC169,"CUMPLE")</f>
        <v>4</v>
      </c>
      <c r="AE169" s="1252">
        <f t="shared" ref="AE169:AE180" si="40">COUNTIF(U169:AC169,"NO CUMPLE")</f>
        <v>5</v>
      </c>
      <c r="AF169" s="327">
        <f t="shared" ref="AF169:AF180" si="41">+AD169/9</f>
        <v>0.44444444444444442</v>
      </c>
      <c r="AG169" s="327">
        <f t="shared" ref="AG169:AG180" si="42">+AE169/9</f>
        <v>0.55555555555555558</v>
      </c>
      <c r="AH169" s="664" t="s">
        <v>514</v>
      </c>
      <c r="AI169" s="698" t="s">
        <v>664</v>
      </c>
      <c r="AJ169" s="1229"/>
      <c r="AK169" s="1251" t="s">
        <v>1474</v>
      </c>
      <c r="AL169" s="729">
        <v>45467</v>
      </c>
      <c r="AM169" s="331" t="s">
        <v>4</v>
      </c>
      <c r="AN169" s="729"/>
      <c r="AO169" s="665"/>
      <c r="AP169" s="665"/>
    </row>
    <row r="170" spans="1:44" ht="55.2" hidden="1" x14ac:dyDescent="0.3">
      <c r="A170" s="930" t="s">
        <v>11</v>
      </c>
      <c r="B170" s="330" t="s">
        <v>1200</v>
      </c>
      <c r="C170" s="648">
        <v>0.58909999999999996</v>
      </c>
      <c r="D170" s="66" t="s">
        <v>63</v>
      </c>
      <c r="E170" s="66">
        <v>469</v>
      </c>
      <c r="F170" s="66">
        <v>2023</v>
      </c>
      <c r="G170" s="202">
        <v>45099</v>
      </c>
      <c r="H170" s="323">
        <v>4</v>
      </c>
      <c r="I170" s="778">
        <v>45464</v>
      </c>
      <c r="J170" s="466">
        <v>60852792</v>
      </c>
      <c r="K170" s="150">
        <v>0</v>
      </c>
      <c r="L170" s="466">
        <f>+J170+K170</f>
        <v>60852792</v>
      </c>
      <c r="M170" s="129" t="s">
        <v>1421</v>
      </c>
      <c r="N170" s="358">
        <v>45464</v>
      </c>
      <c r="O170" s="78">
        <v>9</v>
      </c>
      <c r="P170" s="78">
        <v>16</v>
      </c>
      <c r="Q170" s="466">
        <v>68306</v>
      </c>
      <c r="R170" s="466"/>
      <c r="S170" s="747" t="s">
        <v>738</v>
      </c>
      <c r="T170" s="154" t="s">
        <v>830</v>
      </c>
      <c r="U170" s="154" t="s">
        <v>39</v>
      </c>
      <c r="V170" s="154" t="s">
        <v>39</v>
      </c>
      <c r="W170" s="154" t="s">
        <v>39</v>
      </c>
      <c r="X170" s="154" t="s">
        <v>39</v>
      </c>
      <c r="Y170" s="154" t="s">
        <v>39</v>
      </c>
      <c r="Z170" s="154" t="s">
        <v>1475</v>
      </c>
      <c r="AA170" s="154" t="s">
        <v>1475</v>
      </c>
      <c r="AB170" s="154" t="s">
        <v>39</v>
      </c>
      <c r="AC170" s="154" t="s">
        <v>39</v>
      </c>
      <c r="AD170" s="78">
        <f t="shared" si="39"/>
        <v>7</v>
      </c>
      <c r="AE170" s="78">
        <f t="shared" si="40"/>
        <v>0</v>
      </c>
      <c r="AF170" s="253">
        <f t="shared" si="41"/>
        <v>0.77777777777777779</v>
      </c>
      <c r="AG170" s="253">
        <f t="shared" si="42"/>
        <v>0</v>
      </c>
      <c r="AH170" s="394" t="s">
        <v>619</v>
      </c>
      <c r="AI170" s="358"/>
      <c r="AJ170" s="358"/>
      <c r="AK170" s="1191"/>
      <c r="AL170" s="202"/>
      <c r="AM170" s="200" t="s">
        <v>3</v>
      </c>
      <c r="AN170" s="202">
        <v>45464</v>
      </c>
      <c r="AO170" s="150"/>
      <c r="AP170" s="150"/>
      <c r="AR170" s="394"/>
    </row>
    <row r="171" spans="1:44" ht="55.2" hidden="1" x14ac:dyDescent="0.3">
      <c r="A171" s="324" t="s">
        <v>12</v>
      </c>
      <c r="B171" s="325" t="s">
        <v>1200</v>
      </c>
      <c r="C171" s="650">
        <v>0.65249999999999997</v>
      </c>
      <c r="D171" s="323" t="s">
        <v>63</v>
      </c>
      <c r="E171" s="323">
        <v>469</v>
      </c>
      <c r="F171" s="323">
        <v>2023</v>
      </c>
      <c r="G171" s="269">
        <v>45099</v>
      </c>
      <c r="H171" s="323">
        <v>4</v>
      </c>
      <c r="I171" s="1075">
        <v>45464</v>
      </c>
      <c r="J171" s="326">
        <v>60852792</v>
      </c>
      <c r="K171" s="665">
        <v>0</v>
      </c>
      <c r="L171" s="326">
        <f>+J171+K171</f>
        <v>60852792</v>
      </c>
      <c r="M171" s="1257" t="s">
        <v>1460</v>
      </c>
      <c r="N171" s="548">
        <v>45464</v>
      </c>
      <c r="O171" s="972">
        <v>8</v>
      </c>
      <c r="P171" s="972">
        <v>16</v>
      </c>
      <c r="Q171" s="326">
        <v>3857266</v>
      </c>
      <c r="R171" s="326"/>
      <c r="S171" s="798" t="s">
        <v>738</v>
      </c>
      <c r="T171" s="903" t="s">
        <v>830</v>
      </c>
      <c r="U171" s="903" t="s">
        <v>39</v>
      </c>
      <c r="V171" s="903" t="s">
        <v>39</v>
      </c>
      <c r="W171" s="903" t="s">
        <v>39</v>
      </c>
      <c r="X171" s="903" t="s">
        <v>39</v>
      </c>
      <c r="Y171" s="903" t="s">
        <v>39</v>
      </c>
      <c r="Z171" s="903" t="s">
        <v>1475</v>
      </c>
      <c r="AA171" s="903" t="s">
        <v>1475</v>
      </c>
      <c r="AB171" s="903" t="s">
        <v>39</v>
      </c>
      <c r="AC171" s="903" t="s">
        <v>39</v>
      </c>
      <c r="AD171" s="972">
        <f t="shared" si="39"/>
        <v>7</v>
      </c>
      <c r="AE171" s="972">
        <f t="shared" si="40"/>
        <v>0</v>
      </c>
      <c r="AF171" s="327">
        <f t="shared" si="41"/>
        <v>0.77777777777777779</v>
      </c>
      <c r="AG171" s="327">
        <f t="shared" si="42"/>
        <v>0</v>
      </c>
      <c r="AH171" s="664" t="s">
        <v>619</v>
      </c>
      <c r="AI171" s="548"/>
      <c r="AJ171" s="548"/>
      <c r="AK171" s="1249"/>
      <c r="AL171" s="269"/>
      <c r="AM171" s="331" t="s">
        <v>3</v>
      </c>
      <c r="AN171" s="269">
        <v>45464</v>
      </c>
      <c r="AO171" s="665"/>
      <c r="AP171" s="665"/>
      <c r="AR171" s="394"/>
    </row>
    <row r="172" spans="1:44" ht="82.8" hidden="1" x14ac:dyDescent="0.3">
      <c r="A172" s="66" t="s">
        <v>12</v>
      </c>
      <c r="B172" s="330" t="s">
        <v>1330</v>
      </c>
      <c r="C172" s="648">
        <f>(30378460+60756920+60756920)/303784600</f>
        <v>0.5</v>
      </c>
      <c r="D172" s="66" t="s">
        <v>187</v>
      </c>
      <c r="E172" s="66">
        <v>939</v>
      </c>
      <c r="F172" s="66">
        <v>2023</v>
      </c>
      <c r="G172" s="202">
        <v>45306</v>
      </c>
      <c r="H172" s="323">
        <v>4</v>
      </c>
      <c r="I172" s="202">
        <v>45457</v>
      </c>
      <c r="J172" s="466">
        <v>303784600</v>
      </c>
      <c r="K172" s="466"/>
      <c r="L172" s="466">
        <f>+J172+K172</f>
        <v>303784600</v>
      </c>
      <c r="M172" s="78" t="s">
        <v>945</v>
      </c>
      <c r="N172" s="358">
        <v>45464</v>
      </c>
      <c r="O172" s="78">
        <v>3</v>
      </c>
      <c r="P172" s="78">
        <v>5</v>
      </c>
      <c r="Q172" s="466">
        <v>60756920</v>
      </c>
      <c r="R172" s="150"/>
      <c r="S172" s="154" t="s">
        <v>825</v>
      </c>
      <c r="T172" s="154" t="s">
        <v>1058</v>
      </c>
      <c r="U172" s="150" t="s">
        <v>39</v>
      </c>
      <c r="V172" s="150" t="s">
        <v>40</v>
      </c>
      <c r="W172" s="150" t="s">
        <v>40</v>
      </c>
      <c r="X172" s="150" t="s">
        <v>40</v>
      </c>
      <c r="Y172" s="150" t="s">
        <v>39</v>
      </c>
      <c r="Z172" s="150" t="s">
        <v>40</v>
      </c>
      <c r="AA172" s="150" t="s">
        <v>39</v>
      </c>
      <c r="AB172" s="150" t="s">
        <v>40</v>
      </c>
      <c r="AC172" s="150" t="s">
        <v>39</v>
      </c>
      <c r="AD172" s="78">
        <f t="shared" si="39"/>
        <v>4</v>
      </c>
      <c r="AE172" s="78">
        <f t="shared" si="40"/>
        <v>5</v>
      </c>
      <c r="AF172" s="253">
        <f t="shared" si="41"/>
        <v>0.44444444444444442</v>
      </c>
      <c r="AG172" s="253">
        <f t="shared" si="42"/>
        <v>0.55555555555555558</v>
      </c>
      <c r="AH172" s="394" t="s">
        <v>514</v>
      </c>
      <c r="AI172" s="150"/>
      <c r="AJ172" s="150"/>
      <c r="AK172" s="1212" t="s">
        <v>1476</v>
      </c>
      <c r="AL172" s="1214" t="s">
        <v>1477</v>
      </c>
      <c r="AM172" s="200" t="s">
        <v>4</v>
      </c>
      <c r="AN172" s="645">
        <v>45478</v>
      </c>
      <c r="AO172" s="150"/>
      <c r="AP172" s="150"/>
    </row>
    <row r="173" spans="1:44" ht="41.4" hidden="1" x14ac:dyDescent="0.3">
      <c r="A173" s="66" t="s">
        <v>12</v>
      </c>
      <c r="B173" s="330" t="s">
        <v>1478</v>
      </c>
      <c r="C173" s="648">
        <v>1</v>
      </c>
      <c r="D173" s="66" t="s">
        <v>273</v>
      </c>
      <c r="E173" s="66">
        <v>932</v>
      </c>
      <c r="F173" s="66">
        <v>2023</v>
      </c>
      <c r="G173" s="202">
        <v>45295</v>
      </c>
      <c r="H173" s="323">
        <v>4</v>
      </c>
      <c r="I173" s="202">
        <v>45354</v>
      </c>
      <c r="J173" s="466">
        <v>244151410</v>
      </c>
      <c r="K173" s="466"/>
      <c r="L173" s="466">
        <v>244151410</v>
      </c>
      <c r="M173" s="78" t="s">
        <v>1421</v>
      </c>
      <c r="N173" s="358">
        <v>45471</v>
      </c>
      <c r="O173" s="78">
        <v>1</v>
      </c>
      <c r="P173" s="78">
        <v>1</v>
      </c>
      <c r="Q173" s="466">
        <v>244151410</v>
      </c>
      <c r="R173" s="150"/>
      <c r="S173" s="154" t="s">
        <v>733</v>
      </c>
      <c r="T173" s="154" t="s">
        <v>917</v>
      </c>
      <c r="U173" s="150" t="s">
        <v>40</v>
      </c>
      <c r="V173" s="150" t="s">
        <v>443</v>
      </c>
      <c r="W173" s="150" t="s">
        <v>40</v>
      </c>
      <c r="X173" s="150" t="s">
        <v>39</v>
      </c>
      <c r="Y173" s="150" t="s">
        <v>39</v>
      </c>
      <c r="Z173" s="150" t="s">
        <v>40</v>
      </c>
      <c r="AA173" s="150" t="s">
        <v>39</v>
      </c>
      <c r="AB173" s="150" t="s">
        <v>39</v>
      </c>
      <c r="AC173" s="150" t="s">
        <v>39</v>
      </c>
      <c r="AD173" s="78">
        <f t="shared" si="39"/>
        <v>5</v>
      </c>
      <c r="AE173" s="78">
        <f t="shared" si="40"/>
        <v>3</v>
      </c>
      <c r="AF173" s="253">
        <f t="shared" si="41"/>
        <v>0.55555555555555558</v>
      </c>
      <c r="AG173" s="253">
        <f t="shared" si="42"/>
        <v>0.33333333333333331</v>
      </c>
      <c r="AH173" s="394" t="s">
        <v>514</v>
      </c>
      <c r="AI173" s="150"/>
      <c r="AJ173" s="150"/>
      <c r="AK173" s="1212" t="s">
        <v>1479</v>
      </c>
      <c r="AL173" s="1214"/>
      <c r="AM173" s="200" t="s">
        <v>3</v>
      </c>
      <c r="AN173" s="645">
        <v>45481</v>
      </c>
      <c r="AO173" s="150"/>
      <c r="AP173" s="150"/>
    </row>
    <row r="174" spans="1:44" ht="27.6" x14ac:dyDescent="0.3">
      <c r="A174" s="66" t="s">
        <v>12</v>
      </c>
      <c r="B174" s="330" t="s">
        <v>1204</v>
      </c>
      <c r="C174" s="648">
        <v>0.3</v>
      </c>
      <c r="D174" s="66" t="s">
        <v>187</v>
      </c>
      <c r="E174" s="66">
        <v>941</v>
      </c>
      <c r="F174" s="66">
        <v>2023</v>
      </c>
      <c r="G174" s="202">
        <v>45301</v>
      </c>
      <c r="H174" s="323">
        <v>4</v>
      </c>
      <c r="I174" s="202">
        <v>45452</v>
      </c>
      <c r="J174" s="466">
        <v>162445961</v>
      </c>
      <c r="K174" s="326"/>
      <c r="L174" s="326">
        <f>J174+K174</f>
        <v>162445961</v>
      </c>
      <c r="M174" s="129" t="s">
        <v>113</v>
      </c>
      <c r="N174" s="358">
        <v>45427</v>
      </c>
      <c r="O174" s="78">
        <v>2</v>
      </c>
      <c r="P174" s="1208"/>
      <c r="Q174" s="466">
        <v>32489192</v>
      </c>
      <c r="R174" s="466"/>
      <c r="S174" s="154" t="s">
        <v>825</v>
      </c>
      <c r="T174" s="154" t="s">
        <v>1058</v>
      </c>
      <c r="U174" s="1224" t="s">
        <v>39</v>
      </c>
      <c r="V174" s="903" t="s">
        <v>40</v>
      </c>
      <c r="W174" s="903" t="s">
        <v>39</v>
      </c>
      <c r="X174" s="903" t="s">
        <v>39</v>
      </c>
      <c r="Y174" s="903" t="s">
        <v>39</v>
      </c>
      <c r="Z174" s="903" t="s">
        <v>39</v>
      </c>
      <c r="AA174" s="903" t="s">
        <v>39</v>
      </c>
      <c r="AB174" s="903" t="s">
        <v>40</v>
      </c>
      <c r="AC174" s="903" t="s">
        <v>39</v>
      </c>
      <c r="AD174" s="972">
        <f t="shared" si="39"/>
        <v>7</v>
      </c>
      <c r="AE174" s="1222">
        <f t="shared" si="40"/>
        <v>2</v>
      </c>
      <c r="AF174" s="253">
        <f t="shared" si="41"/>
        <v>0.77777777777777779</v>
      </c>
      <c r="AG174" s="253">
        <f t="shared" si="42"/>
        <v>0.22222222222222221</v>
      </c>
      <c r="AH174" s="394" t="s">
        <v>619</v>
      </c>
      <c r="AI174" s="150"/>
      <c r="AJ174" s="764"/>
      <c r="AK174" s="982" t="s">
        <v>1480</v>
      </c>
      <c r="AL174" s="644">
        <v>45475</v>
      </c>
      <c r="AM174" s="633" t="s">
        <v>4</v>
      </c>
      <c r="AN174" s="642"/>
      <c r="AO174" s="150"/>
      <c r="AP174" s="150"/>
    </row>
    <row r="175" spans="1:44" ht="41.4" hidden="1" x14ac:dyDescent="0.3">
      <c r="A175" s="66" t="s">
        <v>939</v>
      </c>
      <c r="B175" s="330" t="s">
        <v>194</v>
      </c>
      <c r="C175" s="648">
        <v>0.60070000000000001</v>
      </c>
      <c r="D175" s="66" t="s">
        <v>75</v>
      </c>
      <c r="E175" s="930">
        <v>116746</v>
      </c>
      <c r="F175" s="66">
        <v>2023</v>
      </c>
      <c r="G175" s="202">
        <v>45202</v>
      </c>
      <c r="H175" s="323">
        <v>4</v>
      </c>
      <c r="I175" s="202">
        <v>45475</v>
      </c>
      <c r="J175" s="466">
        <v>90000000</v>
      </c>
      <c r="K175" s="466"/>
      <c r="L175" s="466">
        <f>+J175+K175</f>
        <v>90000000</v>
      </c>
      <c r="M175" s="330" t="s">
        <v>1481</v>
      </c>
      <c r="N175" s="908">
        <v>45427</v>
      </c>
      <c r="O175" s="78">
        <v>16</v>
      </c>
      <c r="P175" s="78">
        <v>18</v>
      </c>
      <c r="Q175" s="466">
        <v>2698511</v>
      </c>
      <c r="R175" s="466"/>
      <c r="S175" s="747" t="s">
        <v>692</v>
      </c>
      <c r="T175" s="154" t="s">
        <v>1378</v>
      </c>
      <c r="U175" s="154" t="s">
        <v>39</v>
      </c>
      <c r="V175" s="154" t="s">
        <v>39</v>
      </c>
      <c r="W175" s="154" t="s">
        <v>39</v>
      </c>
      <c r="X175" s="154" t="s">
        <v>39</v>
      </c>
      <c r="Y175" s="154" t="s">
        <v>39</v>
      </c>
      <c r="Z175" s="154" t="s">
        <v>39</v>
      </c>
      <c r="AA175" s="154" t="s">
        <v>39</v>
      </c>
      <c r="AB175" s="154" t="s">
        <v>39</v>
      </c>
      <c r="AC175" s="154" t="s">
        <v>39</v>
      </c>
      <c r="AD175" s="78">
        <f t="shared" si="39"/>
        <v>9</v>
      </c>
      <c r="AE175" s="78">
        <f t="shared" si="40"/>
        <v>0</v>
      </c>
      <c r="AF175" s="253">
        <f t="shared" si="41"/>
        <v>1</v>
      </c>
      <c r="AG175" s="253">
        <f t="shared" si="42"/>
        <v>0</v>
      </c>
      <c r="AH175" s="394" t="s">
        <v>619</v>
      </c>
      <c r="AI175" s="548"/>
      <c r="AJ175" s="1217"/>
      <c r="AK175" s="1191"/>
      <c r="AL175" s="202"/>
      <c r="AM175" s="200" t="s">
        <v>3</v>
      </c>
      <c r="AN175" s="202">
        <v>45478</v>
      </c>
      <c r="AO175" s="78"/>
      <c r="AP175" s="150"/>
    </row>
    <row r="176" spans="1:44" ht="41.4" hidden="1" x14ac:dyDescent="0.3">
      <c r="A176" s="66" t="s">
        <v>939</v>
      </c>
      <c r="B176" s="330" t="s">
        <v>194</v>
      </c>
      <c r="C176" s="648">
        <v>0.60070000000000001</v>
      </c>
      <c r="D176" s="66" t="s">
        <v>75</v>
      </c>
      <c r="E176" s="930">
        <v>116746</v>
      </c>
      <c r="F176" s="66">
        <v>2023</v>
      </c>
      <c r="G176" s="202">
        <v>45202</v>
      </c>
      <c r="H176" s="323">
        <v>4</v>
      </c>
      <c r="I176" s="202">
        <v>45475</v>
      </c>
      <c r="J176" s="466">
        <v>90000000</v>
      </c>
      <c r="K176" s="466"/>
      <c r="L176" s="466">
        <f>+J176+K176</f>
        <v>90000000</v>
      </c>
      <c r="M176" s="330" t="s">
        <v>1256</v>
      </c>
      <c r="N176" s="908">
        <v>45427</v>
      </c>
      <c r="O176" s="78">
        <v>17</v>
      </c>
      <c r="P176" s="78">
        <v>18</v>
      </c>
      <c r="Q176" s="466">
        <v>2770982</v>
      </c>
      <c r="R176" s="466"/>
      <c r="S176" s="747" t="s">
        <v>692</v>
      </c>
      <c r="T176" s="154" t="s">
        <v>1378</v>
      </c>
      <c r="U176" s="154" t="s">
        <v>39</v>
      </c>
      <c r="V176" s="154" t="s">
        <v>39</v>
      </c>
      <c r="W176" s="154" t="s">
        <v>39</v>
      </c>
      <c r="X176" s="154" t="s">
        <v>39</v>
      </c>
      <c r="Y176" s="154" t="s">
        <v>39</v>
      </c>
      <c r="Z176" s="154" t="s">
        <v>39</v>
      </c>
      <c r="AA176" s="154" t="s">
        <v>39</v>
      </c>
      <c r="AB176" s="154" t="s">
        <v>39</v>
      </c>
      <c r="AC176" s="154" t="s">
        <v>39</v>
      </c>
      <c r="AD176" s="78">
        <f t="shared" si="39"/>
        <v>9</v>
      </c>
      <c r="AE176" s="78">
        <f t="shared" si="40"/>
        <v>0</v>
      </c>
      <c r="AF176" s="253">
        <f t="shared" si="41"/>
        <v>1</v>
      </c>
      <c r="AG176" s="253">
        <f t="shared" si="42"/>
        <v>0</v>
      </c>
      <c r="AH176" s="394" t="s">
        <v>619</v>
      </c>
      <c r="AI176" s="548"/>
      <c r="AJ176" s="1217"/>
      <c r="AK176" s="1191" t="s">
        <v>1482</v>
      </c>
      <c r="AL176" s="202">
        <v>45484</v>
      </c>
      <c r="AM176" s="633" t="s">
        <v>4</v>
      </c>
      <c r="AN176" s="202"/>
      <c r="AO176" s="78"/>
      <c r="AP176" s="150"/>
    </row>
    <row r="177" spans="1:42" ht="72" x14ac:dyDescent="0.3">
      <c r="A177" s="66" t="s">
        <v>939</v>
      </c>
      <c r="B177" s="330" t="s">
        <v>1204</v>
      </c>
      <c r="C177" s="648">
        <v>0.3</v>
      </c>
      <c r="D177" s="66" t="s">
        <v>187</v>
      </c>
      <c r="E177" s="66">
        <v>941</v>
      </c>
      <c r="F177" s="66">
        <v>2023</v>
      </c>
      <c r="G177" s="202">
        <v>45301</v>
      </c>
      <c r="H177" s="323">
        <v>4</v>
      </c>
      <c r="I177" s="202">
        <v>45452</v>
      </c>
      <c r="J177" s="466">
        <v>162445961</v>
      </c>
      <c r="K177" s="326"/>
      <c r="L177" s="326">
        <f>J177+K177</f>
        <v>162445961</v>
      </c>
      <c r="M177" s="129" t="s">
        <v>840</v>
      </c>
      <c r="N177" s="358">
        <v>45478</v>
      </c>
      <c r="O177" s="78">
        <v>2</v>
      </c>
      <c r="P177" s="1208">
        <v>5</v>
      </c>
      <c r="Q177" s="466">
        <v>32489192</v>
      </c>
      <c r="R177" s="466"/>
      <c r="S177" s="154" t="s">
        <v>825</v>
      </c>
      <c r="T177" s="154" t="s">
        <v>1058</v>
      </c>
      <c r="U177" s="1224" t="s">
        <v>39</v>
      </c>
      <c r="V177" s="903" t="s">
        <v>40</v>
      </c>
      <c r="W177" s="903" t="s">
        <v>39</v>
      </c>
      <c r="X177" s="903" t="s">
        <v>39</v>
      </c>
      <c r="Y177" s="903" t="s">
        <v>39</v>
      </c>
      <c r="Z177" s="903" t="s">
        <v>39</v>
      </c>
      <c r="AA177" s="903" t="s">
        <v>39</v>
      </c>
      <c r="AB177" s="903" t="s">
        <v>40</v>
      </c>
      <c r="AC177" s="903" t="s">
        <v>39</v>
      </c>
      <c r="AD177" s="972">
        <f t="shared" si="39"/>
        <v>7</v>
      </c>
      <c r="AE177" s="1222">
        <f t="shared" si="40"/>
        <v>2</v>
      </c>
      <c r="AF177" s="253">
        <f t="shared" si="41"/>
        <v>0.77777777777777779</v>
      </c>
      <c r="AG177" s="253">
        <f t="shared" si="42"/>
        <v>0.22222222222222221</v>
      </c>
      <c r="AH177" s="394" t="s">
        <v>619</v>
      </c>
      <c r="AI177" s="150"/>
      <c r="AJ177" s="764"/>
      <c r="AK177" s="982" t="s">
        <v>1483</v>
      </c>
      <c r="AL177" s="644">
        <v>45478</v>
      </c>
      <c r="AM177" s="633" t="s">
        <v>3</v>
      </c>
      <c r="AN177" s="645">
        <v>45490</v>
      </c>
      <c r="AO177" s="150"/>
      <c r="AP177" s="150"/>
    </row>
    <row r="178" spans="1:42" ht="57.6" hidden="1" x14ac:dyDescent="0.3">
      <c r="A178" s="66" t="s">
        <v>939</v>
      </c>
      <c r="B178" s="330" t="s">
        <v>1484</v>
      </c>
      <c r="C178" s="648">
        <v>0.02</v>
      </c>
      <c r="D178" s="66" t="s">
        <v>75</v>
      </c>
      <c r="E178" s="66">
        <v>130254</v>
      </c>
      <c r="F178" s="66">
        <v>2024</v>
      </c>
      <c r="G178" s="202">
        <v>45468</v>
      </c>
      <c r="H178" s="323">
        <v>4</v>
      </c>
      <c r="I178" s="202">
        <v>45771</v>
      </c>
      <c r="J178" s="466">
        <v>282942876</v>
      </c>
      <c r="K178" s="326"/>
      <c r="L178" s="326">
        <f>J178+K178</f>
        <v>282942876</v>
      </c>
      <c r="M178" s="129" t="s">
        <v>1460</v>
      </c>
      <c r="N178" s="358">
        <v>45481</v>
      </c>
      <c r="O178" s="78">
        <v>10</v>
      </c>
      <c r="P178" s="1208">
        <v>1</v>
      </c>
      <c r="Q178" s="466">
        <v>4414890</v>
      </c>
      <c r="R178" s="466"/>
      <c r="S178" s="154" t="s">
        <v>474</v>
      </c>
      <c r="T178" s="154" t="s">
        <v>77</v>
      </c>
      <c r="U178" s="1224" t="s">
        <v>39</v>
      </c>
      <c r="V178" s="903" t="s">
        <v>39</v>
      </c>
      <c r="W178" s="903" t="s">
        <v>40</v>
      </c>
      <c r="X178" s="903" t="s">
        <v>40</v>
      </c>
      <c r="Y178" s="903" t="s">
        <v>39</v>
      </c>
      <c r="Z178" s="903" t="s">
        <v>39</v>
      </c>
      <c r="AA178" s="903" t="s">
        <v>39</v>
      </c>
      <c r="AB178" s="903" t="s">
        <v>39</v>
      </c>
      <c r="AC178" s="903" t="s">
        <v>40</v>
      </c>
      <c r="AD178" s="972">
        <f t="shared" si="39"/>
        <v>6</v>
      </c>
      <c r="AE178" s="1222">
        <f t="shared" si="40"/>
        <v>3</v>
      </c>
      <c r="AF178" s="253">
        <f t="shared" si="41"/>
        <v>0.66666666666666663</v>
      </c>
      <c r="AG178" s="253">
        <f t="shared" si="42"/>
        <v>0.33333333333333331</v>
      </c>
      <c r="AH178" s="394" t="s">
        <v>619</v>
      </c>
      <c r="AI178" s="150"/>
      <c r="AJ178" s="764"/>
      <c r="AK178" s="1405" t="s">
        <v>1485</v>
      </c>
      <c r="AL178" s="644"/>
      <c r="AM178" s="633" t="s">
        <v>3</v>
      </c>
      <c r="AN178" s="644">
        <v>45481</v>
      </c>
      <c r="AO178" s="150"/>
      <c r="AP178" s="150"/>
    </row>
    <row r="179" spans="1:42" ht="27.6" hidden="1" x14ac:dyDescent="0.3">
      <c r="A179" s="66" t="s">
        <v>939</v>
      </c>
      <c r="B179" s="330" t="s">
        <v>1181</v>
      </c>
      <c r="C179" s="253"/>
      <c r="D179" s="253" t="s">
        <v>996</v>
      </c>
      <c r="E179" s="66">
        <v>487</v>
      </c>
      <c r="F179" s="66">
        <v>2023</v>
      </c>
      <c r="G179" s="522">
        <v>45125</v>
      </c>
      <c r="H179" s="323">
        <v>4</v>
      </c>
      <c r="I179" s="202">
        <v>45399</v>
      </c>
      <c r="J179" s="466">
        <v>7053431025</v>
      </c>
      <c r="K179" s="466">
        <v>3372112484</v>
      </c>
      <c r="L179" s="466">
        <f>+J179+K179</f>
        <v>10425543509</v>
      </c>
      <c r="M179" s="96" t="s">
        <v>756</v>
      </c>
      <c r="N179" s="76">
        <v>45481</v>
      </c>
      <c r="O179" s="66">
        <v>9</v>
      </c>
      <c r="P179" s="66">
        <v>9</v>
      </c>
      <c r="Q179" s="1007">
        <v>1707139995</v>
      </c>
      <c r="R179" s="1007"/>
      <c r="S179" s="1206" t="s">
        <v>437</v>
      </c>
      <c r="T179" s="705" t="s">
        <v>198</v>
      </c>
      <c r="U179" s="154" t="s">
        <v>39</v>
      </c>
      <c r="V179" s="154" t="s">
        <v>40</v>
      </c>
      <c r="W179" s="154" t="s">
        <v>39</v>
      </c>
      <c r="X179" s="154" t="s">
        <v>39</v>
      </c>
      <c r="Y179" s="154" t="s">
        <v>39</v>
      </c>
      <c r="Z179" s="154" t="s">
        <v>40</v>
      </c>
      <c r="AA179" s="154" t="s">
        <v>39</v>
      </c>
      <c r="AB179" s="154" t="s">
        <v>40</v>
      </c>
      <c r="AC179" s="154" t="s">
        <v>39</v>
      </c>
      <c r="AD179" s="78">
        <f t="shared" si="39"/>
        <v>6</v>
      </c>
      <c r="AE179" s="78">
        <f t="shared" si="40"/>
        <v>3</v>
      </c>
      <c r="AF179" s="253">
        <f t="shared" si="41"/>
        <v>0.66666666666666663</v>
      </c>
      <c r="AG179" s="253">
        <f t="shared" si="42"/>
        <v>0.33333333333333331</v>
      </c>
      <c r="AH179" s="394" t="s">
        <v>619</v>
      </c>
      <c r="AI179" s="150"/>
      <c r="AJ179" s="764"/>
      <c r="AK179" s="1212" t="s">
        <v>1486</v>
      </c>
      <c r="AL179" s="644"/>
      <c r="AM179" s="633" t="s">
        <v>3</v>
      </c>
      <c r="AN179" s="644">
        <v>45481</v>
      </c>
      <c r="AO179" s="150"/>
      <c r="AP179" s="150"/>
    </row>
    <row r="180" spans="1:42" ht="41.4" hidden="1" x14ac:dyDescent="0.3">
      <c r="A180" s="66" t="s">
        <v>12</v>
      </c>
      <c r="B180" s="596" t="s">
        <v>1082</v>
      </c>
      <c r="C180" s="648">
        <v>0.8</v>
      </c>
      <c r="D180" s="66" t="s">
        <v>63</v>
      </c>
      <c r="E180" s="66">
        <v>524</v>
      </c>
      <c r="F180" s="66">
        <v>2023</v>
      </c>
      <c r="G180" s="202">
        <v>45125</v>
      </c>
      <c r="H180" s="323">
        <v>4</v>
      </c>
      <c r="I180" s="202">
        <v>45521</v>
      </c>
      <c r="J180" s="466">
        <v>693127155</v>
      </c>
      <c r="K180" s="466">
        <v>281775478</v>
      </c>
      <c r="L180" s="466">
        <f>J180+K180</f>
        <v>974902633</v>
      </c>
      <c r="M180" s="1220" t="s">
        <v>756</v>
      </c>
      <c r="N180" s="555">
        <v>45454</v>
      </c>
      <c r="O180" s="78">
        <v>11</v>
      </c>
      <c r="P180" s="78">
        <v>12</v>
      </c>
      <c r="Q180" s="466">
        <v>42927282</v>
      </c>
      <c r="R180" s="150"/>
      <c r="S180" s="154" t="s">
        <v>437</v>
      </c>
      <c r="T180" s="154" t="s">
        <v>1487</v>
      </c>
      <c r="U180" s="150" t="s">
        <v>39</v>
      </c>
      <c r="V180" s="150" t="s">
        <v>39</v>
      </c>
      <c r="W180" s="150" t="s">
        <v>39</v>
      </c>
      <c r="X180" s="150" t="s">
        <v>39</v>
      </c>
      <c r="Y180" s="150" t="s">
        <v>39</v>
      </c>
      <c r="Z180" s="150" t="s">
        <v>39</v>
      </c>
      <c r="AA180" s="150" t="s">
        <v>39</v>
      </c>
      <c r="AB180" s="150" t="s">
        <v>39</v>
      </c>
      <c r="AC180" s="150" t="s">
        <v>40</v>
      </c>
      <c r="AD180" s="78">
        <f t="shared" si="39"/>
        <v>8</v>
      </c>
      <c r="AE180" s="1211">
        <f t="shared" si="40"/>
        <v>1</v>
      </c>
      <c r="AF180" s="253">
        <f t="shared" si="41"/>
        <v>0.88888888888888884</v>
      </c>
      <c r="AG180" s="253">
        <f t="shared" si="42"/>
        <v>0.1111111111111111</v>
      </c>
      <c r="AH180" s="869" t="s">
        <v>514</v>
      </c>
      <c r="AI180" s="150"/>
      <c r="AJ180" s="764"/>
      <c r="AK180" s="1212" t="s">
        <v>1488</v>
      </c>
      <c r="AL180" s="1214"/>
      <c r="AM180" s="200" t="s">
        <v>3</v>
      </c>
      <c r="AN180" s="645">
        <v>45481</v>
      </c>
      <c r="AO180" s="150"/>
      <c r="AP180" s="150"/>
    </row>
    <row r="181" spans="1:42" ht="41.4" hidden="1" x14ac:dyDescent="0.3">
      <c r="A181" s="574" t="s">
        <v>939</v>
      </c>
      <c r="B181" s="994" t="s">
        <v>943</v>
      </c>
      <c r="C181" s="648">
        <v>1</v>
      </c>
      <c r="D181" s="643" t="s">
        <v>944</v>
      </c>
      <c r="E181" s="636">
        <v>471</v>
      </c>
      <c r="F181" s="643">
        <v>2023</v>
      </c>
      <c r="G181" s="729">
        <v>45049</v>
      </c>
      <c r="H181" s="729"/>
      <c r="I181" s="729">
        <v>45138</v>
      </c>
      <c r="J181" s="326">
        <v>1369951000</v>
      </c>
      <c r="K181" s="992"/>
      <c r="L181" s="1265">
        <v>1369951000</v>
      </c>
      <c r="M181" s="643" t="s">
        <v>945</v>
      </c>
      <c r="N181" s="729">
        <v>45481</v>
      </c>
      <c r="O181" s="1266">
        <v>2</v>
      </c>
      <c r="P181" s="643">
        <v>2</v>
      </c>
      <c r="Q181" s="326">
        <v>64450909</v>
      </c>
      <c r="R181" s="643">
        <v>0</v>
      </c>
      <c r="S181" s="643" t="s">
        <v>650</v>
      </c>
      <c r="T181" s="643" t="s">
        <v>584</v>
      </c>
      <c r="U181" s="643" t="s">
        <v>39</v>
      </c>
      <c r="V181" s="643" t="s">
        <v>39</v>
      </c>
      <c r="W181" s="643" t="s">
        <v>39</v>
      </c>
      <c r="X181" s="643" t="s">
        <v>39</v>
      </c>
      <c r="Y181" s="643" t="s">
        <v>39</v>
      </c>
      <c r="Z181" s="643"/>
      <c r="AA181" s="643"/>
      <c r="AB181" s="643"/>
      <c r="AC181" s="643"/>
      <c r="AD181" s="643" t="s">
        <v>514</v>
      </c>
      <c r="AE181" s="643"/>
      <c r="AF181" s="643"/>
      <c r="AJ181" s="1006"/>
      <c r="AK181" s="762" t="s">
        <v>1489</v>
      </c>
      <c r="AL181" s="857"/>
      <c r="AM181" s="633" t="s">
        <v>3</v>
      </c>
      <c r="AN181" s="733">
        <v>45481</v>
      </c>
    </row>
    <row r="182" spans="1:42" ht="82.8" hidden="1" x14ac:dyDescent="0.3">
      <c r="A182" s="66" t="s">
        <v>939</v>
      </c>
      <c r="B182" s="330" t="s">
        <v>1330</v>
      </c>
      <c r="C182" s="648">
        <f>(30378460+60756920+60756920)/303784600</f>
        <v>0.5</v>
      </c>
      <c r="D182" s="66" t="s">
        <v>187</v>
      </c>
      <c r="E182" s="66">
        <v>939</v>
      </c>
      <c r="F182" s="66">
        <v>2023</v>
      </c>
      <c r="G182" s="202">
        <v>45306</v>
      </c>
      <c r="H182" s="323">
        <v>4</v>
      </c>
      <c r="I182" s="202">
        <v>45457</v>
      </c>
      <c r="J182" s="466">
        <v>303784600</v>
      </c>
      <c r="K182" s="466"/>
      <c r="L182" s="466">
        <f>+J182+K182</f>
        <v>303784600</v>
      </c>
      <c r="M182" s="78" t="s">
        <v>945</v>
      </c>
      <c r="N182" s="358">
        <v>45464</v>
      </c>
      <c r="O182" s="78">
        <v>3</v>
      </c>
      <c r="P182" s="78">
        <v>5</v>
      </c>
      <c r="Q182" s="466">
        <v>60756920</v>
      </c>
      <c r="R182" s="150"/>
      <c r="S182" s="154" t="s">
        <v>825</v>
      </c>
      <c r="T182" s="154" t="s">
        <v>1058</v>
      </c>
      <c r="U182" s="150" t="s">
        <v>39</v>
      </c>
      <c r="V182" s="150" t="s">
        <v>40</v>
      </c>
      <c r="W182" s="150" t="s">
        <v>40</v>
      </c>
      <c r="X182" s="150" t="s">
        <v>40</v>
      </c>
      <c r="Y182" s="150" t="s">
        <v>39</v>
      </c>
      <c r="Z182" s="150" t="s">
        <v>40</v>
      </c>
      <c r="AA182" s="150" t="s">
        <v>39</v>
      </c>
      <c r="AB182" s="150" t="s">
        <v>40</v>
      </c>
      <c r="AC182" s="150" t="s">
        <v>39</v>
      </c>
      <c r="AD182" s="78">
        <f>COUNTIF(U182:AC182,"CUMPLE")</f>
        <v>4</v>
      </c>
      <c r="AE182" s="78">
        <f>COUNTIF(U182:AC182,"NO CUMPLE")</f>
        <v>5</v>
      </c>
      <c r="AF182" s="253">
        <f>+AD182/9</f>
        <v>0.44444444444444442</v>
      </c>
      <c r="AG182" s="253">
        <f>+AE182/9</f>
        <v>0.55555555555555558</v>
      </c>
      <c r="AH182" s="394" t="s">
        <v>514</v>
      </c>
      <c r="AI182" s="150"/>
      <c r="AJ182" s="150"/>
      <c r="AK182" s="1212" t="s">
        <v>1490</v>
      </c>
      <c r="AL182" s="1214" t="s">
        <v>1477</v>
      </c>
      <c r="AM182" s="200" t="s">
        <v>4</v>
      </c>
      <c r="AN182" s="645">
        <v>45478</v>
      </c>
      <c r="AO182" s="150"/>
      <c r="AP182" s="150"/>
    </row>
    <row r="183" spans="1:42" ht="27.6" hidden="1" x14ac:dyDescent="0.3">
      <c r="A183" s="66" t="s">
        <v>939</v>
      </c>
      <c r="B183" s="330" t="s">
        <v>1454</v>
      </c>
      <c r="C183" s="648">
        <v>0.23810000000000001</v>
      </c>
      <c r="D183" s="66" t="s">
        <v>63</v>
      </c>
      <c r="E183" s="66">
        <v>948</v>
      </c>
      <c r="F183" s="66">
        <v>2023</v>
      </c>
      <c r="G183" s="202">
        <v>45310</v>
      </c>
      <c r="H183" s="323"/>
      <c r="I183" s="202">
        <v>45644</v>
      </c>
      <c r="J183" s="466">
        <v>2665093500</v>
      </c>
      <c r="K183" s="466"/>
      <c r="L183" s="466">
        <v>2665093200</v>
      </c>
      <c r="M183" s="78" t="s">
        <v>113</v>
      </c>
      <c r="N183" s="358">
        <v>45481</v>
      </c>
      <c r="O183" s="78">
        <v>4</v>
      </c>
      <c r="P183" s="78">
        <v>12</v>
      </c>
      <c r="Q183" s="466">
        <v>47453564</v>
      </c>
      <c r="R183" s="150"/>
      <c r="S183" s="154" t="s">
        <v>825</v>
      </c>
      <c r="T183" s="154" t="s">
        <v>1058</v>
      </c>
      <c r="U183" s="150" t="s">
        <v>39</v>
      </c>
      <c r="V183" s="150" t="s">
        <v>39</v>
      </c>
      <c r="W183" s="150" t="s">
        <v>39</v>
      </c>
      <c r="X183" s="150" t="s">
        <v>39</v>
      </c>
      <c r="Y183" s="150" t="s">
        <v>39</v>
      </c>
      <c r="Z183" s="150" t="s">
        <v>39</v>
      </c>
      <c r="AA183" s="150" t="s">
        <v>39</v>
      </c>
      <c r="AB183" s="150" t="s">
        <v>39</v>
      </c>
      <c r="AC183" s="150" t="s">
        <v>39</v>
      </c>
      <c r="AD183" s="78">
        <f>COUNTIF(U183:AC183,"CUMPLE")</f>
        <v>9</v>
      </c>
      <c r="AE183" s="78">
        <f>COUNTIF(U183:AC183,"NO CUMPLE")</f>
        <v>0</v>
      </c>
      <c r="AF183" s="253">
        <f>+AD183/9</f>
        <v>1</v>
      </c>
      <c r="AG183" s="253">
        <f>+AE183/9</f>
        <v>0</v>
      </c>
      <c r="AH183" s="394" t="s">
        <v>514</v>
      </c>
      <c r="AI183" s="150"/>
      <c r="AJ183" s="150"/>
      <c r="AK183" s="1212"/>
      <c r="AL183" s="1214"/>
      <c r="AM183" s="200" t="s">
        <v>3</v>
      </c>
      <c r="AN183" s="645">
        <v>45481</v>
      </c>
      <c r="AO183" s="150"/>
      <c r="AP183" s="150"/>
    </row>
    <row r="184" spans="1:42" ht="27.6" hidden="1" x14ac:dyDescent="0.3">
      <c r="A184" s="66" t="s">
        <v>939</v>
      </c>
      <c r="B184" s="330" t="s">
        <v>550</v>
      </c>
      <c r="C184" s="648">
        <v>0.75</v>
      </c>
      <c r="D184" s="66" t="s">
        <v>314</v>
      </c>
      <c r="E184" s="66">
        <v>494</v>
      </c>
      <c r="F184" s="66">
        <v>2024</v>
      </c>
      <c r="G184" s="202">
        <v>45443</v>
      </c>
      <c r="H184" s="323">
        <v>4</v>
      </c>
      <c r="I184" s="202">
        <v>45716</v>
      </c>
      <c r="J184" s="466">
        <v>1500000000</v>
      </c>
      <c r="K184" s="466"/>
      <c r="L184" s="466">
        <f>J184+K184</f>
        <v>1500000000</v>
      </c>
      <c r="M184" s="330" t="s">
        <v>756</v>
      </c>
      <c r="N184" s="202">
        <v>45482</v>
      </c>
      <c r="O184" s="78">
        <v>2</v>
      </c>
      <c r="P184" s="78">
        <v>9</v>
      </c>
      <c r="Q184" s="466">
        <v>682658651</v>
      </c>
      <c r="R184" s="66"/>
      <c r="S184" s="154" t="s">
        <v>437</v>
      </c>
      <c r="T184" s="1210" t="s">
        <v>198</v>
      </c>
      <c r="U184" s="150" t="s">
        <v>39</v>
      </c>
      <c r="V184" s="150" t="s">
        <v>39</v>
      </c>
      <c r="W184" s="150" t="s">
        <v>40</v>
      </c>
      <c r="X184" s="150" t="s">
        <v>39</v>
      </c>
      <c r="Y184" s="150" t="s">
        <v>39</v>
      </c>
      <c r="Z184" s="764" t="s">
        <v>39</v>
      </c>
      <c r="AA184" s="150" t="s">
        <v>39</v>
      </c>
      <c r="AB184" s="150" t="s">
        <v>39</v>
      </c>
      <c r="AC184" s="150"/>
      <c r="AD184" s="972">
        <f t="shared" ref="AD184" si="43">COUNTIF(U184:AC184,"CUMPLE")</f>
        <v>7</v>
      </c>
      <c r="AE184" s="972">
        <f t="shared" ref="AE184" si="44">COUNTIF(U184:AC184,"NO CUMPLE")</f>
        <v>1</v>
      </c>
      <c r="AF184" s="327">
        <f t="shared" ref="AF184" si="45">+AD184/9</f>
        <v>0.77777777777777779</v>
      </c>
      <c r="AG184" s="327">
        <f t="shared" ref="AG184" si="46">+AE184/9</f>
        <v>0.1111111111111111</v>
      </c>
      <c r="AH184" s="664" t="s">
        <v>514</v>
      </c>
      <c r="AI184" s="150"/>
      <c r="AJ184" s="764"/>
      <c r="AK184" s="1212" t="s">
        <v>1491</v>
      </c>
      <c r="AL184" s="690"/>
      <c r="AM184" s="633" t="s">
        <v>3</v>
      </c>
      <c r="AN184" s="644">
        <v>45483</v>
      </c>
      <c r="AO184" s="150"/>
      <c r="AP184" s="150"/>
    </row>
    <row r="185" spans="1:42" ht="27.6" hidden="1" x14ac:dyDescent="0.3">
      <c r="A185" s="66" t="s">
        <v>939</v>
      </c>
      <c r="B185" s="596" t="s">
        <v>1279</v>
      </c>
      <c r="C185" s="648">
        <f>(67959783+101489674+101489674+67659782)/338298913</f>
        <v>1.0008867897249201</v>
      </c>
      <c r="D185" s="66" t="s">
        <v>187</v>
      </c>
      <c r="E185" s="66">
        <v>742</v>
      </c>
      <c r="F185" s="323">
        <v>2023</v>
      </c>
      <c r="G185" s="269">
        <v>45231</v>
      </c>
      <c r="H185" s="323"/>
      <c r="I185" s="269">
        <v>45412</v>
      </c>
      <c r="J185" s="326">
        <v>338298913</v>
      </c>
      <c r="K185" s="326"/>
      <c r="L185" s="326">
        <f>+J185+K185</f>
        <v>338298913</v>
      </c>
      <c r="M185" s="972" t="s">
        <v>945</v>
      </c>
      <c r="N185" s="555">
        <v>45482</v>
      </c>
      <c r="O185" s="78">
        <v>4</v>
      </c>
      <c r="P185" s="78">
        <v>4</v>
      </c>
      <c r="Q185" s="466">
        <v>67659782</v>
      </c>
      <c r="R185" s="150"/>
      <c r="S185" s="154" t="s">
        <v>743</v>
      </c>
      <c r="T185" s="154" t="s">
        <v>145</v>
      </c>
      <c r="U185" s="150" t="s">
        <v>39</v>
      </c>
      <c r="V185" s="763" t="s">
        <v>39</v>
      </c>
      <c r="W185" s="150" t="s">
        <v>39</v>
      </c>
      <c r="X185" s="150" t="s">
        <v>39</v>
      </c>
      <c r="Y185" s="150" t="s">
        <v>39</v>
      </c>
      <c r="Z185" s="150" t="s">
        <v>39</v>
      </c>
      <c r="AA185" s="150" t="s">
        <v>39</v>
      </c>
      <c r="AB185" s="150" t="s">
        <v>39</v>
      </c>
      <c r="AC185" s="150" t="s">
        <v>39</v>
      </c>
      <c r="AD185" s="78">
        <f>COUNTIF(U185:AC185,"CUMPLE")</f>
        <v>9</v>
      </c>
      <c r="AE185" s="1211">
        <f>COUNTIF(U185:AC185,"NO CUMPLE")</f>
        <v>0</v>
      </c>
      <c r="AF185" s="253">
        <f t="shared" ref="AF185:AG187" si="47">+AD185/9</f>
        <v>1</v>
      </c>
      <c r="AG185" s="253">
        <f t="shared" si="47"/>
        <v>0</v>
      </c>
      <c r="AH185" s="907" t="s">
        <v>514</v>
      </c>
      <c r="AI185" s="150"/>
      <c r="AJ185" s="764"/>
      <c r="AK185" s="1212" t="s">
        <v>1492</v>
      </c>
      <c r="AL185" s="1214">
        <v>45482</v>
      </c>
      <c r="AM185" s="200" t="s">
        <v>3</v>
      </c>
      <c r="AN185" s="645">
        <v>45483</v>
      </c>
      <c r="AO185" s="150"/>
      <c r="AP185" s="150"/>
    </row>
    <row r="186" spans="1:42" ht="84" hidden="1" customHeight="1" x14ac:dyDescent="0.3">
      <c r="A186" s="66" t="s">
        <v>939</v>
      </c>
      <c r="B186" s="330" t="s">
        <v>335</v>
      </c>
      <c r="C186" s="757">
        <v>0.9</v>
      </c>
      <c r="D186" s="66" t="s">
        <v>1116</v>
      </c>
      <c r="E186" s="654">
        <v>470</v>
      </c>
      <c r="F186" s="930">
        <v>2023</v>
      </c>
      <c r="G186" s="668">
        <v>45105</v>
      </c>
      <c r="H186" s="66">
        <v>63</v>
      </c>
      <c r="I186" s="837">
        <v>45381</v>
      </c>
      <c r="J186" s="466">
        <v>649114000</v>
      </c>
      <c r="K186" s="1092"/>
      <c r="L186" s="466">
        <v>649114000</v>
      </c>
      <c r="M186" s="965" t="s">
        <v>1493</v>
      </c>
      <c r="N186" s="548">
        <v>45482</v>
      </c>
      <c r="O186" s="78">
        <v>2</v>
      </c>
      <c r="P186" s="78">
        <v>2</v>
      </c>
      <c r="Q186" s="738">
        <v>259645600</v>
      </c>
      <c r="R186" s="903"/>
      <c r="S186" s="154" t="s">
        <v>743</v>
      </c>
      <c r="T186" s="154" t="s">
        <v>145</v>
      </c>
      <c r="U186" s="633" t="s">
        <v>39</v>
      </c>
      <c r="V186" s="718" t="s">
        <v>39</v>
      </c>
      <c r="W186" s="633" t="s">
        <v>39</v>
      </c>
      <c r="X186" s="633" t="s">
        <v>39</v>
      </c>
      <c r="Y186" s="633" t="s">
        <v>39</v>
      </c>
      <c r="Z186" s="633" t="s">
        <v>39</v>
      </c>
      <c r="AA186" s="633" t="s">
        <v>39</v>
      </c>
      <c r="AB186" s="633" t="s">
        <v>39</v>
      </c>
      <c r="AC186" s="633" t="s">
        <v>39</v>
      </c>
      <c r="AD186" s="78">
        <f>COUNTIF(U186:AC186,"CUMPLE")</f>
        <v>9</v>
      </c>
      <c r="AE186" s="1211">
        <f>COUNTIF(U186:AC186,"NO CUMPLE")</f>
        <v>0</v>
      </c>
      <c r="AF186" s="253">
        <f t="shared" si="47"/>
        <v>1</v>
      </c>
      <c r="AG186" s="253">
        <f t="shared" si="47"/>
        <v>0</v>
      </c>
      <c r="AH186" s="907" t="s">
        <v>514</v>
      </c>
      <c r="AI186" s="202"/>
      <c r="AJ186" s="358"/>
      <c r="AK186" s="1267" t="s">
        <v>1494</v>
      </c>
      <c r="AL186" s="1268">
        <v>45483</v>
      </c>
      <c r="AM186" s="633" t="s">
        <v>3</v>
      </c>
      <c r="AN186" s="644">
        <v>45484</v>
      </c>
      <c r="AO186" s="633"/>
      <c r="AP186" s="633"/>
    </row>
    <row r="187" spans="1:42" ht="409.6" hidden="1" x14ac:dyDescent="0.3">
      <c r="A187" s="66" t="s">
        <v>939</v>
      </c>
      <c r="B187" s="330" t="s">
        <v>1334</v>
      </c>
      <c r="C187" s="648">
        <v>0.35</v>
      </c>
      <c r="D187" s="66" t="s">
        <v>187</v>
      </c>
      <c r="E187" s="66">
        <v>786</v>
      </c>
      <c r="F187" s="66">
        <v>2023</v>
      </c>
      <c r="G187" s="202">
        <v>45287</v>
      </c>
      <c r="H187" s="66">
        <v>90</v>
      </c>
      <c r="I187" s="202">
        <f>G187+H187</f>
        <v>45377</v>
      </c>
      <c r="J187" s="466">
        <v>389514964</v>
      </c>
      <c r="K187" s="466">
        <v>0</v>
      </c>
      <c r="L187" s="466">
        <f>K187+J187</f>
        <v>389514964</v>
      </c>
      <c r="M187" s="129" t="s">
        <v>1433</v>
      </c>
      <c r="N187" s="358" t="s">
        <v>11</v>
      </c>
      <c r="O187" s="78">
        <v>3</v>
      </c>
      <c r="P187" s="1208">
        <v>3</v>
      </c>
      <c r="Q187" s="466">
        <v>136330238</v>
      </c>
      <c r="R187" s="466"/>
      <c r="S187" s="154" t="s">
        <v>903</v>
      </c>
      <c r="T187" s="1192" t="s">
        <v>1335</v>
      </c>
      <c r="U187" s="154" t="s">
        <v>39</v>
      </c>
      <c r="V187" s="154" t="s">
        <v>39</v>
      </c>
      <c r="W187" s="154" t="s">
        <v>40</v>
      </c>
      <c r="X187" s="154" t="s">
        <v>39</v>
      </c>
      <c r="Y187" s="154" t="s">
        <v>39</v>
      </c>
      <c r="Z187" s="154" t="s">
        <v>40</v>
      </c>
      <c r="AA187" s="154" t="s">
        <v>39</v>
      </c>
      <c r="AB187" s="154" t="s">
        <v>40</v>
      </c>
      <c r="AC187" s="154" t="s">
        <v>40</v>
      </c>
      <c r="AD187" s="78">
        <f>COUNTIF(U187:AC187,"CUMPLE")</f>
        <v>5</v>
      </c>
      <c r="AE187" s="78">
        <f>COUNTIF(U187:AC187,"NO CUMPLE")</f>
        <v>4</v>
      </c>
      <c r="AF187" s="253">
        <f t="shared" si="47"/>
        <v>0.55555555555555558</v>
      </c>
      <c r="AG187" s="253">
        <f t="shared" si="47"/>
        <v>0.44444444444444442</v>
      </c>
      <c r="AH187" s="701" t="s">
        <v>514</v>
      </c>
      <c r="AI187" s="66" t="s">
        <v>40</v>
      </c>
      <c r="AJ187" s="755" t="s">
        <v>40</v>
      </c>
      <c r="AK187" s="1270" t="s">
        <v>1495</v>
      </c>
      <c r="AL187" s="202"/>
      <c r="AM187" s="66" t="s">
        <v>3</v>
      </c>
      <c r="AN187" s="645">
        <v>45485</v>
      </c>
      <c r="AO187" s="202"/>
      <c r="AP187" s="66"/>
    </row>
    <row r="188" spans="1:42" ht="408" hidden="1" customHeight="1" x14ac:dyDescent="0.3">
      <c r="A188" s="66" t="s">
        <v>939</v>
      </c>
      <c r="B188" s="330" t="s">
        <v>1496</v>
      </c>
      <c r="C188" s="757">
        <v>1</v>
      </c>
      <c r="D188" s="66"/>
      <c r="E188" s="654">
        <v>571</v>
      </c>
      <c r="F188" s="930">
        <v>2023</v>
      </c>
      <c r="G188" s="668">
        <v>45124</v>
      </c>
      <c r="H188" s="66"/>
      <c r="I188" s="837">
        <v>45291</v>
      </c>
      <c r="J188" s="466"/>
      <c r="K188" s="1092"/>
      <c r="L188" s="466"/>
      <c r="M188" s="965"/>
      <c r="N188" s="548"/>
      <c r="O188" s="78"/>
      <c r="P188" s="78"/>
      <c r="Q188" s="738"/>
      <c r="R188" s="903"/>
      <c r="S188" s="154"/>
      <c r="T188" s="154"/>
      <c r="U188" s="995"/>
      <c r="V188" s="748"/>
      <c r="W188" s="643"/>
      <c r="X188" s="643"/>
      <c r="Y188" s="643"/>
      <c r="Z188" s="643"/>
      <c r="AA188" s="759"/>
      <c r="AB188" s="663"/>
      <c r="AC188" s="624"/>
      <c r="AD188" s="78"/>
      <c r="AE188" s="1211"/>
      <c r="AF188" s="253"/>
      <c r="AG188" s="253"/>
      <c r="AH188" s="907"/>
      <c r="AI188" s="202"/>
      <c r="AJ188" s="358"/>
      <c r="AK188" s="1269" t="s">
        <v>1497</v>
      </c>
      <c r="AL188" s="1228"/>
      <c r="AM188" s="1228"/>
      <c r="AN188" s="1228"/>
      <c r="AO188" s="1228"/>
      <c r="AP188" s="633"/>
    </row>
    <row r="189" spans="1:42" ht="224.4" hidden="1" x14ac:dyDescent="0.3">
      <c r="A189" s="323" t="s">
        <v>939</v>
      </c>
      <c r="B189" s="325" t="s">
        <v>1244</v>
      </c>
      <c r="C189" s="650">
        <v>0.86</v>
      </c>
      <c r="D189" s="323" t="s">
        <v>187</v>
      </c>
      <c r="E189" s="323">
        <v>621</v>
      </c>
      <c r="F189" s="323">
        <v>2022</v>
      </c>
      <c r="G189" s="269">
        <v>44942</v>
      </c>
      <c r="H189" s="323">
        <v>4</v>
      </c>
      <c r="I189" s="269">
        <v>45275</v>
      </c>
      <c r="J189" s="326">
        <v>1927598200</v>
      </c>
      <c r="K189" s="326">
        <v>542161988</v>
      </c>
      <c r="L189" s="326">
        <f>+J189+K189</f>
        <v>2469760188</v>
      </c>
      <c r="M189" s="1257" t="s">
        <v>756</v>
      </c>
      <c r="N189" s="548">
        <v>45485</v>
      </c>
      <c r="O189" s="972">
        <v>4</v>
      </c>
      <c r="P189" s="972">
        <v>4</v>
      </c>
      <c r="Q189" s="326">
        <v>387131218</v>
      </c>
      <c r="R189" s="326"/>
      <c r="S189" s="798" t="s">
        <v>825</v>
      </c>
      <c r="T189" s="1213" t="s">
        <v>1058</v>
      </c>
      <c r="U189" s="903" t="s">
        <v>39</v>
      </c>
      <c r="V189" s="903" t="s">
        <v>40</v>
      </c>
      <c r="W189" s="903" t="s">
        <v>40</v>
      </c>
      <c r="X189" s="903" t="s">
        <v>39</v>
      </c>
      <c r="Y189" s="903" t="s">
        <v>40</v>
      </c>
      <c r="Z189" s="903" t="s">
        <v>39</v>
      </c>
      <c r="AA189" s="903" t="s">
        <v>39</v>
      </c>
      <c r="AB189" s="903" t="s">
        <v>40</v>
      </c>
      <c r="AC189" s="903" t="s">
        <v>40</v>
      </c>
      <c r="AD189" s="972">
        <f t="shared" ref="AD189:AD203" si="48">COUNTIF(U189:AC189,"CUMPLE")</f>
        <v>4</v>
      </c>
      <c r="AE189" s="1252">
        <f t="shared" ref="AE189:AE203" si="49">COUNTIF(U189:AC189,"NO CUMPLE")</f>
        <v>5</v>
      </c>
      <c r="AF189" s="327">
        <f t="shared" ref="AF189:AF203" si="50">+AD189/9</f>
        <v>0.44444444444444442</v>
      </c>
      <c r="AG189" s="327">
        <f t="shared" ref="AG189:AG203" si="51">+AE189/9</f>
        <v>0.55555555555555558</v>
      </c>
      <c r="AH189" s="664" t="s">
        <v>514</v>
      </c>
      <c r="AI189" s="698" t="s">
        <v>664</v>
      </c>
      <c r="AJ189" s="1229"/>
      <c r="AK189" s="1251" t="s">
        <v>1498</v>
      </c>
      <c r="AL189" s="729">
        <v>45485</v>
      </c>
      <c r="AM189" s="331" t="s">
        <v>4</v>
      </c>
      <c r="AN189" s="729"/>
      <c r="AO189" s="665"/>
      <c r="AP189" s="665"/>
    </row>
    <row r="190" spans="1:42" ht="27.6" hidden="1" x14ac:dyDescent="0.3">
      <c r="A190" s="66" t="s">
        <v>12</v>
      </c>
      <c r="B190" s="596" t="s">
        <v>689</v>
      </c>
      <c r="C190" s="648">
        <v>0.96989999999999998</v>
      </c>
      <c r="D190" s="66" t="s">
        <v>187</v>
      </c>
      <c r="E190" s="66">
        <v>407</v>
      </c>
      <c r="F190" s="66">
        <v>2023</v>
      </c>
      <c r="G190" s="202">
        <v>45085</v>
      </c>
      <c r="H190" s="66" t="s">
        <v>1376</v>
      </c>
      <c r="I190" s="202">
        <v>45542</v>
      </c>
      <c r="J190" s="466">
        <v>722039348</v>
      </c>
      <c r="K190" s="466">
        <v>359620880</v>
      </c>
      <c r="L190" s="466">
        <f>+J190+K190</f>
        <v>1081660228</v>
      </c>
      <c r="M190" s="78" t="s">
        <v>1368</v>
      </c>
      <c r="N190" s="555">
        <v>45485</v>
      </c>
      <c r="O190" s="78">
        <v>13</v>
      </c>
      <c r="P190" s="78">
        <v>15</v>
      </c>
      <c r="Q190" s="466">
        <v>71924175</v>
      </c>
      <c r="R190" s="150"/>
      <c r="S190" s="154" t="s">
        <v>983</v>
      </c>
      <c r="T190" s="154" t="s">
        <v>76</v>
      </c>
      <c r="U190" s="150" t="s">
        <v>39</v>
      </c>
      <c r="V190" s="763" t="s">
        <v>39</v>
      </c>
      <c r="W190" s="150" t="s">
        <v>39</v>
      </c>
      <c r="X190" s="150" t="s">
        <v>39</v>
      </c>
      <c r="Y190" s="150" t="s">
        <v>39</v>
      </c>
      <c r="Z190" s="150" t="s">
        <v>39</v>
      </c>
      <c r="AA190" s="150" t="s">
        <v>39</v>
      </c>
      <c r="AB190" s="150" t="s">
        <v>39</v>
      </c>
      <c r="AC190" s="150" t="s">
        <v>39</v>
      </c>
      <c r="AD190" s="78">
        <f t="shared" si="48"/>
        <v>9</v>
      </c>
      <c r="AE190" s="1211">
        <f t="shared" si="49"/>
        <v>0</v>
      </c>
      <c r="AF190" s="253">
        <f t="shared" si="50"/>
        <v>1</v>
      </c>
      <c r="AG190" s="253">
        <f t="shared" si="51"/>
        <v>0</v>
      </c>
      <c r="AH190" s="907" t="s">
        <v>514</v>
      </c>
      <c r="AI190" s="150"/>
      <c r="AJ190" s="764"/>
      <c r="AK190" s="1212" t="s">
        <v>1499</v>
      </c>
      <c r="AL190" s="1214"/>
      <c r="AM190" s="200" t="s">
        <v>3</v>
      </c>
      <c r="AN190" s="645">
        <v>45485</v>
      </c>
      <c r="AO190" s="150"/>
      <c r="AP190" s="150"/>
    </row>
    <row r="191" spans="1:42" ht="132.6" hidden="1" x14ac:dyDescent="0.3">
      <c r="A191" s="66" t="s">
        <v>939</v>
      </c>
      <c r="B191" s="596" t="s">
        <v>1450</v>
      </c>
      <c r="C191" s="648" t="s">
        <v>664</v>
      </c>
      <c r="D191" s="66" t="s">
        <v>187</v>
      </c>
      <c r="E191" s="66">
        <v>767</v>
      </c>
      <c r="F191" s="66">
        <v>2023</v>
      </c>
      <c r="G191" s="202">
        <v>45282</v>
      </c>
      <c r="H191" s="66"/>
      <c r="I191" s="202">
        <v>45525</v>
      </c>
      <c r="J191" s="466">
        <v>130000000</v>
      </c>
      <c r="K191" s="466"/>
      <c r="L191" s="466">
        <f>+J191+K191</f>
        <v>130000000</v>
      </c>
      <c r="M191" s="78" t="s">
        <v>1460</v>
      </c>
      <c r="N191" s="555">
        <v>45489</v>
      </c>
      <c r="O191" s="78">
        <v>2</v>
      </c>
      <c r="P191" s="78" t="s">
        <v>664</v>
      </c>
      <c r="Q191" s="466">
        <v>21975849</v>
      </c>
      <c r="R191" s="150"/>
      <c r="S191" s="154" t="s">
        <v>738</v>
      </c>
      <c r="T191" s="154" t="s">
        <v>64</v>
      </c>
      <c r="U191" s="150" t="s">
        <v>39</v>
      </c>
      <c r="V191" s="763" t="s">
        <v>39</v>
      </c>
      <c r="W191" s="150" t="s">
        <v>39</v>
      </c>
      <c r="X191" s="150" t="s">
        <v>40</v>
      </c>
      <c r="Y191" s="150" t="s">
        <v>39</v>
      </c>
      <c r="Z191" s="150" t="s">
        <v>39</v>
      </c>
      <c r="AA191" s="150" t="s">
        <v>39</v>
      </c>
      <c r="AB191" s="150" t="s">
        <v>39</v>
      </c>
      <c r="AC191" s="150" t="s">
        <v>39</v>
      </c>
      <c r="AD191" s="78">
        <f t="shared" si="48"/>
        <v>8</v>
      </c>
      <c r="AE191" s="1211">
        <f t="shared" si="49"/>
        <v>1</v>
      </c>
      <c r="AF191" s="253">
        <f t="shared" si="50"/>
        <v>0.88888888888888884</v>
      </c>
      <c r="AG191" s="253">
        <f t="shared" si="51"/>
        <v>0.1111111111111111</v>
      </c>
      <c r="AH191" s="907" t="s">
        <v>514</v>
      </c>
      <c r="AI191" s="150"/>
      <c r="AJ191" s="764"/>
      <c r="AK191" s="1271" t="s">
        <v>1500</v>
      </c>
      <c r="AL191" s="1214"/>
      <c r="AM191" s="200" t="s">
        <v>1501</v>
      </c>
      <c r="AN191" s="645">
        <v>45490</v>
      </c>
      <c r="AO191" s="150"/>
      <c r="AP191" s="150"/>
    </row>
    <row r="192" spans="1:42" ht="41.4" hidden="1" x14ac:dyDescent="0.3">
      <c r="A192" s="66" t="s">
        <v>939</v>
      </c>
      <c r="B192" s="330" t="s">
        <v>194</v>
      </c>
      <c r="C192" s="648">
        <v>0.67979999999999996</v>
      </c>
      <c r="D192" s="66" t="s">
        <v>75</v>
      </c>
      <c r="E192" s="930">
        <v>116746</v>
      </c>
      <c r="F192" s="66">
        <v>2023</v>
      </c>
      <c r="G192" s="202">
        <v>45202</v>
      </c>
      <c r="H192" s="323">
        <v>4</v>
      </c>
      <c r="I192" s="202">
        <v>45475</v>
      </c>
      <c r="J192" s="466">
        <v>90000000</v>
      </c>
      <c r="K192" s="466"/>
      <c r="L192" s="466">
        <f>+J192+K192</f>
        <v>90000000</v>
      </c>
      <c r="M192" s="330" t="s">
        <v>1256</v>
      </c>
      <c r="N192" s="908">
        <v>45427</v>
      </c>
      <c r="O192" s="78">
        <v>18</v>
      </c>
      <c r="P192" s="78">
        <v>24</v>
      </c>
      <c r="Q192" s="466">
        <v>4349190</v>
      </c>
      <c r="R192" s="466"/>
      <c r="S192" s="747" t="s">
        <v>692</v>
      </c>
      <c r="T192" s="154" t="s">
        <v>1378</v>
      </c>
      <c r="U192" s="154" t="s">
        <v>39</v>
      </c>
      <c r="V192" s="154" t="s">
        <v>39</v>
      </c>
      <c r="W192" s="154" t="s">
        <v>39</v>
      </c>
      <c r="X192" s="154" t="s">
        <v>39</v>
      </c>
      <c r="Y192" s="154" t="s">
        <v>39</v>
      </c>
      <c r="Z192" s="154" t="s">
        <v>39</v>
      </c>
      <c r="AA192" s="154" t="s">
        <v>39</v>
      </c>
      <c r="AB192" s="154" t="s">
        <v>39</v>
      </c>
      <c r="AC192" s="154" t="s">
        <v>39</v>
      </c>
      <c r="AD192" s="78">
        <f t="shared" si="48"/>
        <v>9</v>
      </c>
      <c r="AE192" s="78">
        <f t="shared" si="49"/>
        <v>0</v>
      </c>
      <c r="AF192" s="253">
        <f t="shared" si="50"/>
        <v>1</v>
      </c>
      <c r="AG192" s="253">
        <f t="shared" si="51"/>
        <v>0</v>
      </c>
      <c r="AH192" s="394" t="s">
        <v>619</v>
      </c>
      <c r="AI192" s="548"/>
      <c r="AJ192" s="1217"/>
      <c r="AK192" s="1191"/>
      <c r="AL192" s="202"/>
      <c r="AM192" s="633" t="s">
        <v>3</v>
      </c>
      <c r="AN192" s="202">
        <v>45489</v>
      </c>
      <c r="AO192" s="78"/>
      <c r="AP192" s="150"/>
    </row>
    <row r="193" spans="1:42" ht="69" hidden="1" x14ac:dyDescent="0.3">
      <c r="A193" s="66" t="s">
        <v>939</v>
      </c>
      <c r="B193" s="330" t="s">
        <v>1438</v>
      </c>
      <c r="C193" s="648">
        <f>120289365/409386390</f>
        <v>0.29382844163432009</v>
      </c>
      <c r="D193" s="66" t="s">
        <v>506</v>
      </c>
      <c r="E193" s="66">
        <v>718</v>
      </c>
      <c r="F193" s="66">
        <v>2023</v>
      </c>
      <c r="G193" s="202">
        <v>45231</v>
      </c>
      <c r="H193" s="66">
        <v>150</v>
      </c>
      <c r="I193" s="202">
        <v>45442</v>
      </c>
      <c r="J193" s="466">
        <v>409386390</v>
      </c>
      <c r="K193" s="466">
        <v>0</v>
      </c>
      <c r="L193" s="466">
        <f>K193+J193</f>
        <v>409386390</v>
      </c>
      <c r="M193" s="129" t="s">
        <v>1502</v>
      </c>
      <c r="N193" s="358">
        <v>45489</v>
      </c>
      <c r="O193" s="78">
        <v>2</v>
      </c>
      <c r="P193" s="1208">
        <v>3</v>
      </c>
      <c r="Q193" s="466">
        <v>265901527</v>
      </c>
      <c r="R193" s="466"/>
      <c r="S193" s="154" t="s">
        <v>713</v>
      </c>
      <c r="T193" s="1192" t="s">
        <v>1439</v>
      </c>
      <c r="U193" s="154" t="s">
        <v>39</v>
      </c>
      <c r="V193" s="154" t="s">
        <v>40</v>
      </c>
      <c r="W193" s="154" t="s">
        <v>40</v>
      </c>
      <c r="X193" s="154" t="s">
        <v>39</v>
      </c>
      <c r="Y193" s="154" t="s">
        <v>39</v>
      </c>
      <c r="Z193" s="154" t="s">
        <v>40</v>
      </c>
      <c r="AA193" s="154" t="s">
        <v>40</v>
      </c>
      <c r="AB193" s="154" t="s">
        <v>40</v>
      </c>
      <c r="AC193" s="154" t="s">
        <v>40</v>
      </c>
      <c r="AD193" s="78">
        <f t="shared" si="48"/>
        <v>3</v>
      </c>
      <c r="AE193" s="78">
        <f t="shared" si="49"/>
        <v>6</v>
      </c>
      <c r="AF193" s="253">
        <f t="shared" si="50"/>
        <v>0.33333333333333331</v>
      </c>
      <c r="AG193" s="253">
        <f t="shared" si="51"/>
        <v>0.66666666666666663</v>
      </c>
      <c r="AH193" s="701" t="s">
        <v>514</v>
      </c>
      <c r="AI193" s="66"/>
      <c r="AJ193" s="755"/>
      <c r="AK193" s="1228" t="s">
        <v>1503</v>
      </c>
      <c r="AL193" s="202"/>
      <c r="AM193" s="66" t="s">
        <v>3</v>
      </c>
      <c r="AN193" s="202">
        <v>45527</v>
      </c>
      <c r="AO193" s="202"/>
      <c r="AP193" s="66"/>
    </row>
    <row r="194" spans="1:42" ht="27.6" hidden="1" x14ac:dyDescent="0.3">
      <c r="A194" s="323" t="s">
        <v>12</v>
      </c>
      <c r="B194" s="325" t="s">
        <v>108</v>
      </c>
      <c r="C194" s="650">
        <v>0.14280000000000001</v>
      </c>
      <c r="D194" s="323" t="s">
        <v>439</v>
      </c>
      <c r="E194" s="323">
        <v>418</v>
      </c>
      <c r="F194" s="323">
        <v>2024</v>
      </c>
      <c r="G194" s="269">
        <v>45476</v>
      </c>
      <c r="H194" s="323"/>
      <c r="I194" s="269">
        <v>45688</v>
      </c>
      <c r="J194" s="326">
        <v>5687500000</v>
      </c>
      <c r="K194" s="326">
        <v>0</v>
      </c>
      <c r="L194" s="326">
        <f>J194+K194</f>
        <v>5687500000</v>
      </c>
      <c r="M194" s="325" t="s">
        <v>1467</v>
      </c>
      <c r="N194" s="269">
        <v>45490</v>
      </c>
      <c r="O194" s="972">
        <v>1</v>
      </c>
      <c r="P194" s="972">
        <v>7</v>
      </c>
      <c r="Q194" s="326">
        <v>812370000</v>
      </c>
      <c r="R194" s="323"/>
      <c r="S194" s="903" t="s">
        <v>440</v>
      </c>
      <c r="T194" s="1213" t="s">
        <v>736</v>
      </c>
      <c r="U194" s="665" t="s">
        <v>39</v>
      </c>
      <c r="V194" s="665" t="s">
        <v>39</v>
      </c>
      <c r="W194" s="665" t="s">
        <v>39</v>
      </c>
      <c r="X194" s="665" t="s">
        <v>39</v>
      </c>
      <c r="Y194" s="665" t="s">
        <v>39</v>
      </c>
      <c r="Z194" s="665" t="s">
        <v>39</v>
      </c>
      <c r="AA194" s="665" t="s">
        <v>39</v>
      </c>
      <c r="AB194" s="665" t="s">
        <v>39</v>
      </c>
      <c r="AC194" s="665" t="s">
        <v>39</v>
      </c>
      <c r="AD194" s="972">
        <f t="shared" si="48"/>
        <v>9</v>
      </c>
      <c r="AE194" s="972">
        <f t="shared" si="49"/>
        <v>0</v>
      </c>
      <c r="AF194" s="327">
        <f t="shared" si="50"/>
        <v>1</v>
      </c>
      <c r="AG194" s="327">
        <f t="shared" si="51"/>
        <v>0</v>
      </c>
      <c r="AH194" s="664" t="s">
        <v>514</v>
      </c>
      <c r="AI194" s="665"/>
      <c r="AJ194" s="811"/>
      <c r="AK194" s="665"/>
      <c r="AL194" s="1064"/>
      <c r="AM194" s="636" t="s">
        <v>3</v>
      </c>
      <c r="AN194" s="761">
        <v>45490</v>
      </c>
      <c r="AO194" s="665"/>
      <c r="AP194" s="665"/>
    </row>
    <row r="195" spans="1:42" ht="28.8" x14ac:dyDescent="0.3">
      <c r="A195" s="66" t="s">
        <v>939</v>
      </c>
      <c r="B195" s="330" t="s">
        <v>1204</v>
      </c>
      <c r="C195" s="648">
        <v>0.7</v>
      </c>
      <c r="D195" s="66" t="s">
        <v>187</v>
      </c>
      <c r="E195" s="930">
        <v>941</v>
      </c>
      <c r="F195" s="66">
        <v>2023</v>
      </c>
      <c r="G195" s="202">
        <v>45301</v>
      </c>
      <c r="H195" s="66"/>
      <c r="I195" s="202">
        <v>45452</v>
      </c>
      <c r="J195" s="466">
        <v>162445961</v>
      </c>
      <c r="K195" s="466"/>
      <c r="L195" s="466">
        <f>J195+K195</f>
        <v>162445961</v>
      </c>
      <c r="M195" s="129" t="s">
        <v>840</v>
      </c>
      <c r="N195" s="358">
        <v>45478</v>
      </c>
      <c r="O195" s="78">
        <v>3</v>
      </c>
      <c r="P195" s="78">
        <v>5</v>
      </c>
      <c r="Q195" s="839">
        <v>64978384</v>
      </c>
      <c r="R195" s="466"/>
      <c r="S195" s="154" t="s">
        <v>825</v>
      </c>
      <c r="T195" s="154" t="s">
        <v>1058</v>
      </c>
      <c r="U195" s="1224" t="s">
        <v>39</v>
      </c>
      <c r="V195" s="903" t="s">
        <v>40</v>
      </c>
      <c r="W195" s="903" t="s">
        <v>39</v>
      </c>
      <c r="X195" s="903" t="s">
        <v>39</v>
      </c>
      <c r="Y195" s="903" t="s">
        <v>39</v>
      </c>
      <c r="Z195" s="903" t="s">
        <v>39</v>
      </c>
      <c r="AA195" s="903" t="s">
        <v>39</v>
      </c>
      <c r="AB195" s="903" t="s">
        <v>40</v>
      </c>
      <c r="AC195" s="903" t="s">
        <v>39</v>
      </c>
      <c r="AD195" s="972">
        <f t="shared" si="48"/>
        <v>7</v>
      </c>
      <c r="AE195" s="1222">
        <f t="shared" si="49"/>
        <v>2</v>
      </c>
      <c r="AF195" s="253">
        <f t="shared" si="50"/>
        <v>0.77777777777777779</v>
      </c>
      <c r="AG195" s="253">
        <f t="shared" si="51"/>
        <v>0.22222222222222221</v>
      </c>
      <c r="AH195" s="394" t="s">
        <v>619</v>
      </c>
      <c r="AI195" s="150"/>
      <c r="AJ195" s="764"/>
      <c r="AK195" s="982" t="s">
        <v>1504</v>
      </c>
      <c r="AL195" s="644">
        <v>45490</v>
      </c>
      <c r="AM195" s="633" t="s">
        <v>3</v>
      </c>
      <c r="AN195" s="645">
        <v>45490</v>
      </c>
      <c r="AO195" s="150"/>
      <c r="AP195" s="150"/>
    </row>
    <row r="196" spans="1:42" ht="72" x14ac:dyDescent="0.3">
      <c r="A196" s="66" t="s">
        <v>939</v>
      </c>
      <c r="B196" s="330" t="s">
        <v>1204</v>
      </c>
      <c r="C196" s="648">
        <v>0.9</v>
      </c>
      <c r="D196" s="66" t="s">
        <v>187</v>
      </c>
      <c r="E196" s="930">
        <v>941</v>
      </c>
      <c r="F196" s="66">
        <v>2023</v>
      </c>
      <c r="G196" s="202">
        <v>45301</v>
      </c>
      <c r="H196" s="66"/>
      <c r="I196" s="202">
        <v>45452</v>
      </c>
      <c r="J196" s="466">
        <v>162445961</v>
      </c>
      <c r="K196" s="466"/>
      <c r="L196" s="466">
        <f>J196+K196</f>
        <v>162445961</v>
      </c>
      <c r="M196" s="129" t="s">
        <v>756</v>
      </c>
      <c r="N196" s="358">
        <v>45490</v>
      </c>
      <c r="O196" s="78">
        <v>4</v>
      </c>
      <c r="P196" s="78">
        <v>5</v>
      </c>
      <c r="Q196" s="839">
        <v>32489192</v>
      </c>
      <c r="R196" s="466"/>
      <c r="S196" s="154" t="s">
        <v>825</v>
      </c>
      <c r="T196" s="154" t="s">
        <v>1058</v>
      </c>
      <c r="U196" s="1224" t="s">
        <v>39</v>
      </c>
      <c r="V196" s="903" t="s">
        <v>40</v>
      </c>
      <c r="W196" s="903" t="s">
        <v>39</v>
      </c>
      <c r="X196" s="903" t="s">
        <v>39</v>
      </c>
      <c r="Y196" s="903" t="s">
        <v>39</v>
      </c>
      <c r="Z196" s="903" t="s">
        <v>39</v>
      </c>
      <c r="AA196" s="903" t="s">
        <v>39</v>
      </c>
      <c r="AB196" s="903" t="s">
        <v>40</v>
      </c>
      <c r="AC196" s="903" t="s">
        <v>39</v>
      </c>
      <c r="AD196" s="972">
        <f t="shared" si="48"/>
        <v>7</v>
      </c>
      <c r="AE196" s="1222">
        <f t="shared" si="49"/>
        <v>2</v>
      </c>
      <c r="AF196" s="253">
        <f t="shared" si="50"/>
        <v>0.77777777777777779</v>
      </c>
      <c r="AG196" s="253">
        <f t="shared" si="51"/>
        <v>0.22222222222222221</v>
      </c>
      <c r="AH196" s="394" t="s">
        <v>619</v>
      </c>
      <c r="AI196" s="150"/>
      <c r="AJ196" s="764"/>
      <c r="AK196" s="982" t="s">
        <v>1505</v>
      </c>
      <c r="AL196" s="644">
        <v>45490</v>
      </c>
      <c r="AM196" s="633" t="s">
        <v>3</v>
      </c>
      <c r="AN196" s="645">
        <v>45490</v>
      </c>
      <c r="AO196" s="150"/>
      <c r="AP196" s="150"/>
    </row>
    <row r="197" spans="1:42" ht="244.8" x14ac:dyDescent="0.3">
      <c r="A197" s="66" t="s">
        <v>12</v>
      </c>
      <c r="B197" s="330" t="s">
        <v>1204</v>
      </c>
      <c r="C197" s="648">
        <f>162445961/162445961</f>
        <v>1</v>
      </c>
      <c r="D197" s="66" t="s">
        <v>187</v>
      </c>
      <c r="E197" s="930">
        <v>941</v>
      </c>
      <c r="F197" s="66">
        <v>2023</v>
      </c>
      <c r="G197" s="202">
        <v>45301</v>
      </c>
      <c r="H197" s="66"/>
      <c r="I197" s="202">
        <v>45452</v>
      </c>
      <c r="J197" s="466">
        <v>162445961</v>
      </c>
      <c r="K197" s="466"/>
      <c r="L197" s="466">
        <f>J197+K197</f>
        <v>162445961</v>
      </c>
      <c r="M197" s="129" t="s">
        <v>1506</v>
      </c>
      <c r="N197" s="358">
        <v>45490</v>
      </c>
      <c r="O197" s="78">
        <v>5</v>
      </c>
      <c r="P197" s="78">
        <v>5</v>
      </c>
      <c r="Q197" s="839">
        <v>16244597</v>
      </c>
      <c r="R197" s="466"/>
      <c r="S197" s="154" t="s">
        <v>825</v>
      </c>
      <c r="T197" s="154" t="s">
        <v>1058</v>
      </c>
      <c r="U197" s="1224" t="s">
        <v>39</v>
      </c>
      <c r="V197" s="903" t="s">
        <v>39</v>
      </c>
      <c r="W197" s="903" t="s">
        <v>39</v>
      </c>
      <c r="X197" s="903" t="s">
        <v>39</v>
      </c>
      <c r="Y197" s="903" t="s">
        <v>39</v>
      </c>
      <c r="Z197" s="903" t="s">
        <v>39</v>
      </c>
      <c r="AA197" s="903" t="s">
        <v>39</v>
      </c>
      <c r="AB197" s="903" t="s">
        <v>40</v>
      </c>
      <c r="AC197" s="903" t="s">
        <v>39</v>
      </c>
      <c r="AD197" s="972">
        <f t="shared" si="48"/>
        <v>8</v>
      </c>
      <c r="AE197" s="1222">
        <f t="shared" si="49"/>
        <v>1</v>
      </c>
      <c r="AF197" s="253">
        <f t="shared" si="50"/>
        <v>0.88888888888888884</v>
      </c>
      <c r="AG197" s="253">
        <f t="shared" si="51"/>
        <v>0.1111111111111111</v>
      </c>
      <c r="AH197" s="394" t="s">
        <v>514</v>
      </c>
      <c r="AI197" s="764" t="s">
        <v>39</v>
      </c>
      <c r="AJ197" s="764" t="s">
        <v>39</v>
      </c>
      <c r="AK197" s="1405" t="s">
        <v>1507</v>
      </c>
      <c r="AL197" s="1268" t="s">
        <v>1508</v>
      </c>
      <c r="AM197" s="633" t="s">
        <v>1509</v>
      </c>
      <c r="AN197" s="645"/>
    </row>
    <row r="198" spans="1:42" ht="72.599999999999994" hidden="1" x14ac:dyDescent="0.3">
      <c r="A198" s="66" t="s">
        <v>939</v>
      </c>
      <c r="B198" s="596" t="s">
        <v>1098</v>
      </c>
      <c r="C198" s="648">
        <v>0.70099999999999996</v>
      </c>
      <c r="D198" s="66" t="s">
        <v>187</v>
      </c>
      <c r="E198" s="66">
        <v>459</v>
      </c>
      <c r="F198" s="66">
        <v>2023</v>
      </c>
      <c r="G198" s="202">
        <v>45104</v>
      </c>
      <c r="H198" s="66"/>
      <c r="I198" s="202">
        <v>45408</v>
      </c>
      <c r="J198" s="466">
        <v>400000000</v>
      </c>
      <c r="K198" s="466">
        <v>200000000</v>
      </c>
      <c r="L198" s="466">
        <f>+J198+K198</f>
        <v>600000000</v>
      </c>
      <c r="M198" s="78" t="s">
        <v>1510</v>
      </c>
      <c r="N198" s="555">
        <v>45400</v>
      </c>
      <c r="O198" s="78">
        <v>7</v>
      </c>
      <c r="P198" s="78">
        <v>10</v>
      </c>
      <c r="Q198" s="466">
        <v>26013904</v>
      </c>
      <c r="R198" s="150"/>
      <c r="S198" s="154" t="s">
        <v>1285</v>
      </c>
      <c r="T198" s="154" t="s">
        <v>1392</v>
      </c>
      <c r="U198" s="150" t="s">
        <v>40</v>
      </c>
      <c r="V198" s="763" t="s">
        <v>40</v>
      </c>
      <c r="W198" s="150" t="s">
        <v>39</v>
      </c>
      <c r="X198" s="150" t="s">
        <v>40</v>
      </c>
      <c r="Y198" s="150" t="s">
        <v>39</v>
      </c>
      <c r="Z198" s="150" t="s">
        <v>40</v>
      </c>
      <c r="AA198" s="150" t="s">
        <v>39</v>
      </c>
      <c r="AB198" s="150" t="s">
        <v>40</v>
      </c>
      <c r="AC198" s="150" t="s">
        <v>40</v>
      </c>
      <c r="AD198" s="78">
        <f t="shared" si="48"/>
        <v>3</v>
      </c>
      <c r="AE198" s="1211">
        <f t="shared" si="49"/>
        <v>6</v>
      </c>
      <c r="AF198" s="253">
        <f t="shared" si="50"/>
        <v>0.33333333333333331</v>
      </c>
      <c r="AG198" s="253">
        <f t="shared" si="51"/>
        <v>0.66666666666666663</v>
      </c>
      <c r="AH198" s="907" t="s">
        <v>514</v>
      </c>
      <c r="AI198" s="150"/>
      <c r="AJ198" s="764"/>
      <c r="AK198" s="1281" t="s">
        <v>1511</v>
      </c>
      <c r="AL198" s="1273" t="s">
        <v>1512</v>
      </c>
      <c r="AM198" s="331" t="s">
        <v>3</v>
      </c>
      <c r="AN198" s="729">
        <v>45517</v>
      </c>
      <c r="AO198" s="665"/>
      <c r="AP198" s="665"/>
    </row>
    <row r="199" spans="1:42" ht="28.8" hidden="1" x14ac:dyDescent="0.3">
      <c r="A199" s="66" t="s">
        <v>939</v>
      </c>
      <c r="B199" s="330" t="s">
        <v>1381</v>
      </c>
      <c r="C199" s="648">
        <v>0.48</v>
      </c>
      <c r="D199" s="66" t="s">
        <v>130</v>
      </c>
      <c r="E199" s="930">
        <v>928</v>
      </c>
      <c r="F199" s="66">
        <v>2023</v>
      </c>
      <c r="G199" s="202">
        <v>45329</v>
      </c>
      <c r="H199" s="323"/>
      <c r="I199" s="202">
        <v>45632</v>
      </c>
      <c r="J199" s="466">
        <v>3501830620</v>
      </c>
      <c r="K199" s="466"/>
      <c r="L199" s="466">
        <f>K199+J199</f>
        <v>3501830620</v>
      </c>
      <c r="M199" s="129" t="s">
        <v>756</v>
      </c>
      <c r="N199" s="908">
        <v>45491</v>
      </c>
      <c r="O199" s="78">
        <v>4</v>
      </c>
      <c r="P199" s="78">
        <v>10</v>
      </c>
      <c r="Q199" s="466">
        <v>317399561</v>
      </c>
      <c r="R199" s="466"/>
      <c r="S199" s="1206" t="s">
        <v>437</v>
      </c>
      <c r="T199" s="154" t="s">
        <v>198</v>
      </c>
      <c r="U199" s="1224" t="s">
        <v>39</v>
      </c>
      <c r="V199" s="903" t="s">
        <v>39</v>
      </c>
      <c r="W199" s="903" t="s">
        <v>39</v>
      </c>
      <c r="X199" s="903" t="s">
        <v>39</v>
      </c>
      <c r="Y199" s="903" t="s">
        <v>39</v>
      </c>
      <c r="Z199" s="903" t="s">
        <v>39</v>
      </c>
      <c r="AA199" s="903" t="s">
        <v>39</v>
      </c>
      <c r="AB199" s="903" t="s">
        <v>39</v>
      </c>
      <c r="AC199" s="903" t="s">
        <v>40</v>
      </c>
      <c r="AD199" s="78">
        <f t="shared" si="48"/>
        <v>8</v>
      </c>
      <c r="AE199" s="78">
        <f t="shared" si="49"/>
        <v>1</v>
      </c>
      <c r="AF199" s="253">
        <f t="shared" si="50"/>
        <v>0.88888888888888884</v>
      </c>
      <c r="AG199" s="253">
        <f t="shared" si="51"/>
        <v>0.1111111111111111</v>
      </c>
      <c r="AH199" s="394" t="s">
        <v>619</v>
      </c>
      <c r="AI199" s="150"/>
      <c r="AJ199" s="150"/>
      <c r="AK199" s="1274" t="s">
        <v>1513</v>
      </c>
      <c r="AL199" s="1214" t="s">
        <v>664</v>
      </c>
      <c r="AM199" s="200" t="s">
        <v>3</v>
      </c>
      <c r="AN199" s="645">
        <v>45497</v>
      </c>
      <c r="AO199" s="150"/>
      <c r="AP199" s="150"/>
    </row>
    <row r="200" spans="1:42" ht="82.8" hidden="1" x14ac:dyDescent="0.3">
      <c r="A200" s="66" t="s">
        <v>939</v>
      </c>
      <c r="B200" s="330" t="s">
        <v>1330</v>
      </c>
      <c r="C200" s="648">
        <f>(30378460+60756920+60756920+91135380)/303784600</f>
        <v>0.8</v>
      </c>
      <c r="D200" s="66" t="s">
        <v>187</v>
      </c>
      <c r="E200" s="66">
        <v>939</v>
      </c>
      <c r="F200" s="66">
        <v>2023</v>
      </c>
      <c r="G200" s="202">
        <v>45306</v>
      </c>
      <c r="H200" s="323">
        <v>4</v>
      </c>
      <c r="I200" s="202">
        <v>45457</v>
      </c>
      <c r="J200" s="466">
        <v>303784600</v>
      </c>
      <c r="K200" s="466"/>
      <c r="L200" s="466">
        <f>+J200+K200</f>
        <v>303784600</v>
      </c>
      <c r="M200" s="78" t="s">
        <v>945</v>
      </c>
      <c r="N200" s="358">
        <v>45464</v>
      </c>
      <c r="O200" s="78">
        <v>4</v>
      </c>
      <c r="P200" s="78">
        <v>5</v>
      </c>
      <c r="Q200" s="466">
        <v>91135380</v>
      </c>
      <c r="R200" s="150"/>
      <c r="S200" s="154" t="s">
        <v>825</v>
      </c>
      <c r="T200" s="154" t="s">
        <v>1058</v>
      </c>
      <c r="U200" s="150" t="s">
        <v>39</v>
      </c>
      <c r="V200" s="150" t="s">
        <v>39</v>
      </c>
      <c r="W200" s="150" t="s">
        <v>39</v>
      </c>
      <c r="X200" s="150" t="s">
        <v>39</v>
      </c>
      <c r="Y200" s="150" t="s">
        <v>39</v>
      </c>
      <c r="Z200" s="150" t="s">
        <v>39</v>
      </c>
      <c r="AA200" s="150" t="s">
        <v>39</v>
      </c>
      <c r="AB200" s="150" t="s">
        <v>39</v>
      </c>
      <c r="AC200" s="150" t="s">
        <v>39</v>
      </c>
      <c r="AD200" s="78">
        <f t="shared" si="48"/>
        <v>9</v>
      </c>
      <c r="AE200" s="78">
        <f t="shared" si="49"/>
        <v>0</v>
      </c>
      <c r="AF200" s="253">
        <f t="shared" si="50"/>
        <v>1</v>
      </c>
      <c r="AG200" s="253">
        <f t="shared" si="51"/>
        <v>0</v>
      </c>
      <c r="AH200" s="394" t="s">
        <v>514</v>
      </c>
      <c r="AI200" s="150"/>
      <c r="AJ200" s="150"/>
      <c r="AK200" s="1212"/>
      <c r="AL200" s="1278"/>
      <c r="AM200" s="1209" t="s">
        <v>3</v>
      </c>
      <c r="AN200" s="863">
        <v>45502</v>
      </c>
      <c r="AO200" s="734"/>
      <c r="AP200" s="734"/>
    </row>
    <row r="201" spans="1:42" ht="82.8" hidden="1" x14ac:dyDescent="0.3">
      <c r="A201" s="323" t="s">
        <v>939</v>
      </c>
      <c r="B201" s="325" t="s">
        <v>1330</v>
      </c>
      <c r="C201" s="650">
        <f>(30378460+60756920+60756920+91135380+60756920)/303784600</f>
        <v>1</v>
      </c>
      <c r="D201" s="323" t="s">
        <v>187</v>
      </c>
      <c r="E201" s="323">
        <v>939</v>
      </c>
      <c r="F201" s="323">
        <v>2023</v>
      </c>
      <c r="G201" s="269">
        <v>45306</v>
      </c>
      <c r="H201" s="323">
        <v>4</v>
      </c>
      <c r="I201" s="269">
        <v>45457</v>
      </c>
      <c r="J201" s="326">
        <v>303784600</v>
      </c>
      <c r="K201" s="326"/>
      <c r="L201" s="326">
        <f>+J201+K201</f>
        <v>303784600</v>
      </c>
      <c r="M201" s="972" t="s">
        <v>945</v>
      </c>
      <c r="N201" s="548">
        <v>45464</v>
      </c>
      <c r="O201" s="972">
        <v>5</v>
      </c>
      <c r="P201" s="972">
        <v>5</v>
      </c>
      <c r="Q201" s="326">
        <v>60756920</v>
      </c>
      <c r="R201" s="665"/>
      <c r="S201" s="903" t="s">
        <v>825</v>
      </c>
      <c r="T201" s="903" t="s">
        <v>1058</v>
      </c>
      <c r="U201" s="665" t="s">
        <v>39</v>
      </c>
      <c r="V201" s="665" t="s">
        <v>39</v>
      </c>
      <c r="W201" s="665" t="s">
        <v>39</v>
      </c>
      <c r="X201" s="665" t="s">
        <v>39</v>
      </c>
      <c r="Y201" s="665" t="s">
        <v>39</v>
      </c>
      <c r="Z201" s="665" t="s">
        <v>39</v>
      </c>
      <c r="AA201" s="665" t="s">
        <v>39</v>
      </c>
      <c r="AB201" s="665" t="s">
        <v>39</v>
      </c>
      <c r="AC201" s="665" t="s">
        <v>39</v>
      </c>
      <c r="AD201" s="972">
        <f t="shared" si="48"/>
        <v>9</v>
      </c>
      <c r="AE201" s="972">
        <f t="shared" si="49"/>
        <v>0</v>
      </c>
      <c r="AF201" s="327">
        <f t="shared" si="50"/>
        <v>1</v>
      </c>
      <c r="AG201" s="327">
        <f t="shared" si="51"/>
        <v>0</v>
      </c>
      <c r="AH201" s="664" t="s">
        <v>514</v>
      </c>
      <c r="AI201" s="665"/>
      <c r="AJ201" s="665" t="s">
        <v>40</v>
      </c>
      <c r="AK201" s="1272" t="s">
        <v>1514</v>
      </c>
      <c r="AL201" s="1273"/>
      <c r="AM201" s="331" t="s">
        <v>4</v>
      </c>
      <c r="AN201" s="729">
        <v>45502</v>
      </c>
      <c r="AO201" s="665"/>
      <c r="AP201" s="665"/>
    </row>
    <row r="202" spans="1:42" ht="96.6" hidden="1" x14ac:dyDescent="0.3">
      <c r="A202" s="66" t="s">
        <v>939</v>
      </c>
      <c r="B202" s="330" t="s">
        <v>1515</v>
      </c>
      <c r="C202" s="648" t="s">
        <v>1516</v>
      </c>
      <c r="D202" s="253" t="s">
        <v>63</v>
      </c>
      <c r="E202" s="66">
        <v>509</v>
      </c>
      <c r="F202" s="66">
        <v>2024</v>
      </c>
      <c r="G202" s="202">
        <v>45439</v>
      </c>
      <c r="H202" s="150"/>
      <c r="I202" s="202">
        <v>45529</v>
      </c>
      <c r="J202" s="466">
        <v>95640300</v>
      </c>
      <c r="K202" s="150"/>
      <c r="L202" s="466">
        <v>95640300</v>
      </c>
      <c r="M202" s="78" t="s">
        <v>1421</v>
      </c>
      <c r="N202" s="358">
        <v>45495</v>
      </c>
      <c r="O202" s="78">
        <v>1</v>
      </c>
      <c r="P202" s="150"/>
      <c r="Q202" s="466">
        <v>38256120</v>
      </c>
      <c r="R202" s="150"/>
      <c r="S202" s="150"/>
      <c r="T202" s="154" t="s">
        <v>1517</v>
      </c>
      <c r="U202" s="150" t="s">
        <v>39</v>
      </c>
      <c r="V202" s="150" t="s">
        <v>40</v>
      </c>
      <c r="W202" s="150" t="s">
        <v>40</v>
      </c>
      <c r="X202" s="150" t="s">
        <v>39</v>
      </c>
      <c r="Y202" s="150" t="s">
        <v>39</v>
      </c>
      <c r="Z202" s="150" t="s">
        <v>39</v>
      </c>
      <c r="AA202" s="150" t="s">
        <v>39</v>
      </c>
      <c r="AB202" s="150" t="s">
        <v>39</v>
      </c>
      <c r="AC202" s="150" t="s">
        <v>40</v>
      </c>
      <c r="AD202" s="78">
        <f t="shared" si="48"/>
        <v>6</v>
      </c>
      <c r="AE202" s="78">
        <f t="shared" si="49"/>
        <v>3</v>
      </c>
      <c r="AF202" s="253">
        <f t="shared" si="50"/>
        <v>0.66666666666666663</v>
      </c>
      <c r="AG202" s="253">
        <f t="shared" si="51"/>
        <v>0.33333333333333331</v>
      </c>
      <c r="AH202" s="394" t="s">
        <v>514</v>
      </c>
      <c r="AI202" s="150"/>
      <c r="AJ202" s="150"/>
      <c r="AK202" s="1212" t="s">
        <v>1518</v>
      </c>
      <c r="AL202" s="645"/>
      <c r="AM202" s="200" t="s">
        <v>3</v>
      </c>
      <c r="AN202" s="645">
        <v>45520</v>
      </c>
      <c r="AO202" s="150"/>
      <c r="AP202" s="150"/>
    </row>
    <row r="203" spans="1:42" ht="55.2" hidden="1" x14ac:dyDescent="0.3">
      <c r="A203" s="323" t="s">
        <v>939</v>
      </c>
      <c r="B203" s="325" t="s">
        <v>1356</v>
      </c>
      <c r="C203" s="650">
        <v>0.3266</v>
      </c>
      <c r="D203" s="327" t="s">
        <v>187</v>
      </c>
      <c r="E203" s="323">
        <v>919</v>
      </c>
      <c r="F203" s="323">
        <v>2023</v>
      </c>
      <c r="G203" s="651">
        <v>45329</v>
      </c>
      <c r="H203" s="323"/>
      <c r="I203" s="269">
        <v>45632</v>
      </c>
      <c r="J203" s="326">
        <v>323199098</v>
      </c>
      <c r="K203" s="325"/>
      <c r="L203" s="326">
        <f>+J203+K203</f>
        <v>323199098</v>
      </c>
      <c r="M203" s="1257" t="s">
        <v>1519</v>
      </c>
      <c r="N203" s="548">
        <v>45497</v>
      </c>
      <c r="O203" s="323">
        <v>5</v>
      </c>
      <c r="P203" s="325">
        <v>10</v>
      </c>
      <c r="Q203" s="1002">
        <v>33855106</v>
      </c>
      <c r="R203" s="1002"/>
      <c r="S203" s="903" t="s">
        <v>437</v>
      </c>
      <c r="T203" s="1213" t="s">
        <v>198</v>
      </c>
      <c r="U203" s="643" t="s">
        <v>40</v>
      </c>
      <c r="V203" s="643" t="s">
        <v>40</v>
      </c>
      <c r="W203" s="643" t="s">
        <v>39</v>
      </c>
      <c r="X203" s="643" t="s">
        <v>40</v>
      </c>
      <c r="Y203" s="643" t="s">
        <v>39</v>
      </c>
      <c r="Z203" s="643" t="s">
        <v>40</v>
      </c>
      <c r="AA203" s="643" t="s">
        <v>39</v>
      </c>
      <c r="AB203" s="643" t="s">
        <v>39</v>
      </c>
      <c r="AC203" s="643" t="s">
        <v>40</v>
      </c>
      <c r="AD203" s="972">
        <f t="shared" si="48"/>
        <v>4</v>
      </c>
      <c r="AE203" s="972">
        <f t="shared" si="49"/>
        <v>5</v>
      </c>
      <c r="AF203" s="327">
        <f t="shared" si="50"/>
        <v>0.44444444444444442</v>
      </c>
      <c r="AG203" s="1279">
        <f t="shared" si="51"/>
        <v>0.55555555555555558</v>
      </c>
      <c r="AH203" s="664" t="s">
        <v>514</v>
      </c>
      <c r="AI203" s="665"/>
      <c r="AJ203" s="665"/>
      <c r="AK203" s="1042" t="s">
        <v>1520</v>
      </c>
      <c r="AL203" s="1275">
        <v>45498</v>
      </c>
      <c r="AM203" s="561" t="s">
        <v>4</v>
      </c>
      <c r="AN203" s="1275"/>
      <c r="AO203" s="702"/>
      <c r="AP203" s="702"/>
    </row>
    <row r="204" spans="1:42" ht="27.6" hidden="1" x14ac:dyDescent="0.3">
      <c r="A204" s="66" t="s">
        <v>13</v>
      </c>
      <c r="B204" s="330" t="s">
        <v>108</v>
      </c>
      <c r="C204" s="648">
        <v>0.80510000000000004</v>
      </c>
      <c r="D204" s="253" t="s">
        <v>439</v>
      </c>
      <c r="E204" s="66">
        <v>176</v>
      </c>
      <c r="F204" s="66">
        <v>2024</v>
      </c>
      <c r="G204" s="202">
        <v>45364</v>
      </c>
      <c r="H204" s="66"/>
      <c r="I204" s="202">
        <v>45473</v>
      </c>
      <c r="J204" s="466">
        <v>97000000</v>
      </c>
      <c r="K204" s="466">
        <v>0</v>
      </c>
      <c r="L204" s="466">
        <f t="shared" ref="L204" si="52">J204+K204</f>
        <v>97000000</v>
      </c>
      <c r="M204" s="330" t="s">
        <v>1467</v>
      </c>
      <c r="N204" s="358">
        <v>45505</v>
      </c>
      <c r="O204" s="66">
        <v>6</v>
      </c>
      <c r="P204" s="330">
        <v>6</v>
      </c>
      <c r="Q204" s="1007">
        <v>13073842</v>
      </c>
      <c r="R204" s="1007"/>
      <c r="S204" s="154" t="s">
        <v>440</v>
      </c>
      <c r="T204" s="154" t="s">
        <v>736</v>
      </c>
      <c r="U204" s="150" t="s">
        <v>39</v>
      </c>
      <c r="V204" s="150" t="s">
        <v>39</v>
      </c>
      <c r="W204" s="150" t="s">
        <v>39</v>
      </c>
      <c r="X204" s="150" t="s">
        <v>39</v>
      </c>
      <c r="Y204" s="150" t="s">
        <v>39</v>
      </c>
      <c r="Z204" s="150" t="s">
        <v>39</v>
      </c>
      <c r="AA204" s="150" t="s">
        <v>39</v>
      </c>
      <c r="AB204" s="150" t="s">
        <v>39</v>
      </c>
      <c r="AC204" s="150" t="s">
        <v>39</v>
      </c>
      <c r="AD204" s="78">
        <f t="shared" ref="AD204" si="53">COUNTIF(U204:AC204,"CUMPLE")</f>
        <v>9</v>
      </c>
      <c r="AE204" s="78">
        <f t="shared" ref="AE204" si="54">COUNTIF(U204:AC204,"NO CUMPLE")</f>
        <v>0</v>
      </c>
      <c r="AF204" s="253">
        <f t="shared" ref="AF204" si="55">+AD204/9</f>
        <v>1</v>
      </c>
      <c r="AG204" s="253">
        <f t="shared" ref="AG204" si="56">+AE204/9</f>
        <v>0</v>
      </c>
      <c r="AH204" s="394" t="s">
        <v>619</v>
      </c>
      <c r="AI204" s="150"/>
      <c r="AJ204" s="150"/>
      <c r="AK204" s="1046"/>
      <c r="AL204" s="1003"/>
      <c r="AM204" s="633" t="s">
        <v>3</v>
      </c>
      <c r="AN204" s="1003">
        <v>45506</v>
      </c>
      <c r="AO204" s="150"/>
      <c r="AP204" s="150"/>
    </row>
    <row r="205" spans="1:42" ht="110.4" hidden="1" x14ac:dyDescent="0.3">
      <c r="A205" s="323" t="s">
        <v>13</v>
      </c>
      <c r="B205" s="325" t="s">
        <v>1356</v>
      </c>
      <c r="C205" s="650">
        <v>0.3266</v>
      </c>
      <c r="D205" s="327" t="s">
        <v>187</v>
      </c>
      <c r="E205" s="323">
        <v>919</v>
      </c>
      <c r="F205" s="323">
        <v>2023</v>
      </c>
      <c r="G205" s="651">
        <v>45329</v>
      </c>
      <c r="H205" s="323"/>
      <c r="I205" s="269">
        <v>45632</v>
      </c>
      <c r="J205" s="326">
        <v>323199098</v>
      </c>
      <c r="K205" s="325"/>
      <c r="L205" s="326">
        <f t="shared" ref="L205:L210" si="57">+J205+K205</f>
        <v>323199098</v>
      </c>
      <c r="M205" s="1257" t="s">
        <v>1421</v>
      </c>
      <c r="N205" s="548">
        <v>45497</v>
      </c>
      <c r="O205" s="323">
        <v>5</v>
      </c>
      <c r="P205" s="325">
        <v>10</v>
      </c>
      <c r="Q205" s="1002">
        <v>33855106</v>
      </c>
      <c r="R205" s="1002"/>
      <c r="S205" s="903" t="s">
        <v>437</v>
      </c>
      <c r="T205" s="1213" t="s">
        <v>198</v>
      </c>
      <c r="U205" s="643" t="s">
        <v>39</v>
      </c>
      <c r="V205" s="643" t="s">
        <v>39</v>
      </c>
      <c r="W205" s="643" t="s">
        <v>39</v>
      </c>
      <c r="X205" s="643" t="s">
        <v>39</v>
      </c>
      <c r="Y205" s="643" t="s">
        <v>39</v>
      </c>
      <c r="Z205" s="643" t="s">
        <v>39</v>
      </c>
      <c r="AA205" s="643" t="s">
        <v>39</v>
      </c>
      <c r="AB205" s="643" t="s">
        <v>39</v>
      </c>
      <c r="AC205" s="643" t="s">
        <v>39</v>
      </c>
      <c r="AD205" s="972">
        <f t="shared" ref="AD205:AD240" si="58">COUNTIF(U205:AC205,"CUMPLE")</f>
        <v>9</v>
      </c>
      <c r="AE205" s="972">
        <f t="shared" ref="AE205:AE240" si="59">COUNTIF(U205:AC205,"NO CUMPLE")</f>
        <v>0</v>
      </c>
      <c r="AF205" s="327">
        <f t="shared" ref="AF205:AF240" si="60">+AD205/9</f>
        <v>1</v>
      </c>
      <c r="AG205" s="1279">
        <f t="shared" ref="AG205:AG240" si="61">+AE205/9</f>
        <v>0</v>
      </c>
      <c r="AH205" s="664" t="s">
        <v>514</v>
      </c>
      <c r="AI205" s="665"/>
      <c r="AJ205" s="665"/>
      <c r="AK205" s="1042" t="s">
        <v>1521</v>
      </c>
      <c r="AL205" s="1275"/>
      <c r="AM205" s="561" t="s">
        <v>796</v>
      </c>
      <c r="AN205" s="1275">
        <v>45524</v>
      </c>
      <c r="AO205" s="702"/>
      <c r="AP205" s="702"/>
    </row>
    <row r="206" spans="1:42" ht="27.6" hidden="1" x14ac:dyDescent="0.3">
      <c r="A206" s="323" t="s">
        <v>13</v>
      </c>
      <c r="B206" s="330" t="s">
        <v>1257</v>
      </c>
      <c r="C206" s="648">
        <v>1</v>
      </c>
      <c r="D206" s="66" t="s">
        <v>75</v>
      </c>
      <c r="E206" s="66">
        <v>108883</v>
      </c>
      <c r="F206" s="66">
        <v>2023</v>
      </c>
      <c r="G206" s="202">
        <v>45057</v>
      </c>
      <c r="H206" s="323">
        <v>4</v>
      </c>
      <c r="I206" s="202">
        <v>45498</v>
      </c>
      <c r="J206" s="466">
        <v>243468655</v>
      </c>
      <c r="K206" s="466">
        <v>109854419</v>
      </c>
      <c r="L206" s="466">
        <f t="shared" si="57"/>
        <v>353323074</v>
      </c>
      <c r="M206" s="330" t="s">
        <v>1522</v>
      </c>
      <c r="N206" s="202">
        <v>45427</v>
      </c>
      <c r="O206" s="78" t="s">
        <v>601</v>
      </c>
      <c r="P206" s="78">
        <v>14</v>
      </c>
      <c r="Q206" s="466">
        <v>187415000</v>
      </c>
      <c r="R206" s="466"/>
      <c r="S206" s="154" t="s">
        <v>687</v>
      </c>
      <c r="T206" s="154" t="s">
        <v>1258</v>
      </c>
      <c r="U206" s="903" t="s">
        <v>39</v>
      </c>
      <c r="V206" s="903" t="s">
        <v>39</v>
      </c>
      <c r="W206" s="903" t="s">
        <v>39</v>
      </c>
      <c r="X206" s="903" t="s">
        <v>39</v>
      </c>
      <c r="Y206" s="903" t="s">
        <v>39</v>
      </c>
      <c r="Z206" s="903" t="s">
        <v>39</v>
      </c>
      <c r="AA206" s="903" t="s">
        <v>39</v>
      </c>
      <c r="AB206" s="903" t="s">
        <v>39</v>
      </c>
      <c r="AC206" s="903" t="s">
        <v>39</v>
      </c>
      <c r="AD206" s="972">
        <f t="shared" si="58"/>
        <v>9</v>
      </c>
      <c r="AE206" s="78">
        <f t="shared" si="59"/>
        <v>0</v>
      </c>
      <c r="AF206" s="253">
        <f t="shared" si="60"/>
        <v>1</v>
      </c>
      <c r="AG206" s="253">
        <f t="shared" si="61"/>
        <v>0</v>
      </c>
      <c r="AH206" s="394" t="s">
        <v>514</v>
      </c>
      <c r="AI206" s="548"/>
      <c r="AJ206" s="1217"/>
      <c r="AK206" s="1191" t="s">
        <v>1523</v>
      </c>
      <c r="AL206" s="202">
        <v>45516</v>
      </c>
      <c r="AM206" s="331" t="s">
        <v>4</v>
      </c>
      <c r="AN206" s="202"/>
      <c r="AO206" s="78"/>
      <c r="AP206" s="683"/>
    </row>
    <row r="207" spans="1:42" ht="82.8" hidden="1" x14ac:dyDescent="0.3">
      <c r="A207" s="323" t="s">
        <v>13</v>
      </c>
      <c r="B207" s="325" t="s">
        <v>1330</v>
      </c>
      <c r="C207" s="650">
        <v>0.59</v>
      </c>
      <c r="D207" s="323" t="s">
        <v>187</v>
      </c>
      <c r="E207" s="323">
        <v>939</v>
      </c>
      <c r="F207" s="323">
        <v>2023</v>
      </c>
      <c r="G207" s="269">
        <v>45306</v>
      </c>
      <c r="H207" s="323">
        <v>4</v>
      </c>
      <c r="I207" s="269">
        <v>45457</v>
      </c>
      <c r="J207" s="326">
        <v>303784600</v>
      </c>
      <c r="K207" s="326"/>
      <c r="L207" s="326">
        <f t="shared" si="57"/>
        <v>303784600</v>
      </c>
      <c r="M207" s="972" t="s">
        <v>945</v>
      </c>
      <c r="N207" s="548">
        <v>45464</v>
      </c>
      <c r="O207" s="972">
        <v>4</v>
      </c>
      <c r="P207" s="972">
        <v>5</v>
      </c>
      <c r="Q207" s="326">
        <v>91135380</v>
      </c>
      <c r="R207" s="665"/>
      <c r="S207" s="903" t="s">
        <v>825</v>
      </c>
      <c r="T207" s="903" t="s">
        <v>1058</v>
      </c>
      <c r="U207" s="665" t="s">
        <v>39</v>
      </c>
      <c r="V207" s="665" t="s">
        <v>39</v>
      </c>
      <c r="W207" s="665" t="s">
        <v>40</v>
      </c>
      <c r="X207" s="665" t="s">
        <v>39</v>
      </c>
      <c r="Y207" s="665" t="s">
        <v>39</v>
      </c>
      <c r="Z207" s="665" t="s">
        <v>39</v>
      </c>
      <c r="AA207" s="665" t="s">
        <v>39</v>
      </c>
      <c r="AB207" s="665" t="s">
        <v>39</v>
      </c>
      <c r="AC207" s="665" t="s">
        <v>39</v>
      </c>
      <c r="AD207" s="972">
        <f t="shared" si="58"/>
        <v>8</v>
      </c>
      <c r="AE207" s="972">
        <f t="shared" si="59"/>
        <v>1</v>
      </c>
      <c r="AF207" s="327">
        <f t="shared" si="60"/>
        <v>0.88888888888888884</v>
      </c>
      <c r="AG207" s="327">
        <f t="shared" si="61"/>
        <v>0.1111111111111111</v>
      </c>
      <c r="AH207" s="664" t="s">
        <v>514</v>
      </c>
      <c r="AI207" s="665"/>
      <c r="AJ207" s="665"/>
      <c r="AK207" s="1272" t="s">
        <v>1524</v>
      </c>
      <c r="AL207" s="1282">
        <v>45516</v>
      </c>
      <c r="AM207" s="331" t="s">
        <v>4</v>
      </c>
      <c r="AN207" s="781"/>
      <c r="AO207" s="702"/>
      <c r="AP207" s="702"/>
    </row>
    <row r="208" spans="1:42" ht="82.8" hidden="1" x14ac:dyDescent="0.3">
      <c r="A208" s="66" t="s">
        <v>13</v>
      </c>
      <c r="B208" s="330" t="s">
        <v>1330</v>
      </c>
      <c r="C208" s="648">
        <v>0.65</v>
      </c>
      <c r="D208" s="66" t="s">
        <v>187</v>
      </c>
      <c r="E208" s="66">
        <v>939</v>
      </c>
      <c r="F208" s="66">
        <v>2023</v>
      </c>
      <c r="G208" s="202">
        <v>45306</v>
      </c>
      <c r="H208" s="66">
        <v>4</v>
      </c>
      <c r="I208" s="202">
        <v>45498</v>
      </c>
      <c r="J208" s="466">
        <v>303784600</v>
      </c>
      <c r="K208" s="466"/>
      <c r="L208" s="466">
        <f t="shared" si="57"/>
        <v>303784600</v>
      </c>
      <c r="M208" s="78" t="s">
        <v>945</v>
      </c>
      <c r="N208" s="358">
        <v>45464</v>
      </c>
      <c r="O208" s="78">
        <v>5</v>
      </c>
      <c r="P208" s="78">
        <v>5</v>
      </c>
      <c r="Q208" s="466">
        <v>60756920</v>
      </c>
      <c r="R208" s="150"/>
      <c r="S208" s="154" t="s">
        <v>825</v>
      </c>
      <c r="T208" s="154" t="s">
        <v>1058</v>
      </c>
      <c r="U208" s="150" t="s">
        <v>39</v>
      </c>
      <c r="V208" s="150" t="s">
        <v>39</v>
      </c>
      <c r="W208" s="150" t="s">
        <v>40</v>
      </c>
      <c r="X208" s="150" t="s">
        <v>39</v>
      </c>
      <c r="Y208" s="150" t="s">
        <v>39</v>
      </c>
      <c r="Z208" s="150" t="s">
        <v>39</v>
      </c>
      <c r="AA208" s="150" t="s">
        <v>39</v>
      </c>
      <c r="AB208" s="150" t="s">
        <v>39</v>
      </c>
      <c r="AC208" s="150" t="s">
        <v>39</v>
      </c>
      <c r="AD208" s="78">
        <f t="shared" si="58"/>
        <v>8</v>
      </c>
      <c r="AE208" s="78">
        <f t="shared" si="59"/>
        <v>1</v>
      </c>
      <c r="AF208" s="253">
        <f t="shared" si="60"/>
        <v>0.88888888888888884</v>
      </c>
      <c r="AG208" s="253">
        <f t="shared" si="61"/>
        <v>0.1111111111111111</v>
      </c>
      <c r="AH208" s="394" t="s">
        <v>514</v>
      </c>
      <c r="AI208" s="150"/>
      <c r="AJ208" s="150" t="s">
        <v>40</v>
      </c>
      <c r="AK208" s="1212" t="s">
        <v>1525</v>
      </c>
      <c r="AL208" s="1214">
        <v>45516</v>
      </c>
      <c r="AM208" s="200" t="s">
        <v>4</v>
      </c>
      <c r="AN208" s="645"/>
      <c r="AO208" s="150"/>
      <c r="AP208" s="150"/>
    </row>
    <row r="209" spans="1:42" ht="41.4" hidden="1" x14ac:dyDescent="0.3">
      <c r="A209" s="66" t="s">
        <v>13</v>
      </c>
      <c r="B209" s="330" t="s">
        <v>1526</v>
      </c>
      <c r="C209" s="648">
        <v>0.72</v>
      </c>
      <c r="D209" s="66" t="s">
        <v>1399</v>
      </c>
      <c r="E209" s="66">
        <v>469</v>
      </c>
      <c r="F209" s="66">
        <v>2023</v>
      </c>
      <c r="G209" s="202">
        <v>45099</v>
      </c>
      <c r="H209" s="66"/>
      <c r="I209" s="202">
        <v>12</v>
      </c>
      <c r="J209" s="466">
        <v>60852792</v>
      </c>
      <c r="K209" s="466">
        <v>0</v>
      </c>
      <c r="L209" s="466">
        <f t="shared" si="57"/>
        <v>60852792</v>
      </c>
      <c r="M209" s="78" t="s">
        <v>113</v>
      </c>
      <c r="N209" s="358">
        <v>45517</v>
      </c>
      <c r="O209" s="78">
        <v>11</v>
      </c>
      <c r="P209" s="78">
        <v>16</v>
      </c>
      <c r="Q209" s="466">
        <v>4122358</v>
      </c>
      <c r="R209" s="150"/>
      <c r="S209" s="154" t="s">
        <v>738</v>
      </c>
      <c r="T209" s="154" t="s">
        <v>81</v>
      </c>
      <c r="U209" s="150" t="s">
        <v>39</v>
      </c>
      <c r="V209" s="150" t="s">
        <v>39</v>
      </c>
      <c r="W209" s="150" t="s">
        <v>39</v>
      </c>
      <c r="X209" s="150" t="s">
        <v>39</v>
      </c>
      <c r="Y209" s="150" t="s">
        <v>39</v>
      </c>
      <c r="Z209" s="150" t="s">
        <v>39</v>
      </c>
      <c r="AA209" s="150" t="s">
        <v>39</v>
      </c>
      <c r="AB209" s="150" t="s">
        <v>39</v>
      </c>
      <c r="AC209" s="150" t="s">
        <v>39</v>
      </c>
      <c r="AD209" s="78">
        <f t="shared" si="58"/>
        <v>9</v>
      </c>
      <c r="AE209" s="78">
        <f t="shared" si="59"/>
        <v>0</v>
      </c>
      <c r="AF209" s="253">
        <f t="shared" si="60"/>
        <v>1</v>
      </c>
      <c r="AG209" s="253">
        <f t="shared" si="61"/>
        <v>0</v>
      </c>
      <c r="AH209" s="394" t="s">
        <v>619</v>
      </c>
      <c r="AI209" s="150"/>
      <c r="AJ209" s="150"/>
      <c r="AK209" s="1212"/>
      <c r="AL209" s="1214"/>
      <c r="AM209" s="200" t="s">
        <v>3</v>
      </c>
      <c r="AN209" s="645">
        <v>45517</v>
      </c>
      <c r="AO209" s="150"/>
      <c r="AP209" s="150"/>
    </row>
    <row r="210" spans="1:42" ht="41.4" hidden="1" x14ac:dyDescent="0.3">
      <c r="A210" s="66" t="s">
        <v>13</v>
      </c>
      <c r="B210" s="330" t="s">
        <v>1526</v>
      </c>
      <c r="C210" s="648">
        <v>0.8</v>
      </c>
      <c r="D210" s="66" t="s">
        <v>1399</v>
      </c>
      <c r="E210" s="66">
        <v>469</v>
      </c>
      <c r="F210" s="66">
        <v>2023</v>
      </c>
      <c r="G210" s="202">
        <v>45099</v>
      </c>
      <c r="H210" s="66"/>
      <c r="I210" s="202">
        <v>12</v>
      </c>
      <c r="J210" s="466">
        <v>60852792</v>
      </c>
      <c r="K210" s="466">
        <v>0</v>
      </c>
      <c r="L210" s="466">
        <f t="shared" si="57"/>
        <v>60852792</v>
      </c>
      <c r="M210" s="78" t="s">
        <v>756</v>
      </c>
      <c r="N210" s="358">
        <v>45517</v>
      </c>
      <c r="O210" s="78">
        <v>12</v>
      </c>
      <c r="P210" s="78">
        <v>16</v>
      </c>
      <c r="Q210" s="466">
        <v>5071066</v>
      </c>
      <c r="R210" s="150"/>
      <c r="S210" s="154" t="s">
        <v>738</v>
      </c>
      <c r="T210" s="154" t="s">
        <v>81</v>
      </c>
      <c r="U210" s="150" t="s">
        <v>39</v>
      </c>
      <c r="V210" s="150" t="s">
        <v>39</v>
      </c>
      <c r="W210" s="150" t="s">
        <v>39</v>
      </c>
      <c r="X210" s="150" t="s">
        <v>39</v>
      </c>
      <c r="Y210" s="150" t="s">
        <v>39</v>
      </c>
      <c r="Z210" s="150" t="s">
        <v>39</v>
      </c>
      <c r="AA210" s="150" t="s">
        <v>39</v>
      </c>
      <c r="AB210" s="150" t="s">
        <v>39</v>
      </c>
      <c r="AC210" s="150" t="s">
        <v>39</v>
      </c>
      <c r="AD210" s="78">
        <f t="shared" si="58"/>
        <v>9</v>
      </c>
      <c r="AE210" s="78">
        <f t="shared" si="59"/>
        <v>0</v>
      </c>
      <c r="AF210" s="253">
        <f t="shared" si="60"/>
        <v>1</v>
      </c>
      <c r="AG210" s="253">
        <f t="shared" si="61"/>
        <v>0</v>
      </c>
      <c r="AH210" s="394" t="s">
        <v>619</v>
      </c>
      <c r="AI210" s="150"/>
      <c r="AJ210" s="150"/>
      <c r="AK210" s="1212"/>
      <c r="AL210" s="1214"/>
      <c r="AM210" s="200" t="s">
        <v>3</v>
      </c>
      <c r="AN210" s="645">
        <v>45517</v>
      </c>
      <c r="AO210" s="150"/>
      <c r="AP210" s="150"/>
    </row>
    <row r="211" spans="1:42" ht="36.6" hidden="1" x14ac:dyDescent="0.3">
      <c r="A211" s="66" t="s">
        <v>13</v>
      </c>
      <c r="B211" s="330" t="s">
        <v>1527</v>
      </c>
      <c r="C211" s="648">
        <v>0.08</v>
      </c>
      <c r="D211" s="66" t="s">
        <v>75</v>
      </c>
      <c r="E211" s="66">
        <v>130254</v>
      </c>
      <c r="F211" s="66">
        <v>2024</v>
      </c>
      <c r="G211" s="202">
        <v>45468</v>
      </c>
      <c r="H211" s="66"/>
      <c r="I211" s="202">
        <v>45771</v>
      </c>
      <c r="J211" s="466">
        <v>282942876</v>
      </c>
      <c r="K211" s="466"/>
      <c r="L211" s="466">
        <v>282942876</v>
      </c>
      <c r="M211" s="78" t="s">
        <v>1421</v>
      </c>
      <c r="N211" s="358">
        <v>45517</v>
      </c>
      <c r="O211" s="78">
        <v>10</v>
      </c>
      <c r="P211" s="78">
        <v>2</v>
      </c>
      <c r="Q211" s="466">
        <v>23414127</v>
      </c>
      <c r="R211" s="150"/>
      <c r="S211" s="154" t="s">
        <v>474</v>
      </c>
      <c r="T211" s="154" t="s">
        <v>116</v>
      </c>
      <c r="U211" s="150" t="s">
        <v>39</v>
      </c>
      <c r="V211" s="150" t="s">
        <v>39</v>
      </c>
      <c r="W211" s="150" t="s">
        <v>40</v>
      </c>
      <c r="X211" s="150" t="s">
        <v>39</v>
      </c>
      <c r="Y211" s="150" t="s">
        <v>40</v>
      </c>
      <c r="Z211" s="150" t="s">
        <v>40</v>
      </c>
      <c r="AA211" s="150" t="s">
        <v>40</v>
      </c>
      <c r="AB211" s="150" t="s">
        <v>39</v>
      </c>
      <c r="AC211" s="150" t="s">
        <v>39</v>
      </c>
      <c r="AD211" s="972">
        <f t="shared" si="58"/>
        <v>5</v>
      </c>
      <c r="AE211" s="1222">
        <f t="shared" si="59"/>
        <v>4</v>
      </c>
      <c r="AF211" s="253">
        <f t="shared" si="60"/>
        <v>0.55555555555555558</v>
      </c>
      <c r="AG211" s="253">
        <f t="shared" si="61"/>
        <v>0.44444444444444442</v>
      </c>
      <c r="AH211" s="394"/>
      <c r="AI211" s="150"/>
      <c r="AJ211" s="150"/>
      <c r="AK211" s="1212" t="s">
        <v>1528</v>
      </c>
      <c r="AL211" s="1214"/>
      <c r="AM211" s="200" t="s">
        <v>3</v>
      </c>
      <c r="AN211" s="645">
        <v>45519</v>
      </c>
      <c r="AO211" s="150"/>
      <c r="AP211" s="150"/>
    </row>
    <row r="212" spans="1:42" ht="69" hidden="1" x14ac:dyDescent="0.3">
      <c r="A212" s="330" t="s">
        <v>1529</v>
      </c>
      <c r="B212" s="330" t="s">
        <v>550</v>
      </c>
      <c r="C212" s="648">
        <v>0.78269999999999995</v>
      </c>
      <c r="D212" s="66" t="s">
        <v>314</v>
      </c>
      <c r="E212" s="66">
        <v>494</v>
      </c>
      <c r="F212" s="66">
        <v>2024</v>
      </c>
      <c r="G212" s="202">
        <v>45443</v>
      </c>
      <c r="H212" s="323">
        <v>4</v>
      </c>
      <c r="I212" s="202">
        <v>45716</v>
      </c>
      <c r="J212" s="466">
        <v>1500000000</v>
      </c>
      <c r="K212" s="466">
        <v>500000000</v>
      </c>
      <c r="L212" s="466">
        <f>J212+K212</f>
        <v>2000000000</v>
      </c>
      <c r="M212" s="1289" t="s">
        <v>1530</v>
      </c>
      <c r="N212" s="202">
        <v>45517</v>
      </c>
      <c r="O212" s="78">
        <v>3</v>
      </c>
      <c r="P212" s="78">
        <v>9</v>
      </c>
      <c r="Q212" s="466">
        <v>141826256</v>
      </c>
      <c r="R212" s="66"/>
      <c r="S212" s="154" t="s">
        <v>437</v>
      </c>
      <c r="T212" s="1210" t="s">
        <v>1531</v>
      </c>
      <c r="U212" s="150" t="s">
        <v>39</v>
      </c>
      <c r="V212" s="150" t="s">
        <v>39</v>
      </c>
      <c r="W212" s="150" t="s">
        <v>39</v>
      </c>
      <c r="X212" s="150" t="s">
        <v>39</v>
      </c>
      <c r="Y212" s="150" t="s">
        <v>39</v>
      </c>
      <c r="Z212" s="764" t="s">
        <v>39</v>
      </c>
      <c r="AA212" s="150" t="s">
        <v>39</v>
      </c>
      <c r="AB212" s="150" t="s">
        <v>39</v>
      </c>
      <c r="AC212" s="150" t="s">
        <v>39</v>
      </c>
      <c r="AD212" s="972">
        <f t="shared" si="58"/>
        <v>9</v>
      </c>
      <c r="AE212" s="972">
        <f t="shared" si="59"/>
        <v>0</v>
      </c>
      <c r="AF212" s="327">
        <f t="shared" si="60"/>
        <v>1</v>
      </c>
      <c r="AG212" s="327">
        <f t="shared" si="61"/>
        <v>0</v>
      </c>
      <c r="AH212" s="664" t="s">
        <v>514</v>
      </c>
      <c r="AI212" s="150"/>
      <c r="AJ212" s="764"/>
      <c r="AK212" s="1212" t="s">
        <v>1532</v>
      </c>
      <c r="AL212" s="645"/>
      <c r="AM212" s="633" t="s">
        <v>3</v>
      </c>
      <c r="AN212" s="644">
        <v>45602</v>
      </c>
      <c r="AO212" s="150"/>
      <c r="AP212" s="150"/>
    </row>
    <row r="213" spans="1:42" ht="43.5" hidden="1" customHeight="1" x14ac:dyDescent="0.3">
      <c r="A213" s="66" t="s">
        <v>13</v>
      </c>
      <c r="B213" s="330" t="s">
        <v>1533</v>
      </c>
      <c r="C213" s="648" t="s">
        <v>1534</v>
      </c>
      <c r="D213" s="66" t="s">
        <v>1535</v>
      </c>
      <c r="E213" s="66">
        <v>493</v>
      </c>
      <c r="F213" s="66">
        <v>2024</v>
      </c>
      <c r="G213" s="202">
        <v>45455</v>
      </c>
      <c r="H213" s="323"/>
      <c r="I213" s="202">
        <v>45788</v>
      </c>
      <c r="J213" s="466">
        <v>1192109805</v>
      </c>
      <c r="K213" s="466"/>
      <c r="L213" s="466">
        <f>J213+K213</f>
        <v>1192109805</v>
      </c>
      <c r="M213" s="325" t="s">
        <v>1493</v>
      </c>
      <c r="N213" s="202">
        <v>45517</v>
      </c>
      <c r="O213" s="78">
        <v>1</v>
      </c>
      <c r="P213" s="78">
        <v>11</v>
      </c>
      <c r="Q213" s="466">
        <v>43349447</v>
      </c>
      <c r="R213" s="66"/>
      <c r="S213" s="154" t="s">
        <v>437</v>
      </c>
      <c r="T213" s="1210" t="s">
        <v>198</v>
      </c>
      <c r="U213" s="150" t="s">
        <v>39</v>
      </c>
      <c r="V213" s="150" t="s">
        <v>40</v>
      </c>
      <c r="W213" s="150" t="s">
        <v>40</v>
      </c>
      <c r="X213" s="150" t="s">
        <v>39</v>
      </c>
      <c r="Y213" s="150" t="s">
        <v>39</v>
      </c>
      <c r="Z213" s="764" t="s">
        <v>39</v>
      </c>
      <c r="AA213" s="150" t="s">
        <v>39</v>
      </c>
      <c r="AB213" s="150" t="s">
        <v>39</v>
      </c>
      <c r="AC213" s="764" t="s">
        <v>39</v>
      </c>
      <c r="AD213" s="1208">
        <f t="shared" si="58"/>
        <v>7</v>
      </c>
      <c r="AE213" s="1208">
        <f t="shared" si="59"/>
        <v>2</v>
      </c>
      <c r="AF213" s="1202">
        <f t="shared" si="60"/>
        <v>0.77777777777777779</v>
      </c>
      <c r="AG213" s="1202">
        <f t="shared" si="61"/>
        <v>0.22222222222222221</v>
      </c>
      <c r="AH213" s="394" t="s">
        <v>619</v>
      </c>
      <c r="AI213" s="763"/>
      <c r="AJ213" s="764"/>
      <c r="AK213" s="1212" t="s">
        <v>1536</v>
      </c>
      <c r="AL213" s="1284"/>
      <c r="AM213" s="633" t="s">
        <v>3</v>
      </c>
      <c r="AN213" s="644">
        <v>45518</v>
      </c>
      <c r="AO213" s="150"/>
      <c r="AP213" s="150"/>
    </row>
    <row r="214" spans="1:42" ht="144.6" hidden="1" x14ac:dyDescent="0.3">
      <c r="A214" s="66" t="s">
        <v>1537</v>
      </c>
      <c r="B214" s="596" t="s">
        <v>1082</v>
      </c>
      <c r="C214" s="648">
        <v>0.82909999999999995</v>
      </c>
      <c r="D214" s="66" t="s">
        <v>63</v>
      </c>
      <c r="E214" s="66">
        <v>524</v>
      </c>
      <c r="F214" s="66">
        <v>2023</v>
      </c>
      <c r="G214" s="202">
        <v>45125</v>
      </c>
      <c r="H214" s="323">
        <v>4</v>
      </c>
      <c r="I214" s="202">
        <v>45521</v>
      </c>
      <c r="J214" s="466">
        <v>693127155</v>
      </c>
      <c r="K214" s="466">
        <v>281775478</v>
      </c>
      <c r="L214" s="463">
        <f>J214+K214</f>
        <v>974902633</v>
      </c>
      <c r="M214" s="96" t="s">
        <v>1538</v>
      </c>
      <c r="N214" s="1283">
        <v>45642</v>
      </c>
      <c r="O214" s="78">
        <v>12</v>
      </c>
      <c r="P214" s="78">
        <v>12</v>
      </c>
      <c r="Q214" s="466">
        <v>27975386</v>
      </c>
      <c r="R214" s="150"/>
      <c r="S214" s="154" t="s">
        <v>437</v>
      </c>
      <c r="T214" s="154" t="s">
        <v>1487</v>
      </c>
      <c r="U214" s="150" t="s">
        <v>39</v>
      </c>
      <c r="V214" s="150" t="s">
        <v>39</v>
      </c>
      <c r="W214" s="150" t="s">
        <v>39</v>
      </c>
      <c r="X214" s="150" t="s">
        <v>1539</v>
      </c>
      <c r="Y214" s="150" t="s">
        <v>39</v>
      </c>
      <c r="Z214" s="150" t="s">
        <v>39</v>
      </c>
      <c r="AA214" s="150" t="s">
        <v>39</v>
      </c>
      <c r="AB214" s="150" t="s">
        <v>39</v>
      </c>
      <c r="AC214" s="150" t="s">
        <v>39</v>
      </c>
      <c r="AD214" s="78">
        <f t="shared" si="58"/>
        <v>8</v>
      </c>
      <c r="AE214" s="1211">
        <f t="shared" si="59"/>
        <v>0</v>
      </c>
      <c r="AF214" s="253">
        <f t="shared" si="60"/>
        <v>0.88888888888888884</v>
      </c>
      <c r="AG214" s="253">
        <f t="shared" si="61"/>
        <v>0</v>
      </c>
      <c r="AH214" s="869" t="s">
        <v>619</v>
      </c>
      <c r="AI214" s="150"/>
      <c r="AJ214" s="764"/>
      <c r="AK214" s="1212" t="s">
        <v>1540</v>
      </c>
      <c r="AL214" s="645">
        <v>45645</v>
      </c>
      <c r="AM214" s="200" t="s">
        <v>3</v>
      </c>
      <c r="AN214" s="645">
        <v>45653</v>
      </c>
      <c r="AO214" s="150"/>
      <c r="AP214" s="150"/>
    </row>
    <row r="215" spans="1:42" ht="41.4" hidden="1" x14ac:dyDescent="0.3">
      <c r="A215" s="66" t="s">
        <v>13</v>
      </c>
      <c r="B215" s="330" t="s">
        <v>194</v>
      </c>
      <c r="C215" s="648">
        <v>0.70689999999999997</v>
      </c>
      <c r="D215" s="66" t="s">
        <v>75</v>
      </c>
      <c r="E215" s="930">
        <v>116746</v>
      </c>
      <c r="F215" s="66">
        <v>2023</v>
      </c>
      <c r="G215" s="202">
        <v>45202</v>
      </c>
      <c r="H215" s="323">
        <v>4</v>
      </c>
      <c r="I215" s="202">
        <v>45475</v>
      </c>
      <c r="J215" s="466">
        <v>90000000</v>
      </c>
      <c r="K215" s="466"/>
      <c r="L215" s="466">
        <f>+J215+K215</f>
        <v>90000000</v>
      </c>
      <c r="M215" s="330" t="s">
        <v>1421</v>
      </c>
      <c r="N215" s="908">
        <v>45516</v>
      </c>
      <c r="O215" s="78">
        <v>19</v>
      </c>
      <c r="P215" s="78">
        <v>24</v>
      </c>
      <c r="Q215" s="466" t="s">
        <v>1541</v>
      </c>
      <c r="R215" s="466"/>
      <c r="S215" s="747" t="s">
        <v>692</v>
      </c>
      <c r="T215" s="154" t="s">
        <v>1378</v>
      </c>
      <c r="U215" s="154" t="s">
        <v>39</v>
      </c>
      <c r="V215" s="154" t="s">
        <v>39</v>
      </c>
      <c r="W215" s="154" t="s">
        <v>39</v>
      </c>
      <c r="X215" s="154" t="s">
        <v>39</v>
      </c>
      <c r="Y215" s="154" t="s">
        <v>39</v>
      </c>
      <c r="Z215" s="154" t="s">
        <v>39</v>
      </c>
      <c r="AA215" s="154" t="s">
        <v>39</v>
      </c>
      <c r="AB215" s="154" t="s">
        <v>39</v>
      </c>
      <c r="AC215" s="154" t="s">
        <v>39</v>
      </c>
      <c r="AD215" s="78">
        <f t="shared" si="58"/>
        <v>9</v>
      </c>
      <c r="AE215" s="78">
        <f t="shared" si="59"/>
        <v>0</v>
      </c>
      <c r="AF215" s="253">
        <f t="shared" si="60"/>
        <v>1</v>
      </c>
      <c r="AG215" s="253">
        <f t="shared" si="61"/>
        <v>0</v>
      </c>
      <c r="AH215" s="394" t="s">
        <v>619</v>
      </c>
      <c r="AI215" s="548"/>
      <c r="AJ215" s="1217"/>
      <c r="AK215" s="1191" t="s">
        <v>1542</v>
      </c>
      <c r="AL215" s="202">
        <v>45519</v>
      </c>
      <c r="AM215" s="633" t="s">
        <v>4</v>
      </c>
      <c r="AN215" s="202"/>
      <c r="AO215" s="78"/>
      <c r="AP215" s="150"/>
    </row>
    <row r="216" spans="1:42" ht="55.2" hidden="1" x14ac:dyDescent="0.3">
      <c r="A216" s="66" t="s">
        <v>13</v>
      </c>
      <c r="B216" s="330" t="s">
        <v>194</v>
      </c>
      <c r="C216" s="648">
        <v>0.75739999999999996</v>
      </c>
      <c r="D216" s="66" t="s">
        <v>75</v>
      </c>
      <c r="E216" s="930">
        <v>116746</v>
      </c>
      <c r="F216" s="66">
        <v>2023</v>
      </c>
      <c r="G216" s="668">
        <v>45202</v>
      </c>
      <c r="H216" s="66">
        <v>4</v>
      </c>
      <c r="I216" s="778">
        <v>45475</v>
      </c>
      <c r="J216" s="466">
        <v>90000000</v>
      </c>
      <c r="K216" s="466"/>
      <c r="L216" s="466">
        <f>+J216+K216</f>
        <v>90000000</v>
      </c>
      <c r="M216" s="330" t="s">
        <v>1421</v>
      </c>
      <c r="N216" s="908">
        <v>45516</v>
      </c>
      <c r="O216" s="78">
        <v>20</v>
      </c>
      <c r="P216" s="78">
        <v>24</v>
      </c>
      <c r="Q216" s="466">
        <v>4539356</v>
      </c>
      <c r="R216" s="466"/>
      <c r="S216" s="747" t="s">
        <v>692</v>
      </c>
      <c r="T216" s="154" t="s">
        <v>1378</v>
      </c>
      <c r="U216" s="154" t="s">
        <v>39</v>
      </c>
      <c r="V216" s="154" t="s">
        <v>39</v>
      </c>
      <c r="W216" s="154" t="s">
        <v>39</v>
      </c>
      <c r="X216" s="154" t="s">
        <v>39</v>
      </c>
      <c r="Y216" s="154" t="s">
        <v>39</v>
      </c>
      <c r="Z216" s="154" t="s">
        <v>39</v>
      </c>
      <c r="AA216" s="154" t="s">
        <v>39</v>
      </c>
      <c r="AB216" s="154" t="s">
        <v>39</v>
      </c>
      <c r="AC216" s="154" t="s">
        <v>39</v>
      </c>
      <c r="AD216" s="78">
        <f t="shared" si="58"/>
        <v>9</v>
      </c>
      <c r="AE216" s="78">
        <f t="shared" si="59"/>
        <v>0</v>
      </c>
      <c r="AF216" s="253">
        <f t="shared" si="60"/>
        <v>1</v>
      </c>
      <c r="AG216" s="253">
        <f t="shared" si="61"/>
        <v>0</v>
      </c>
      <c r="AH216" s="394" t="s">
        <v>619</v>
      </c>
      <c r="AI216" s="548"/>
      <c r="AJ216" s="1217"/>
      <c r="AK216" s="1191" t="s">
        <v>1543</v>
      </c>
      <c r="AL216" s="202">
        <v>45519</v>
      </c>
      <c r="AM216" s="200" t="s">
        <v>4</v>
      </c>
      <c r="AN216" s="202"/>
      <c r="AO216" s="78"/>
      <c r="AP216" s="150"/>
    </row>
    <row r="217" spans="1:42" ht="41.4" hidden="1" x14ac:dyDescent="0.3">
      <c r="A217" s="66" t="s">
        <v>13</v>
      </c>
      <c r="B217" s="330" t="s">
        <v>1544</v>
      </c>
      <c r="C217" s="648"/>
      <c r="D217" s="66" t="s">
        <v>1399</v>
      </c>
      <c r="E217" s="930">
        <v>478</v>
      </c>
      <c r="F217" s="66">
        <v>2023</v>
      </c>
      <c r="G217" s="668">
        <v>45111</v>
      </c>
      <c r="H217" s="66">
        <v>2</v>
      </c>
      <c r="I217" s="778">
        <v>45538</v>
      </c>
      <c r="J217" s="466">
        <v>18350232</v>
      </c>
      <c r="K217" s="466">
        <v>3342188</v>
      </c>
      <c r="L217" s="466">
        <f>+J217+K217</f>
        <v>21692420</v>
      </c>
      <c r="M217" s="330" t="s">
        <v>1545</v>
      </c>
      <c r="N217" s="908">
        <v>45519</v>
      </c>
      <c r="O217" s="78">
        <v>12</v>
      </c>
      <c r="P217" s="78">
        <v>11</v>
      </c>
      <c r="Q217" s="466">
        <v>1529186</v>
      </c>
      <c r="R217" s="466"/>
      <c r="S217" s="747" t="s">
        <v>692</v>
      </c>
      <c r="T217" s="154" t="s">
        <v>64</v>
      </c>
      <c r="U217" s="154" t="s">
        <v>39</v>
      </c>
      <c r="V217" s="154" t="s">
        <v>39</v>
      </c>
      <c r="W217" s="154" t="s">
        <v>39</v>
      </c>
      <c r="X217" s="154" t="s">
        <v>39</v>
      </c>
      <c r="Y217" s="154" t="s">
        <v>39</v>
      </c>
      <c r="Z217" s="154" t="s">
        <v>39</v>
      </c>
      <c r="AA217" s="154" t="s">
        <v>39</v>
      </c>
      <c r="AB217" s="154" t="s">
        <v>39</v>
      </c>
      <c r="AC217" s="154" t="s">
        <v>39</v>
      </c>
      <c r="AD217" s="78">
        <f t="shared" si="58"/>
        <v>9</v>
      </c>
      <c r="AE217" s="78">
        <f t="shared" si="59"/>
        <v>0</v>
      </c>
      <c r="AF217" s="253">
        <f t="shared" si="60"/>
        <v>1</v>
      </c>
      <c r="AG217" s="253">
        <f t="shared" si="61"/>
        <v>0</v>
      </c>
      <c r="AH217" s="394" t="s">
        <v>619</v>
      </c>
      <c r="AI217" s="548"/>
      <c r="AJ217" s="1217"/>
      <c r="AK217" s="1285" t="s">
        <v>1546</v>
      </c>
      <c r="AL217" s="202"/>
      <c r="AM217" s="200" t="s">
        <v>3</v>
      </c>
      <c r="AN217" s="202">
        <v>45519</v>
      </c>
      <c r="AO217" s="78"/>
      <c r="AP217" s="150"/>
    </row>
    <row r="218" spans="1:42" ht="41.4" hidden="1" x14ac:dyDescent="0.3">
      <c r="A218" s="66" t="s">
        <v>13</v>
      </c>
      <c r="B218" s="330" t="s">
        <v>1544</v>
      </c>
      <c r="C218" s="648"/>
      <c r="D218" s="66" t="s">
        <v>1399</v>
      </c>
      <c r="E218" s="930">
        <v>478</v>
      </c>
      <c r="F218" s="66">
        <v>2023</v>
      </c>
      <c r="G218" s="668">
        <v>45111</v>
      </c>
      <c r="H218" s="66">
        <v>2</v>
      </c>
      <c r="I218" s="778">
        <v>45538</v>
      </c>
      <c r="J218" s="466">
        <v>18350232</v>
      </c>
      <c r="K218" s="466">
        <v>3342188</v>
      </c>
      <c r="L218" s="466">
        <f>+J218+K218</f>
        <v>21692420</v>
      </c>
      <c r="M218" s="330" t="s">
        <v>1545</v>
      </c>
      <c r="N218" s="908">
        <v>45519</v>
      </c>
      <c r="O218" s="78">
        <v>12</v>
      </c>
      <c r="P218" s="78">
        <v>12</v>
      </c>
      <c r="Q218" s="466">
        <v>1529186</v>
      </c>
      <c r="R218" s="466"/>
      <c r="S218" s="747" t="s">
        <v>692</v>
      </c>
      <c r="T218" s="154" t="s">
        <v>64</v>
      </c>
      <c r="U218" s="154" t="s">
        <v>39</v>
      </c>
      <c r="V218" s="154" t="s">
        <v>39</v>
      </c>
      <c r="W218" s="154" t="s">
        <v>39</v>
      </c>
      <c r="X218" s="154" t="s">
        <v>39</v>
      </c>
      <c r="Y218" s="154" t="s">
        <v>39</v>
      </c>
      <c r="Z218" s="154" t="s">
        <v>39</v>
      </c>
      <c r="AA218" s="154" t="s">
        <v>39</v>
      </c>
      <c r="AB218" s="154" t="s">
        <v>39</v>
      </c>
      <c r="AC218" s="154" t="s">
        <v>39</v>
      </c>
      <c r="AD218" s="78">
        <f t="shared" si="58"/>
        <v>9</v>
      </c>
      <c r="AE218" s="78">
        <f t="shared" si="59"/>
        <v>0</v>
      </c>
      <c r="AF218" s="253">
        <f t="shared" si="60"/>
        <v>1</v>
      </c>
      <c r="AG218" s="253">
        <f t="shared" si="61"/>
        <v>0</v>
      </c>
      <c r="AH218" s="907" t="s">
        <v>619</v>
      </c>
      <c r="AI218" s="555"/>
      <c r="AJ218" s="358"/>
      <c r="AK218" s="1285" t="s">
        <v>1546</v>
      </c>
      <c r="AL218" s="202"/>
      <c r="AM218" s="200" t="s">
        <v>3</v>
      </c>
      <c r="AN218" s="202">
        <v>45519</v>
      </c>
      <c r="AO218" s="78"/>
      <c r="AP218" s="150"/>
    </row>
    <row r="219" spans="1:42" ht="41.4" hidden="1" x14ac:dyDescent="0.3">
      <c r="A219" s="66" t="s">
        <v>13</v>
      </c>
      <c r="B219" s="596" t="s">
        <v>1450</v>
      </c>
      <c r="C219" s="648" t="s">
        <v>664</v>
      </c>
      <c r="D219" s="66" t="s">
        <v>187</v>
      </c>
      <c r="E219" s="66">
        <v>767</v>
      </c>
      <c r="F219" s="66">
        <v>2023</v>
      </c>
      <c r="G219" s="202">
        <v>45282</v>
      </c>
      <c r="H219" s="66"/>
      <c r="I219" s="202">
        <v>45525</v>
      </c>
      <c r="J219" s="466">
        <v>130000000</v>
      </c>
      <c r="K219" s="466"/>
      <c r="L219" s="466">
        <f>+J219+K219</f>
        <v>130000000</v>
      </c>
      <c r="M219" s="78" t="s">
        <v>1460</v>
      </c>
      <c r="N219" s="555">
        <v>45519</v>
      </c>
      <c r="O219" s="78">
        <v>3</v>
      </c>
      <c r="P219" s="78" t="s">
        <v>664</v>
      </c>
      <c r="Q219" s="466">
        <v>23688021</v>
      </c>
      <c r="R219" s="150"/>
      <c r="S219" s="154" t="s">
        <v>738</v>
      </c>
      <c r="T219" s="154" t="s">
        <v>64</v>
      </c>
      <c r="U219" s="150" t="s">
        <v>39</v>
      </c>
      <c r="V219" s="763" t="s">
        <v>39</v>
      </c>
      <c r="W219" s="150" t="s">
        <v>40</v>
      </c>
      <c r="X219" s="150" t="s">
        <v>39</v>
      </c>
      <c r="Y219" s="150" t="s">
        <v>39</v>
      </c>
      <c r="Z219" s="150" t="s">
        <v>39</v>
      </c>
      <c r="AA219" s="150" t="s">
        <v>39</v>
      </c>
      <c r="AB219" s="150" t="s">
        <v>39</v>
      </c>
      <c r="AC219" s="150" t="s">
        <v>40</v>
      </c>
      <c r="AD219" s="78">
        <f t="shared" si="58"/>
        <v>7</v>
      </c>
      <c r="AE219" s="1211">
        <f t="shared" si="59"/>
        <v>2</v>
      </c>
      <c r="AF219" s="253">
        <f t="shared" si="60"/>
        <v>0.77777777777777779</v>
      </c>
      <c r="AG219" s="253">
        <f t="shared" si="61"/>
        <v>0.22222222222222221</v>
      </c>
      <c r="AH219" s="907" t="s">
        <v>514</v>
      </c>
      <c r="AI219" s="150"/>
      <c r="AJ219" s="764"/>
      <c r="AK219" s="1271" t="s">
        <v>1547</v>
      </c>
      <c r="AL219" s="1214"/>
      <c r="AM219" s="200"/>
      <c r="AN219" s="645"/>
      <c r="AO219" s="150"/>
      <c r="AP219" s="150"/>
    </row>
    <row r="220" spans="1:42" ht="27.6" hidden="1" x14ac:dyDescent="0.3">
      <c r="A220" s="66" t="s">
        <v>13</v>
      </c>
      <c r="B220" s="330" t="s">
        <v>108</v>
      </c>
      <c r="C220" s="648"/>
      <c r="D220" s="253" t="s">
        <v>439</v>
      </c>
      <c r="E220" s="66">
        <v>418</v>
      </c>
      <c r="F220" s="66">
        <v>2024</v>
      </c>
      <c r="G220" s="202">
        <v>45476</v>
      </c>
      <c r="H220" s="66"/>
      <c r="I220" s="202">
        <v>45688</v>
      </c>
      <c r="J220" s="466">
        <v>5687500000</v>
      </c>
      <c r="K220" s="466">
        <v>0</v>
      </c>
      <c r="L220" s="466">
        <f>J220+K220</f>
        <v>5687500000</v>
      </c>
      <c r="M220" s="330" t="s">
        <v>1368</v>
      </c>
      <c r="N220" s="358">
        <v>45520</v>
      </c>
      <c r="O220" s="66">
        <v>2</v>
      </c>
      <c r="P220" s="330">
        <v>7</v>
      </c>
      <c r="Q220" s="1007">
        <v>812500000</v>
      </c>
      <c r="R220" s="1007"/>
      <c r="S220" s="154" t="s">
        <v>440</v>
      </c>
      <c r="T220" s="154" t="s">
        <v>736</v>
      </c>
      <c r="U220" s="150" t="s">
        <v>39</v>
      </c>
      <c r="V220" s="150" t="s">
        <v>39</v>
      </c>
      <c r="W220" s="150" t="s">
        <v>39</v>
      </c>
      <c r="X220" s="150" t="s">
        <v>39</v>
      </c>
      <c r="Y220" s="150" t="s">
        <v>39</v>
      </c>
      <c r="Z220" s="150" t="s">
        <v>39</v>
      </c>
      <c r="AA220" s="150" t="s">
        <v>39</v>
      </c>
      <c r="AB220" s="150" t="s">
        <v>39</v>
      </c>
      <c r="AC220" s="150" t="s">
        <v>39</v>
      </c>
      <c r="AD220" s="78">
        <f t="shared" si="58"/>
        <v>9</v>
      </c>
      <c r="AE220" s="78">
        <f t="shared" si="59"/>
        <v>0</v>
      </c>
      <c r="AF220" s="253">
        <f t="shared" si="60"/>
        <v>1</v>
      </c>
      <c r="AG220" s="253">
        <f t="shared" si="61"/>
        <v>0</v>
      </c>
      <c r="AH220" s="394" t="s">
        <v>619</v>
      </c>
      <c r="AI220" s="150"/>
      <c r="AJ220" s="150"/>
      <c r="AK220" s="1046" t="s">
        <v>1548</v>
      </c>
      <c r="AL220" s="1003"/>
      <c r="AM220" s="633" t="s">
        <v>3</v>
      </c>
      <c r="AN220" s="1003">
        <v>45520</v>
      </c>
      <c r="AO220" s="150"/>
      <c r="AP220" s="150"/>
    </row>
    <row r="221" spans="1:42" ht="84.6" hidden="1" x14ac:dyDescent="0.3">
      <c r="A221" s="66" t="s">
        <v>13</v>
      </c>
      <c r="B221" s="596" t="s">
        <v>1549</v>
      </c>
      <c r="C221" s="648">
        <v>1</v>
      </c>
      <c r="D221" s="66" t="s">
        <v>506</v>
      </c>
      <c r="E221" s="66">
        <v>488</v>
      </c>
      <c r="F221" s="66">
        <v>2024</v>
      </c>
      <c r="G221" s="202">
        <v>45422</v>
      </c>
      <c r="H221" s="66">
        <v>1</v>
      </c>
      <c r="I221" s="202">
        <v>45503</v>
      </c>
      <c r="J221" s="466">
        <v>29332210</v>
      </c>
      <c r="K221" s="466">
        <v>0</v>
      </c>
      <c r="L221" s="466">
        <f>+J221+K221</f>
        <v>29332210</v>
      </c>
      <c r="M221" s="1257" t="s">
        <v>1550</v>
      </c>
      <c r="N221" s="1217">
        <v>45519</v>
      </c>
      <c r="O221" s="972">
        <v>1</v>
      </c>
      <c r="P221" s="972">
        <v>1</v>
      </c>
      <c r="Q221" s="326">
        <v>29327210</v>
      </c>
      <c r="R221" s="665"/>
      <c r="S221" s="903" t="s">
        <v>1551</v>
      </c>
      <c r="T221" s="154" t="s">
        <v>434</v>
      </c>
      <c r="U221" s="150" t="s">
        <v>39</v>
      </c>
      <c r="V221" s="763" t="s">
        <v>39</v>
      </c>
      <c r="W221" s="150" t="s">
        <v>39</v>
      </c>
      <c r="X221" s="150" t="s">
        <v>39</v>
      </c>
      <c r="Y221" s="150" t="s">
        <v>39</v>
      </c>
      <c r="Z221" s="150" t="s">
        <v>39</v>
      </c>
      <c r="AA221" s="150" t="s">
        <v>39</v>
      </c>
      <c r="AB221" s="150" t="s">
        <v>39</v>
      </c>
      <c r="AC221" s="150" t="s">
        <v>39</v>
      </c>
      <c r="AD221" s="78">
        <f t="shared" si="58"/>
        <v>9</v>
      </c>
      <c r="AE221" s="1211">
        <f t="shared" si="59"/>
        <v>0</v>
      </c>
      <c r="AF221" s="253">
        <f t="shared" si="60"/>
        <v>1</v>
      </c>
      <c r="AG221" s="253">
        <f t="shared" si="61"/>
        <v>0</v>
      </c>
      <c r="AH221" s="907" t="s">
        <v>619</v>
      </c>
      <c r="AI221" s="150" t="s">
        <v>39</v>
      </c>
      <c r="AJ221" s="764" t="s">
        <v>39</v>
      </c>
      <c r="AK221" s="1281" t="s">
        <v>1552</v>
      </c>
      <c r="AL221" s="1214"/>
      <c r="AM221" s="633" t="s">
        <v>3</v>
      </c>
      <c r="AN221" s="645">
        <v>45552</v>
      </c>
      <c r="AO221" s="150"/>
      <c r="AP221" s="150"/>
    </row>
    <row r="222" spans="1:42" ht="143.25" hidden="1" customHeight="1" x14ac:dyDescent="0.3">
      <c r="A222" s="66" t="s">
        <v>13</v>
      </c>
      <c r="B222" s="330" t="s">
        <v>1330</v>
      </c>
      <c r="C222" s="648">
        <v>0.65</v>
      </c>
      <c r="D222" s="66" t="s">
        <v>187</v>
      </c>
      <c r="E222" s="66">
        <v>939</v>
      </c>
      <c r="F222" s="66">
        <v>2023</v>
      </c>
      <c r="G222" s="202">
        <v>45306</v>
      </c>
      <c r="H222" s="66">
        <v>41</v>
      </c>
      <c r="I222" s="202">
        <v>45498</v>
      </c>
      <c r="J222" s="466">
        <v>303784600</v>
      </c>
      <c r="K222" s="466"/>
      <c r="L222" s="463">
        <f>+J222+K222</f>
        <v>303784600</v>
      </c>
      <c r="M222" s="129" t="s">
        <v>1553</v>
      </c>
      <c r="N222" s="358">
        <v>45524</v>
      </c>
      <c r="O222" s="78">
        <v>4</v>
      </c>
      <c r="P222" s="78">
        <v>5</v>
      </c>
      <c r="Q222" s="466">
        <v>91135380</v>
      </c>
      <c r="R222" s="150"/>
      <c r="S222" s="154" t="s">
        <v>825</v>
      </c>
      <c r="T222" s="1192" t="s">
        <v>1058</v>
      </c>
      <c r="U222" s="150" t="s">
        <v>39</v>
      </c>
      <c r="V222" s="150" t="s">
        <v>40</v>
      </c>
      <c r="W222" s="150" t="s">
        <v>39</v>
      </c>
      <c r="X222" s="150" t="s">
        <v>40</v>
      </c>
      <c r="Y222" s="150" t="s">
        <v>39</v>
      </c>
      <c r="Z222" s="150" t="s">
        <v>40</v>
      </c>
      <c r="AA222" s="150" t="s">
        <v>40</v>
      </c>
      <c r="AB222" s="150" t="s">
        <v>40</v>
      </c>
      <c r="AC222" s="150" t="s">
        <v>40</v>
      </c>
      <c r="AD222" s="78">
        <f t="shared" si="58"/>
        <v>3</v>
      </c>
      <c r="AE222" s="78">
        <f t="shared" si="59"/>
        <v>6</v>
      </c>
      <c r="AF222" s="253">
        <f t="shared" si="60"/>
        <v>0.33333333333333331</v>
      </c>
      <c r="AG222" s="253">
        <f t="shared" si="61"/>
        <v>0.66666666666666663</v>
      </c>
      <c r="AH222" s="394" t="s">
        <v>514</v>
      </c>
      <c r="AI222" s="150"/>
      <c r="AJ222" s="150"/>
      <c r="AK222" s="1271" t="s">
        <v>1554</v>
      </c>
      <c r="AL222" s="1214">
        <v>45524</v>
      </c>
      <c r="AM222" s="200" t="s">
        <v>4</v>
      </c>
      <c r="AN222" s="645"/>
      <c r="AO222" s="150"/>
      <c r="AP222" s="150"/>
    </row>
    <row r="223" spans="1:42" hidden="1" x14ac:dyDescent="0.3">
      <c r="A223" s="574" t="s">
        <v>939</v>
      </c>
      <c r="B223" s="575" t="s">
        <v>1555</v>
      </c>
      <c r="C223" s="695">
        <v>0.78180000000000005</v>
      </c>
      <c r="D223" s="574" t="s">
        <v>1142</v>
      </c>
      <c r="E223" s="574">
        <v>744</v>
      </c>
      <c r="F223" s="574">
        <v>2023</v>
      </c>
      <c r="G223" s="267">
        <v>45631</v>
      </c>
      <c r="H223" s="697">
        <v>4</v>
      </c>
      <c r="I223" s="267">
        <v>45490</v>
      </c>
      <c r="J223" s="670">
        <v>1897638630</v>
      </c>
      <c r="K223" s="670"/>
      <c r="L223" s="670">
        <f>J223+K223</f>
        <v>1897638630</v>
      </c>
      <c r="M223" s="575" t="s">
        <v>1368</v>
      </c>
      <c r="N223" s="267">
        <v>45524</v>
      </c>
      <c r="O223" s="429">
        <v>4</v>
      </c>
      <c r="P223" s="429">
        <v>3</v>
      </c>
      <c r="Q223" s="670">
        <v>413928162</v>
      </c>
      <c r="R223" s="574">
        <v>57.375</v>
      </c>
      <c r="S223" s="472" t="s">
        <v>1469</v>
      </c>
      <c r="T223" s="472" t="s">
        <v>307</v>
      </c>
      <c r="U223" s="472" t="s">
        <v>39</v>
      </c>
      <c r="V223" s="472" t="s">
        <v>39</v>
      </c>
      <c r="W223" s="472" t="s">
        <v>39</v>
      </c>
      <c r="X223" s="472" t="s">
        <v>39</v>
      </c>
      <c r="Y223" s="472" t="s">
        <v>39</v>
      </c>
      <c r="Z223" s="472" t="s">
        <v>39</v>
      </c>
      <c r="AA223" s="472" t="s">
        <v>39</v>
      </c>
      <c r="AB223" s="472" t="s">
        <v>39</v>
      </c>
      <c r="AC223" s="472" t="s">
        <v>39</v>
      </c>
      <c r="AD223" s="429">
        <f t="shared" si="58"/>
        <v>9</v>
      </c>
      <c r="AE223" s="429">
        <f t="shared" si="59"/>
        <v>0</v>
      </c>
      <c r="AF223" s="933">
        <f t="shared" si="60"/>
        <v>1</v>
      </c>
      <c r="AG223" s="933">
        <f t="shared" si="61"/>
        <v>0</v>
      </c>
      <c r="AH223" s="701" t="s">
        <v>514</v>
      </c>
      <c r="AI223" s="734" t="s">
        <v>39</v>
      </c>
      <c r="AJ223" s="734" t="s">
        <v>39</v>
      </c>
      <c r="AK223" s="734" t="s">
        <v>1556</v>
      </c>
      <c r="AL223" s="1086"/>
      <c r="AM223" s="1209" t="s">
        <v>796</v>
      </c>
      <c r="AN223" s="681">
        <v>45527</v>
      </c>
      <c r="AO223" s="734"/>
      <c r="AP223" s="734"/>
    </row>
    <row r="224" spans="1:42" ht="41.4" hidden="1" x14ac:dyDescent="0.3">
      <c r="A224" s="66" t="s">
        <v>939</v>
      </c>
      <c r="B224" s="596" t="s">
        <v>1362</v>
      </c>
      <c r="C224" s="648">
        <v>0.8</v>
      </c>
      <c r="D224" s="66" t="s">
        <v>187</v>
      </c>
      <c r="E224" s="66">
        <v>902</v>
      </c>
      <c r="F224" s="66">
        <v>2023</v>
      </c>
      <c r="G224" s="202">
        <v>44942</v>
      </c>
      <c r="H224" s="66"/>
      <c r="I224" s="202">
        <v>45488</v>
      </c>
      <c r="J224" s="466">
        <v>683623096</v>
      </c>
      <c r="K224" s="466">
        <v>0</v>
      </c>
      <c r="L224" s="466">
        <f>J224+K224</f>
        <v>683623096</v>
      </c>
      <c r="M224" s="129" t="s">
        <v>1502</v>
      </c>
      <c r="N224" s="555">
        <v>45524</v>
      </c>
      <c r="O224" s="78">
        <v>3</v>
      </c>
      <c r="P224" s="78">
        <v>4</v>
      </c>
      <c r="Q224" s="466">
        <v>205086929</v>
      </c>
      <c r="R224" s="150"/>
      <c r="S224" s="154" t="s">
        <v>743</v>
      </c>
      <c r="T224" s="154" t="s">
        <v>513</v>
      </c>
      <c r="U224" s="150" t="s">
        <v>39</v>
      </c>
      <c r="V224" s="763" t="s">
        <v>40</v>
      </c>
      <c r="W224" s="150" t="s">
        <v>39</v>
      </c>
      <c r="X224" s="150" t="s">
        <v>39</v>
      </c>
      <c r="Y224" s="150" t="s">
        <v>39</v>
      </c>
      <c r="Z224" s="150" t="s">
        <v>39</v>
      </c>
      <c r="AA224" s="150" t="s">
        <v>39</v>
      </c>
      <c r="AB224" s="150" t="s">
        <v>39</v>
      </c>
      <c r="AC224" s="150" t="s">
        <v>39</v>
      </c>
      <c r="AD224" s="78">
        <f t="shared" si="58"/>
        <v>8</v>
      </c>
      <c r="AE224" s="1211">
        <f t="shared" si="59"/>
        <v>1</v>
      </c>
      <c r="AF224" s="253">
        <f t="shared" si="60"/>
        <v>0.88888888888888884</v>
      </c>
      <c r="AG224" s="253">
        <f t="shared" si="61"/>
        <v>0.1111111111111111</v>
      </c>
      <c r="AH224" s="907" t="s">
        <v>619</v>
      </c>
      <c r="AI224" s="150"/>
      <c r="AJ224" s="764"/>
      <c r="AK224" s="1212" t="s">
        <v>1557</v>
      </c>
      <c r="AL224" s="1214"/>
      <c r="AM224" s="200" t="s">
        <v>3</v>
      </c>
      <c r="AN224" s="645">
        <v>45525</v>
      </c>
      <c r="AO224" s="150"/>
      <c r="AP224" s="150"/>
    </row>
    <row r="225" spans="1:42" ht="27.6" hidden="1" x14ac:dyDescent="0.3">
      <c r="A225" s="66" t="s">
        <v>12</v>
      </c>
      <c r="B225" s="596" t="s">
        <v>689</v>
      </c>
      <c r="C225" s="648">
        <v>0.96989999999999998</v>
      </c>
      <c r="D225" s="66" t="s">
        <v>187</v>
      </c>
      <c r="E225" s="66">
        <v>407</v>
      </c>
      <c r="F225" s="66">
        <v>2023</v>
      </c>
      <c r="G225" s="202">
        <v>45085</v>
      </c>
      <c r="H225" s="66" t="s">
        <v>1376</v>
      </c>
      <c r="I225" s="202">
        <v>45542</v>
      </c>
      <c r="J225" s="466">
        <v>722039348</v>
      </c>
      <c r="K225" s="466">
        <v>359620880</v>
      </c>
      <c r="L225" s="466">
        <f>+J225+K225</f>
        <v>1081660228</v>
      </c>
      <c r="M225" s="78" t="s">
        <v>1493</v>
      </c>
      <c r="N225" s="555">
        <v>45524</v>
      </c>
      <c r="O225" s="78">
        <v>14</v>
      </c>
      <c r="P225" s="78">
        <v>15</v>
      </c>
      <c r="Q225" s="466">
        <v>71924175</v>
      </c>
      <c r="R225" s="150"/>
      <c r="S225" s="154" t="s">
        <v>983</v>
      </c>
      <c r="T225" s="154" t="s">
        <v>76</v>
      </c>
      <c r="U225" s="150" t="s">
        <v>39</v>
      </c>
      <c r="V225" s="763" t="s">
        <v>39</v>
      </c>
      <c r="W225" s="150" t="s">
        <v>39</v>
      </c>
      <c r="X225" s="150" t="s">
        <v>39</v>
      </c>
      <c r="Y225" s="150" t="s">
        <v>39</v>
      </c>
      <c r="Z225" s="150" t="s">
        <v>39</v>
      </c>
      <c r="AA225" s="150" t="s">
        <v>39</v>
      </c>
      <c r="AB225" s="150" t="s">
        <v>39</v>
      </c>
      <c r="AC225" s="150" t="s">
        <v>39</v>
      </c>
      <c r="AD225" s="78">
        <f t="shared" si="58"/>
        <v>9</v>
      </c>
      <c r="AE225" s="1211">
        <f t="shared" si="59"/>
        <v>0</v>
      </c>
      <c r="AF225" s="253">
        <f t="shared" si="60"/>
        <v>1</v>
      </c>
      <c r="AG225" s="253">
        <f t="shared" si="61"/>
        <v>0</v>
      </c>
      <c r="AH225" s="907" t="s">
        <v>619</v>
      </c>
      <c r="AI225" s="150"/>
      <c r="AJ225" s="764"/>
      <c r="AK225" s="1212"/>
      <c r="AL225" s="1214"/>
      <c r="AM225" s="200" t="s">
        <v>3</v>
      </c>
      <c r="AN225" s="645">
        <v>45524</v>
      </c>
      <c r="AO225" s="150"/>
      <c r="AP225" s="150"/>
    </row>
    <row r="226" spans="1:42" ht="87" hidden="1" customHeight="1" x14ac:dyDescent="0.3">
      <c r="A226" s="66" t="s">
        <v>13</v>
      </c>
      <c r="B226" s="596">
        <v>488</v>
      </c>
      <c r="C226" s="648" t="s">
        <v>1558</v>
      </c>
      <c r="D226" s="66" t="s">
        <v>314</v>
      </c>
      <c r="E226" s="66">
        <v>872</v>
      </c>
      <c r="F226" s="66">
        <v>2023</v>
      </c>
      <c r="G226" s="202">
        <v>45307</v>
      </c>
      <c r="H226" s="66"/>
      <c r="I226" s="202">
        <v>45427</v>
      </c>
      <c r="J226" s="466">
        <v>43143667</v>
      </c>
      <c r="K226" s="466"/>
      <c r="L226" s="466">
        <f>+J226+K226</f>
        <v>43143667</v>
      </c>
      <c r="M226" s="78" t="s">
        <v>1493</v>
      </c>
      <c r="N226" s="555">
        <v>45526</v>
      </c>
      <c r="O226" s="78">
        <v>1</v>
      </c>
      <c r="P226" s="78">
        <v>4</v>
      </c>
      <c r="Q226" s="466">
        <v>43114519</v>
      </c>
      <c r="R226" s="150"/>
      <c r="S226" s="154" t="s">
        <v>79</v>
      </c>
      <c r="T226" s="154" t="s">
        <v>1226</v>
      </c>
      <c r="U226" s="150" t="s">
        <v>39</v>
      </c>
      <c r="V226" s="763" t="s">
        <v>39</v>
      </c>
      <c r="W226" s="150" t="s">
        <v>39</v>
      </c>
      <c r="X226" s="150" t="s">
        <v>39</v>
      </c>
      <c r="Y226" s="150" t="s">
        <v>39</v>
      </c>
      <c r="Z226" s="150" t="s">
        <v>39</v>
      </c>
      <c r="AA226" s="150" t="s">
        <v>39</v>
      </c>
      <c r="AB226" s="150" t="s">
        <v>39</v>
      </c>
      <c r="AC226" s="150" t="s">
        <v>39</v>
      </c>
      <c r="AD226" s="78">
        <f t="shared" si="58"/>
        <v>9</v>
      </c>
      <c r="AE226" s="1211">
        <f t="shared" si="59"/>
        <v>0</v>
      </c>
      <c r="AF226" s="253">
        <f t="shared" si="60"/>
        <v>1</v>
      </c>
      <c r="AG226" s="253">
        <f t="shared" si="61"/>
        <v>0</v>
      </c>
      <c r="AH226" s="907" t="s">
        <v>619</v>
      </c>
      <c r="AI226" s="150"/>
      <c r="AJ226" s="764"/>
      <c r="AK226" s="1212" t="s">
        <v>1559</v>
      </c>
      <c r="AL226" s="1003"/>
      <c r="AM226" s="200" t="s">
        <v>3</v>
      </c>
      <c r="AN226" s="645">
        <v>45527</v>
      </c>
      <c r="AO226" s="150"/>
      <c r="AP226" s="150"/>
    </row>
    <row r="227" spans="1:42" ht="41.4" hidden="1" x14ac:dyDescent="0.3">
      <c r="A227" s="66" t="s">
        <v>939</v>
      </c>
      <c r="B227" s="596" t="s">
        <v>1560</v>
      </c>
      <c r="C227" s="648">
        <v>0.2</v>
      </c>
      <c r="D227" s="66" t="s">
        <v>187</v>
      </c>
      <c r="E227" s="66">
        <v>906</v>
      </c>
      <c r="F227" s="66">
        <v>2023</v>
      </c>
      <c r="G227" s="202">
        <v>45464</v>
      </c>
      <c r="H227" s="66"/>
      <c r="I227" s="202">
        <v>45708</v>
      </c>
      <c r="J227" s="466">
        <v>451645109</v>
      </c>
      <c r="K227" s="466"/>
      <c r="L227" s="466">
        <v>451645109</v>
      </c>
      <c r="M227" s="78" t="s">
        <v>1460</v>
      </c>
      <c r="N227" s="555">
        <v>45524</v>
      </c>
      <c r="O227" s="78">
        <v>1</v>
      </c>
      <c r="P227" s="78">
        <v>8</v>
      </c>
      <c r="Q227" s="466">
        <v>90329022</v>
      </c>
      <c r="R227" s="150"/>
      <c r="S227" s="154" t="s">
        <v>743</v>
      </c>
      <c r="T227" s="154" t="s">
        <v>513</v>
      </c>
      <c r="U227" s="150" t="s">
        <v>39</v>
      </c>
      <c r="V227" s="763" t="s">
        <v>40</v>
      </c>
      <c r="W227" s="150" t="s">
        <v>39</v>
      </c>
      <c r="X227" s="150" t="s">
        <v>39</v>
      </c>
      <c r="Y227" s="150" t="s">
        <v>39</v>
      </c>
      <c r="Z227" s="150" t="s">
        <v>39</v>
      </c>
      <c r="AA227" s="150" t="s">
        <v>39</v>
      </c>
      <c r="AB227" s="150" t="s">
        <v>39</v>
      </c>
      <c r="AC227" s="150" t="s">
        <v>39</v>
      </c>
      <c r="AD227" s="78">
        <f t="shared" si="58"/>
        <v>8</v>
      </c>
      <c r="AE227" s="1211">
        <f t="shared" si="59"/>
        <v>1</v>
      </c>
      <c r="AF227" s="253">
        <f t="shared" si="60"/>
        <v>0.88888888888888884</v>
      </c>
      <c r="AG227" s="253">
        <f t="shared" si="61"/>
        <v>0.1111111111111111</v>
      </c>
      <c r="AH227" s="907"/>
      <c r="AI227" s="150"/>
      <c r="AJ227" s="764"/>
      <c r="AK227" s="1212" t="s">
        <v>1561</v>
      </c>
      <c r="AL227" s="1003">
        <v>45525</v>
      </c>
      <c r="AM227" s="200" t="s">
        <v>1509</v>
      </c>
      <c r="AN227" s="645"/>
      <c r="AO227" s="150"/>
      <c r="AP227" s="150"/>
    </row>
    <row r="228" spans="1:42" ht="55.2" hidden="1" x14ac:dyDescent="0.3">
      <c r="A228" s="66" t="s">
        <v>13</v>
      </c>
      <c r="B228" s="596" t="s">
        <v>1562</v>
      </c>
      <c r="C228" s="648">
        <v>0.24249999999999999</v>
      </c>
      <c r="D228" s="66" t="s">
        <v>314</v>
      </c>
      <c r="E228" s="66">
        <v>527</v>
      </c>
      <c r="F228" s="66">
        <v>2024</v>
      </c>
      <c r="G228" s="202" t="s">
        <v>1563</v>
      </c>
      <c r="H228" s="66"/>
      <c r="I228" s="202">
        <v>45664</v>
      </c>
      <c r="J228" s="466">
        <v>58000000</v>
      </c>
      <c r="K228" s="466"/>
      <c r="L228" s="466">
        <f t="shared" ref="L228:L236" si="62">+J228+K228</f>
        <v>58000000</v>
      </c>
      <c r="M228" s="78" t="s">
        <v>1493</v>
      </c>
      <c r="N228" s="555">
        <v>45524</v>
      </c>
      <c r="O228" s="78">
        <v>1</v>
      </c>
      <c r="P228" s="78">
        <v>8</v>
      </c>
      <c r="Q228" s="466">
        <v>14068497</v>
      </c>
      <c r="R228" s="150"/>
      <c r="S228" s="154" t="s">
        <v>687</v>
      </c>
      <c r="T228" s="154" t="s">
        <v>1564</v>
      </c>
      <c r="U228" s="150" t="s">
        <v>39</v>
      </c>
      <c r="V228" s="763" t="s">
        <v>39</v>
      </c>
      <c r="W228" s="763" t="s">
        <v>39</v>
      </c>
      <c r="X228" s="763" t="s">
        <v>39</v>
      </c>
      <c r="Y228" s="763" t="s">
        <v>39</v>
      </c>
      <c r="Z228" s="763" t="s">
        <v>39</v>
      </c>
      <c r="AA228" s="763" t="s">
        <v>39</v>
      </c>
      <c r="AB228" s="763" t="s">
        <v>39</v>
      </c>
      <c r="AC228" s="150" t="s">
        <v>39</v>
      </c>
      <c r="AD228" s="78">
        <f t="shared" si="58"/>
        <v>9</v>
      </c>
      <c r="AE228" s="1211">
        <f t="shared" si="59"/>
        <v>0</v>
      </c>
      <c r="AF228" s="253">
        <f t="shared" si="60"/>
        <v>1</v>
      </c>
      <c r="AG228" s="253">
        <f t="shared" si="61"/>
        <v>0</v>
      </c>
      <c r="AH228" s="907" t="s">
        <v>619</v>
      </c>
      <c r="AI228" s="150"/>
      <c r="AJ228" s="764"/>
      <c r="AK228" s="1212" t="s">
        <v>1565</v>
      </c>
      <c r="AL228" s="1003"/>
      <c r="AM228" s="200" t="s">
        <v>3</v>
      </c>
      <c r="AN228" s="645">
        <v>45527</v>
      </c>
      <c r="AO228" s="150"/>
      <c r="AP228" s="150"/>
    </row>
    <row r="229" spans="1:42" ht="205.5" hidden="1" customHeight="1" x14ac:dyDescent="0.3">
      <c r="A229" s="66" t="s">
        <v>15</v>
      </c>
      <c r="B229" s="596" t="s">
        <v>1566</v>
      </c>
      <c r="C229" s="648">
        <v>1</v>
      </c>
      <c r="D229" s="66" t="s">
        <v>75</v>
      </c>
      <c r="E229" s="66">
        <v>123002</v>
      </c>
      <c r="F229" s="66">
        <v>2023</v>
      </c>
      <c r="G229" s="202">
        <v>45295</v>
      </c>
      <c r="H229" s="66" t="s">
        <v>1376</v>
      </c>
      <c r="I229" s="202">
        <v>45415</v>
      </c>
      <c r="J229" s="466">
        <v>115567146</v>
      </c>
      <c r="K229" s="466">
        <v>44448904</v>
      </c>
      <c r="L229" s="466">
        <f t="shared" si="62"/>
        <v>160016050</v>
      </c>
      <c r="M229" s="78" t="s">
        <v>1493</v>
      </c>
      <c r="N229" s="555">
        <v>45524</v>
      </c>
      <c r="O229" s="78">
        <v>1</v>
      </c>
      <c r="P229" s="78">
        <v>1</v>
      </c>
      <c r="Q229" s="466">
        <v>160016050</v>
      </c>
      <c r="R229" s="150"/>
      <c r="S229" s="154" t="s">
        <v>983</v>
      </c>
      <c r="T229" s="154" t="s">
        <v>1567</v>
      </c>
      <c r="U229" s="150" t="s">
        <v>39</v>
      </c>
      <c r="V229" s="763" t="s">
        <v>39</v>
      </c>
      <c r="W229" s="763" t="s">
        <v>39</v>
      </c>
      <c r="X229" s="763" t="s">
        <v>39</v>
      </c>
      <c r="Y229" s="763" t="s">
        <v>39</v>
      </c>
      <c r="Z229" s="763" t="s">
        <v>39</v>
      </c>
      <c r="AA229" s="763" t="s">
        <v>39</v>
      </c>
      <c r="AB229" s="763" t="s">
        <v>39</v>
      </c>
      <c r="AC229" s="150" t="s">
        <v>39</v>
      </c>
      <c r="AD229" s="78">
        <f t="shared" si="58"/>
        <v>9</v>
      </c>
      <c r="AE229" s="1211">
        <f t="shared" si="59"/>
        <v>0</v>
      </c>
      <c r="AF229" s="253">
        <f t="shared" si="60"/>
        <v>1</v>
      </c>
      <c r="AG229" s="253">
        <f t="shared" si="61"/>
        <v>0</v>
      </c>
      <c r="AH229" s="907" t="s">
        <v>619</v>
      </c>
      <c r="AI229" s="150" t="s">
        <v>39</v>
      </c>
      <c r="AJ229" s="764" t="s">
        <v>39</v>
      </c>
      <c r="AK229" s="1271" t="s">
        <v>1568</v>
      </c>
      <c r="AL229" s="1003">
        <v>45526</v>
      </c>
      <c r="AM229" s="200" t="s">
        <v>3</v>
      </c>
      <c r="AN229" s="645">
        <v>45544</v>
      </c>
      <c r="AO229" s="150"/>
      <c r="AP229" s="150"/>
    </row>
    <row r="230" spans="1:42" ht="132.6" hidden="1" x14ac:dyDescent="0.3">
      <c r="A230" s="66" t="s">
        <v>13</v>
      </c>
      <c r="B230" s="596" t="s">
        <v>999</v>
      </c>
      <c r="C230" s="648">
        <v>0.99</v>
      </c>
      <c r="D230" s="66" t="s">
        <v>1142</v>
      </c>
      <c r="E230" s="66">
        <v>791</v>
      </c>
      <c r="F230" s="66">
        <v>2023</v>
      </c>
      <c r="G230" s="202">
        <v>45313</v>
      </c>
      <c r="H230" s="66"/>
      <c r="I230" s="202">
        <v>45403</v>
      </c>
      <c r="J230" s="466">
        <v>88305233</v>
      </c>
      <c r="K230" s="466">
        <v>0</v>
      </c>
      <c r="L230" s="466">
        <f t="shared" si="62"/>
        <v>88305233</v>
      </c>
      <c r="M230" s="78" t="s">
        <v>1421</v>
      </c>
      <c r="N230" s="555">
        <v>45525</v>
      </c>
      <c r="O230" s="78">
        <v>1</v>
      </c>
      <c r="P230" s="78">
        <v>1</v>
      </c>
      <c r="Q230" s="466">
        <v>88231705</v>
      </c>
      <c r="R230" s="150"/>
      <c r="S230" s="154" t="s">
        <v>650</v>
      </c>
      <c r="T230" s="472" t="s">
        <v>584</v>
      </c>
      <c r="U230" s="633" t="s">
        <v>39</v>
      </c>
      <c r="V230" s="718" t="s">
        <v>39</v>
      </c>
      <c r="W230" s="718" t="s">
        <v>39</v>
      </c>
      <c r="X230" s="718" t="s">
        <v>39</v>
      </c>
      <c r="Y230" s="718" t="s">
        <v>39</v>
      </c>
      <c r="Z230" s="718" t="s">
        <v>39</v>
      </c>
      <c r="AA230" s="718" t="s">
        <v>39</v>
      </c>
      <c r="AB230" s="718" t="s">
        <v>39</v>
      </c>
      <c r="AC230" s="633" t="s">
        <v>39</v>
      </c>
      <c r="AD230" s="78">
        <f t="shared" si="58"/>
        <v>9</v>
      </c>
      <c r="AE230" s="1211">
        <f t="shared" si="59"/>
        <v>0</v>
      </c>
      <c r="AF230" s="253">
        <f t="shared" si="60"/>
        <v>1</v>
      </c>
      <c r="AG230" s="253">
        <f t="shared" si="61"/>
        <v>0</v>
      </c>
      <c r="AH230" s="907" t="s">
        <v>514</v>
      </c>
      <c r="AI230" s="150"/>
      <c r="AJ230" s="764" t="s">
        <v>39</v>
      </c>
      <c r="AK230" s="1212" t="s">
        <v>1569</v>
      </c>
      <c r="AL230" s="1003">
        <v>45526</v>
      </c>
      <c r="AM230" s="200" t="s">
        <v>446</v>
      </c>
      <c r="AN230" s="645"/>
      <c r="AO230" s="150"/>
      <c r="AP230" s="150"/>
    </row>
    <row r="231" spans="1:42" ht="78.75" hidden="1" customHeight="1" x14ac:dyDescent="0.3">
      <c r="A231" s="66" t="s">
        <v>15</v>
      </c>
      <c r="B231" s="596" t="s">
        <v>1570</v>
      </c>
      <c r="C231" s="648">
        <v>0.31869999999999998</v>
      </c>
      <c r="D231" s="66" t="s">
        <v>1142</v>
      </c>
      <c r="E231" s="66">
        <v>745</v>
      </c>
      <c r="F231" s="66">
        <v>2023</v>
      </c>
      <c r="G231" s="202">
        <v>45247</v>
      </c>
      <c r="H231" s="66"/>
      <c r="I231" s="202">
        <v>45568</v>
      </c>
      <c r="J231" s="466">
        <v>1898985902</v>
      </c>
      <c r="K231" s="466">
        <v>0</v>
      </c>
      <c r="L231" s="466">
        <f t="shared" si="62"/>
        <v>1898985902</v>
      </c>
      <c r="M231" s="78" t="s">
        <v>1493</v>
      </c>
      <c r="N231" s="555">
        <v>45544</v>
      </c>
      <c r="O231" s="78">
        <v>1</v>
      </c>
      <c r="P231" s="78">
        <v>1</v>
      </c>
      <c r="Q231" s="466">
        <v>605337529</v>
      </c>
      <c r="R231" s="150"/>
      <c r="S231" s="154" t="s">
        <v>749</v>
      </c>
      <c r="T231" s="472" t="s">
        <v>307</v>
      </c>
      <c r="U231" s="633" t="s">
        <v>39</v>
      </c>
      <c r="V231" s="718" t="s">
        <v>39</v>
      </c>
      <c r="W231" s="718" t="s">
        <v>39</v>
      </c>
      <c r="X231" s="718" t="s">
        <v>39</v>
      </c>
      <c r="Y231" s="718" t="s">
        <v>39</v>
      </c>
      <c r="Z231" s="718" t="s">
        <v>39</v>
      </c>
      <c r="AA231" s="718" t="s">
        <v>39</v>
      </c>
      <c r="AB231" s="718" t="s">
        <v>39</v>
      </c>
      <c r="AC231" s="633" t="s">
        <v>39</v>
      </c>
      <c r="AD231" s="78">
        <f t="shared" si="58"/>
        <v>9</v>
      </c>
      <c r="AE231" s="1211">
        <f t="shared" si="59"/>
        <v>0</v>
      </c>
      <c r="AF231" s="253">
        <f t="shared" si="60"/>
        <v>1</v>
      </c>
      <c r="AG231" s="253">
        <f t="shared" si="61"/>
        <v>0</v>
      </c>
      <c r="AH231" s="907" t="s">
        <v>619</v>
      </c>
      <c r="AI231" s="150"/>
      <c r="AJ231" s="764"/>
      <c r="AK231" s="1212" t="s">
        <v>1571</v>
      </c>
      <c r="AL231" s="1003"/>
      <c r="AM231" s="200" t="s">
        <v>3</v>
      </c>
      <c r="AN231" s="645">
        <v>45546</v>
      </c>
      <c r="AO231" s="150"/>
      <c r="AP231" s="150"/>
    </row>
    <row r="232" spans="1:42" ht="27.6" hidden="1" x14ac:dyDescent="0.3">
      <c r="A232" s="66" t="s">
        <v>15</v>
      </c>
      <c r="B232" s="596" t="s">
        <v>108</v>
      </c>
      <c r="C232" s="648">
        <v>0.42849999999999999</v>
      </c>
      <c r="D232" s="66" t="s">
        <v>110</v>
      </c>
      <c r="E232" s="66">
        <v>418</v>
      </c>
      <c r="F232" s="66">
        <v>2024</v>
      </c>
      <c r="G232" s="202">
        <v>45476</v>
      </c>
      <c r="H232" s="66"/>
      <c r="I232" s="202">
        <v>45688</v>
      </c>
      <c r="J232" s="466">
        <v>5687500000</v>
      </c>
      <c r="K232" s="466">
        <v>0</v>
      </c>
      <c r="L232" s="466">
        <f t="shared" si="62"/>
        <v>5687500000</v>
      </c>
      <c r="M232" s="78" t="s">
        <v>1572</v>
      </c>
      <c r="N232" s="555">
        <v>45544</v>
      </c>
      <c r="O232" s="78">
        <v>3</v>
      </c>
      <c r="P232" s="78">
        <v>7</v>
      </c>
      <c r="Q232" s="466">
        <v>812500000</v>
      </c>
      <c r="R232" s="150"/>
      <c r="S232" s="154" t="s">
        <v>440</v>
      </c>
      <c r="T232" s="472" t="s">
        <v>751</v>
      </c>
      <c r="U232" s="633" t="s">
        <v>39</v>
      </c>
      <c r="V232" s="633" t="s">
        <v>39</v>
      </c>
      <c r="W232" s="633" t="s">
        <v>39</v>
      </c>
      <c r="X232" s="633" t="s">
        <v>39</v>
      </c>
      <c r="Y232" s="633" t="s">
        <v>39</v>
      </c>
      <c r="Z232" s="633" t="s">
        <v>39</v>
      </c>
      <c r="AA232" s="633" t="s">
        <v>39</v>
      </c>
      <c r="AB232" s="633" t="s">
        <v>39</v>
      </c>
      <c r="AC232" s="633" t="s">
        <v>39</v>
      </c>
      <c r="AD232" s="78">
        <f t="shared" si="58"/>
        <v>9</v>
      </c>
      <c r="AE232" s="1211">
        <f t="shared" si="59"/>
        <v>0</v>
      </c>
      <c r="AF232" s="253">
        <f t="shared" si="60"/>
        <v>1</v>
      </c>
      <c r="AG232" s="253">
        <f t="shared" si="61"/>
        <v>0</v>
      </c>
      <c r="AH232" s="907" t="s">
        <v>619</v>
      </c>
      <c r="AI232" s="150"/>
      <c r="AJ232" s="764"/>
      <c r="AK232" s="1212"/>
      <c r="AL232" s="1003"/>
      <c r="AM232" s="200" t="s">
        <v>3</v>
      </c>
      <c r="AN232" s="645">
        <v>45545</v>
      </c>
      <c r="AO232" s="150"/>
      <c r="AP232" s="150"/>
    </row>
    <row r="233" spans="1:42" ht="96.6" hidden="1" x14ac:dyDescent="0.3">
      <c r="A233" s="66" t="s">
        <v>15</v>
      </c>
      <c r="B233" s="596" t="s">
        <v>754</v>
      </c>
      <c r="C233" s="648">
        <v>1</v>
      </c>
      <c r="D233" s="66" t="s">
        <v>75</v>
      </c>
      <c r="E233" s="66">
        <v>130337</v>
      </c>
      <c r="F233" s="66">
        <v>2024</v>
      </c>
      <c r="G233" s="202">
        <v>45469</v>
      </c>
      <c r="H233" s="66"/>
      <c r="I233" s="202">
        <v>45560</v>
      </c>
      <c r="J233" s="466">
        <v>25731492</v>
      </c>
      <c r="K233" s="466">
        <v>0</v>
      </c>
      <c r="L233" s="466">
        <f t="shared" si="62"/>
        <v>25731492</v>
      </c>
      <c r="M233" s="78" t="s">
        <v>1493</v>
      </c>
      <c r="N233" s="555">
        <v>45546</v>
      </c>
      <c r="O233" s="78">
        <v>1</v>
      </c>
      <c r="P233" s="78">
        <v>1</v>
      </c>
      <c r="Q233" s="466">
        <v>25731492</v>
      </c>
      <c r="R233" s="150"/>
      <c r="S233" s="154" t="s">
        <v>692</v>
      </c>
      <c r="T233" s="472" t="s">
        <v>1573</v>
      </c>
      <c r="U233" s="633" t="s">
        <v>39</v>
      </c>
      <c r="V233" s="633" t="s">
        <v>39</v>
      </c>
      <c r="W233" s="633" t="s">
        <v>39</v>
      </c>
      <c r="X233" s="633" t="s">
        <v>39</v>
      </c>
      <c r="Y233" s="633" t="s">
        <v>39</v>
      </c>
      <c r="Z233" s="633" t="s">
        <v>39</v>
      </c>
      <c r="AA233" s="633" t="s">
        <v>39</v>
      </c>
      <c r="AB233" s="633" t="s">
        <v>39</v>
      </c>
      <c r="AC233" s="633" t="s">
        <v>39</v>
      </c>
      <c r="AD233" s="78">
        <f t="shared" si="58"/>
        <v>9</v>
      </c>
      <c r="AE233" s="1211">
        <f t="shared" si="59"/>
        <v>0</v>
      </c>
      <c r="AF233" s="253">
        <f t="shared" si="60"/>
        <v>1</v>
      </c>
      <c r="AG233" s="253">
        <f t="shared" si="61"/>
        <v>0</v>
      </c>
      <c r="AH233" s="907" t="s">
        <v>619</v>
      </c>
      <c r="AI233" s="150" t="s">
        <v>39</v>
      </c>
      <c r="AJ233" s="764" t="s">
        <v>39</v>
      </c>
      <c r="AK233" s="1212" t="s">
        <v>1574</v>
      </c>
      <c r="AL233" s="1003">
        <v>45548</v>
      </c>
      <c r="AM233" s="200" t="s">
        <v>3</v>
      </c>
      <c r="AN233" s="645">
        <v>45552</v>
      </c>
      <c r="AO233" s="150"/>
      <c r="AP233" s="150"/>
    </row>
    <row r="234" spans="1:42" ht="15" hidden="1" customHeight="1" x14ac:dyDescent="0.3">
      <c r="A234" s="66" t="s">
        <v>939</v>
      </c>
      <c r="B234" s="596" t="s">
        <v>108</v>
      </c>
      <c r="C234" s="648"/>
      <c r="D234" s="66" t="s">
        <v>110</v>
      </c>
      <c r="E234" s="66">
        <v>438</v>
      </c>
      <c r="F234" s="66">
        <v>2024</v>
      </c>
      <c r="G234" s="202">
        <v>45527</v>
      </c>
      <c r="H234" s="66"/>
      <c r="I234" s="202">
        <v>45688</v>
      </c>
      <c r="J234" s="466">
        <v>112000000</v>
      </c>
      <c r="K234" s="466">
        <v>0</v>
      </c>
      <c r="L234" s="466">
        <f t="shared" si="62"/>
        <v>112000000</v>
      </c>
      <c r="M234" s="78" t="s">
        <v>1572</v>
      </c>
      <c r="N234" s="555">
        <v>45546</v>
      </c>
      <c r="O234" s="78">
        <v>1</v>
      </c>
      <c r="P234" s="78">
        <v>7</v>
      </c>
      <c r="Q234" s="466">
        <v>13104667</v>
      </c>
      <c r="R234" s="150"/>
      <c r="S234" s="154" t="s">
        <v>440</v>
      </c>
      <c r="T234" s="472" t="s">
        <v>751</v>
      </c>
      <c r="U234" s="633" t="s">
        <v>39</v>
      </c>
      <c r="V234" s="633" t="s">
        <v>39</v>
      </c>
      <c r="W234" s="633" t="s">
        <v>39</v>
      </c>
      <c r="X234" s="633" t="s">
        <v>39</v>
      </c>
      <c r="Y234" s="633" t="s">
        <v>39</v>
      </c>
      <c r="Z234" s="633" t="s">
        <v>39</v>
      </c>
      <c r="AA234" s="633" t="s">
        <v>39</v>
      </c>
      <c r="AB234" s="633" t="s">
        <v>39</v>
      </c>
      <c r="AC234" s="633" t="s">
        <v>39</v>
      </c>
      <c r="AD234" s="78">
        <f t="shared" si="58"/>
        <v>9</v>
      </c>
      <c r="AE234" s="1211">
        <f t="shared" si="59"/>
        <v>0</v>
      </c>
      <c r="AF234" s="253">
        <f t="shared" si="60"/>
        <v>1</v>
      </c>
      <c r="AG234" s="253">
        <f t="shared" si="61"/>
        <v>0</v>
      </c>
      <c r="AH234" s="907" t="s">
        <v>619</v>
      </c>
      <c r="AI234" s="150"/>
      <c r="AJ234" s="764"/>
      <c r="AK234" s="1212"/>
      <c r="AL234" s="1003"/>
      <c r="AM234" s="200" t="s">
        <v>3</v>
      </c>
      <c r="AN234" s="645">
        <v>45546</v>
      </c>
      <c r="AO234" s="150"/>
      <c r="AP234" s="150"/>
    </row>
    <row r="235" spans="1:42" ht="41.4" hidden="1" x14ac:dyDescent="0.3">
      <c r="A235" s="323" t="s">
        <v>15</v>
      </c>
      <c r="B235" s="435" t="s">
        <v>754</v>
      </c>
      <c r="C235" s="650">
        <v>1</v>
      </c>
      <c r="D235" s="323" t="s">
        <v>75</v>
      </c>
      <c r="E235" s="323">
        <v>130551</v>
      </c>
      <c r="F235" s="323">
        <v>2024</v>
      </c>
      <c r="G235" s="269">
        <v>45475</v>
      </c>
      <c r="H235" s="323"/>
      <c r="I235" s="269">
        <v>45566</v>
      </c>
      <c r="J235" s="326">
        <v>39974730</v>
      </c>
      <c r="K235" s="326">
        <v>0</v>
      </c>
      <c r="L235" s="326">
        <f t="shared" si="62"/>
        <v>39974730</v>
      </c>
      <c r="M235" s="972" t="s">
        <v>1421</v>
      </c>
      <c r="N235" s="1217">
        <v>45546</v>
      </c>
      <c r="O235" s="972">
        <v>1</v>
      </c>
      <c r="P235" s="972">
        <v>1</v>
      </c>
      <c r="Q235" s="326">
        <f>+L235</f>
        <v>39974730</v>
      </c>
      <c r="R235" s="665"/>
      <c r="S235" s="903" t="s">
        <v>692</v>
      </c>
      <c r="T235" s="1059" t="s">
        <v>1575</v>
      </c>
      <c r="U235" s="636" t="s">
        <v>39</v>
      </c>
      <c r="V235" s="636" t="s">
        <v>443</v>
      </c>
      <c r="W235" s="636" t="s">
        <v>39</v>
      </c>
      <c r="X235" s="636" t="s">
        <v>443</v>
      </c>
      <c r="Y235" s="636" t="s">
        <v>39</v>
      </c>
      <c r="Z235" s="636" t="s">
        <v>39</v>
      </c>
      <c r="AA235" s="636" t="s">
        <v>443</v>
      </c>
      <c r="AB235" s="636" t="s">
        <v>39</v>
      </c>
      <c r="AC235" s="636" t="s">
        <v>39</v>
      </c>
      <c r="AD235" s="972">
        <f t="shared" si="58"/>
        <v>6</v>
      </c>
      <c r="AE235" s="1252">
        <f t="shared" si="59"/>
        <v>0</v>
      </c>
      <c r="AF235" s="327">
        <f t="shared" si="60"/>
        <v>0.66666666666666663</v>
      </c>
      <c r="AG235" s="327">
        <f t="shared" si="61"/>
        <v>0</v>
      </c>
      <c r="AH235" s="876" t="s">
        <v>514</v>
      </c>
      <c r="AI235" s="665" t="s">
        <v>39</v>
      </c>
      <c r="AJ235" s="811" t="s">
        <v>40</v>
      </c>
      <c r="AK235" s="1272" t="s">
        <v>1576</v>
      </c>
      <c r="AL235" s="815">
        <v>45547</v>
      </c>
      <c r="AM235" s="331" t="s">
        <v>3</v>
      </c>
      <c r="AN235" s="729"/>
      <c r="AO235" s="665"/>
      <c r="AP235" s="665"/>
    </row>
    <row r="236" spans="1:42" ht="41.4" hidden="1" x14ac:dyDescent="0.3">
      <c r="A236" s="66" t="s">
        <v>15</v>
      </c>
      <c r="B236" s="330" t="s">
        <v>1463</v>
      </c>
      <c r="C236" s="648">
        <v>0.42859999999999998</v>
      </c>
      <c r="D236" s="66" t="s">
        <v>75</v>
      </c>
      <c r="E236" s="66">
        <v>492</v>
      </c>
      <c r="F236" s="66">
        <v>2024</v>
      </c>
      <c r="G236" s="202">
        <v>45455</v>
      </c>
      <c r="H236" s="66"/>
      <c r="I236" s="202">
        <v>45788</v>
      </c>
      <c r="J236" s="466">
        <v>15560742587</v>
      </c>
      <c r="K236" s="466">
        <v>0</v>
      </c>
      <c r="L236" s="466">
        <f t="shared" si="62"/>
        <v>15560742587</v>
      </c>
      <c r="M236" s="330" t="s">
        <v>1256</v>
      </c>
      <c r="N236" s="202">
        <v>45544</v>
      </c>
      <c r="O236" s="66">
        <v>2</v>
      </c>
      <c r="P236" s="66">
        <v>11</v>
      </c>
      <c r="Q236" s="466">
        <v>2000398148</v>
      </c>
      <c r="R236" s="466"/>
      <c r="S236" s="576" t="s">
        <v>437</v>
      </c>
      <c r="T236" s="576" t="s">
        <v>198</v>
      </c>
      <c r="U236" s="576" t="s">
        <v>39</v>
      </c>
      <c r="V236" s="576" t="s">
        <v>39</v>
      </c>
      <c r="W236" s="576" t="s">
        <v>39</v>
      </c>
      <c r="X236" s="576" t="s">
        <v>39</v>
      </c>
      <c r="Y236" s="576" t="s">
        <v>39</v>
      </c>
      <c r="Z236" s="576" t="s">
        <v>39</v>
      </c>
      <c r="AA236" s="576" t="s">
        <v>39</v>
      </c>
      <c r="AB236" s="576" t="s">
        <v>39</v>
      </c>
      <c r="AC236" s="576" t="s">
        <v>39</v>
      </c>
      <c r="AD236" s="66">
        <f t="shared" si="58"/>
        <v>9</v>
      </c>
      <c r="AE236" s="66">
        <f t="shared" si="59"/>
        <v>0</v>
      </c>
      <c r="AF236" s="253">
        <f t="shared" si="60"/>
        <v>1</v>
      </c>
      <c r="AG236" s="253">
        <f t="shared" si="61"/>
        <v>0</v>
      </c>
      <c r="AH236" s="394" t="s">
        <v>514</v>
      </c>
      <c r="AI236" s="202"/>
      <c r="AJ236" s="202"/>
      <c r="AK236" s="777" t="s">
        <v>1577</v>
      </c>
      <c r="AL236" s="522" t="s">
        <v>1578</v>
      </c>
      <c r="AM236" s="522" t="s">
        <v>3</v>
      </c>
      <c r="AN236" s="202"/>
      <c r="AO236" s="66"/>
      <c r="AP236" s="633"/>
    </row>
    <row r="237" spans="1:42" ht="48.6" hidden="1" x14ac:dyDescent="0.3">
      <c r="A237" s="66" t="s">
        <v>15</v>
      </c>
      <c r="B237" s="596" t="s">
        <v>1310</v>
      </c>
      <c r="C237" s="648">
        <f>774805136/968506421</f>
        <v>0.7999999991739859</v>
      </c>
      <c r="D237" s="66" t="s">
        <v>187</v>
      </c>
      <c r="E237" s="66">
        <v>871</v>
      </c>
      <c r="F237" s="66">
        <v>2023</v>
      </c>
      <c r="G237" s="202">
        <v>45308</v>
      </c>
      <c r="H237" s="66"/>
      <c r="I237" s="202">
        <v>45551</v>
      </c>
      <c r="J237" s="466">
        <v>968506421</v>
      </c>
      <c r="K237" s="466"/>
      <c r="L237" s="466">
        <v>968506421</v>
      </c>
      <c r="M237" s="78" t="s">
        <v>945</v>
      </c>
      <c r="N237" s="555">
        <v>45548</v>
      </c>
      <c r="O237" s="78">
        <v>3</v>
      </c>
      <c r="P237" s="78">
        <v>4</v>
      </c>
      <c r="Q237" s="466" t="s">
        <v>1369</v>
      </c>
      <c r="R237" s="150"/>
      <c r="S237" s="154" t="s">
        <v>743</v>
      </c>
      <c r="T237" s="154" t="s">
        <v>1579</v>
      </c>
      <c r="U237" s="150" t="s">
        <v>39</v>
      </c>
      <c r="V237" s="763" t="s">
        <v>39</v>
      </c>
      <c r="W237" s="150" t="s">
        <v>40</v>
      </c>
      <c r="X237" s="150" t="s">
        <v>39</v>
      </c>
      <c r="Y237" s="150" t="s">
        <v>39</v>
      </c>
      <c r="Z237" s="150" t="s">
        <v>39</v>
      </c>
      <c r="AA237" s="150" t="s">
        <v>39</v>
      </c>
      <c r="AB237" s="150" t="s">
        <v>40</v>
      </c>
      <c r="AC237" s="150" t="s">
        <v>39</v>
      </c>
      <c r="AD237" s="78">
        <f t="shared" si="58"/>
        <v>7</v>
      </c>
      <c r="AE237" s="1211">
        <f t="shared" si="59"/>
        <v>2</v>
      </c>
      <c r="AF237" s="253">
        <f t="shared" si="60"/>
        <v>0.77777777777777779</v>
      </c>
      <c r="AG237" s="253">
        <f t="shared" si="61"/>
        <v>0.22222222222222221</v>
      </c>
      <c r="AH237" s="907" t="s">
        <v>514</v>
      </c>
      <c r="AI237" s="150"/>
      <c r="AJ237" s="764"/>
      <c r="AK237" s="1212" t="s">
        <v>1580</v>
      </c>
      <c r="AL237" s="1214">
        <v>45548</v>
      </c>
      <c r="AM237" s="200" t="s">
        <v>3</v>
      </c>
      <c r="AN237" s="645">
        <v>45548</v>
      </c>
      <c r="AO237" s="150"/>
      <c r="AP237" s="150"/>
    </row>
    <row r="238" spans="1:42" ht="27.6" hidden="1" x14ac:dyDescent="0.3">
      <c r="A238" s="66" t="s">
        <v>15</v>
      </c>
      <c r="B238" s="330" t="s">
        <v>1454</v>
      </c>
      <c r="C238" s="648">
        <v>0.25629999999999997</v>
      </c>
      <c r="D238" s="66" t="s">
        <v>63</v>
      </c>
      <c r="E238" s="66">
        <v>948</v>
      </c>
      <c r="F238" s="66">
        <v>2023</v>
      </c>
      <c r="G238" s="202">
        <v>45310</v>
      </c>
      <c r="H238" s="323"/>
      <c r="I238" s="202">
        <v>45644</v>
      </c>
      <c r="J238" s="466">
        <v>2665093200</v>
      </c>
      <c r="K238" s="466"/>
      <c r="L238" s="466">
        <v>2665093200</v>
      </c>
      <c r="M238" s="78" t="s">
        <v>113</v>
      </c>
      <c r="N238" s="358">
        <v>45545</v>
      </c>
      <c r="O238" s="78">
        <v>5</v>
      </c>
      <c r="P238" s="78">
        <v>12</v>
      </c>
      <c r="Q238" s="466">
        <v>48386256</v>
      </c>
      <c r="R238" s="150"/>
      <c r="S238" s="154" t="s">
        <v>825</v>
      </c>
      <c r="T238" s="154" t="s">
        <v>1058</v>
      </c>
      <c r="U238" s="150" t="s">
        <v>39</v>
      </c>
      <c r="V238" s="150" t="s">
        <v>39</v>
      </c>
      <c r="W238" s="150" t="s">
        <v>39</v>
      </c>
      <c r="X238" s="150" t="s">
        <v>39</v>
      </c>
      <c r="Y238" s="150" t="s">
        <v>39</v>
      </c>
      <c r="Z238" s="150" t="s">
        <v>39</v>
      </c>
      <c r="AA238" s="150" t="s">
        <v>39</v>
      </c>
      <c r="AB238" s="150" t="s">
        <v>39</v>
      </c>
      <c r="AC238" s="150" t="s">
        <v>39</v>
      </c>
      <c r="AD238" s="78">
        <f t="shared" si="58"/>
        <v>9</v>
      </c>
      <c r="AE238" s="78">
        <f t="shared" si="59"/>
        <v>0</v>
      </c>
      <c r="AF238" s="253">
        <f t="shared" si="60"/>
        <v>1</v>
      </c>
      <c r="AG238" s="253">
        <f t="shared" si="61"/>
        <v>0</v>
      </c>
      <c r="AH238" s="394" t="s">
        <v>514</v>
      </c>
      <c r="AI238" s="150"/>
      <c r="AJ238" s="150"/>
      <c r="AK238" s="1212"/>
      <c r="AL238" s="1214"/>
      <c r="AM238" s="200"/>
      <c r="AN238" s="645"/>
      <c r="AO238" s="150"/>
      <c r="AP238" s="150"/>
    </row>
    <row r="239" spans="1:42" ht="41.4" hidden="1" x14ac:dyDescent="0.3">
      <c r="A239" s="323" t="s">
        <v>15</v>
      </c>
      <c r="B239" s="325" t="s">
        <v>1356</v>
      </c>
      <c r="C239" s="650">
        <f>(12927694+20733223+18357709+19698986+33855106+12927694)/323190098</f>
        <v>0.36665854781231572</v>
      </c>
      <c r="D239" s="327" t="s">
        <v>187</v>
      </c>
      <c r="E239" s="323">
        <v>919</v>
      </c>
      <c r="F239" s="323">
        <v>2023</v>
      </c>
      <c r="G239" s="651">
        <v>45329</v>
      </c>
      <c r="H239" s="323"/>
      <c r="I239" s="269">
        <v>45632</v>
      </c>
      <c r="J239" s="326">
        <v>323199098</v>
      </c>
      <c r="K239" s="325"/>
      <c r="L239" s="326">
        <f>+J239+K239</f>
        <v>323199098</v>
      </c>
      <c r="M239" s="1257" t="s">
        <v>945</v>
      </c>
      <c r="N239" s="548">
        <v>45552</v>
      </c>
      <c r="O239" s="323">
        <v>6</v>
      </c>
      <c r="P239" s="325">
        <v>10</v>
      </c>
      <c r="Q239" s="1002">
        <v>12927964</v>
      </c>
      <c r="R239" s="1002"/>
      <c r="S239" s="903" t="s">
        <v>437</v>
      </c>
      <c r="T239" s="154" t="s">
        <v>198</v>
      </c>
      <c r="U239" s="643" t="s">
        <v>39</v>
      </c>
      <c r="V239" s="643" t="s">
        <v>39</v>
      </c>
      <c r="W239" s="643" t="s">
        <v>39</v>
      </c>
      <c r="X239" s="643" t="s">
        <v>39</v>
      </c>
      <c r="Y239" s="643" t="s">
        <v>39</v>
      </c>
      <c r="Z239" s="643" t="s">
        <v>39</v>
      </c>
      <c r="AA239" s="643" t="s">
        <v>39</v>
      </c>
      <c r="AB239" s="643" t="s">
        <v>39</v>
      </c>
      <c r="AC239" s="643" t="s">
        <v>39</v>
      </c>
      <c r="AD239" s="972">
        <f t="shared" si="58"/>
        <v>9</v>
      </c>
      <c r="AE239" s="972">
        <f t="shared" si="59"/>
        <v>0</v>
      </c>
      <c r="AF239" s="327">
        <f t="shared" si="60"/>
        <v>1</v>
      </c>
      <c r="AG239" s="1279">
        <f t="shared" si="61"/>
        <v>0</v>
      </c>
      <c r="AH239" s="664" t="s">
        <v>514</v>
      </c>
      <c r="AI239" s="665"/>
      <c r="AJ239" s="665"/>
      <c r="AK239" s="1042" t="s">
        <v>1581</v>
      </c>
      <c r="AL239" s="1275"/>
      <c r="AM239" s="561" t="s">
        <v>796</v>
      </c>
      <c r="AN239" s="1275">
        <v>45552</v>
      </c>
      <c r="AO239" s="702"/>
      <c r="AP239" s="702"/>
    </row>
    <row r="240" spans="1:42" ht="33" hidden="1" customHeight="1" x14ac:dyDescent="0.3">
      <c r="A240" s="66" t="s">
        <v>15</v>
      </c>
      <c r="B240" s="596" t="s">
        <v>1582</v>
      </c>
      <c r="C240" s="648">
        <v>1</v>
      </c>
      <c r="D240" s="66" t="s">
        <v>506</v>
      </c>
      <c r="E240" s="66">
        <v>438</v>
      </c>
      <c r="F240" s="66">
        <v>2024</v>
      </c>
      <c r="G240" s="202">
        <v>45399</v>
      </c>
      <c r="H240" s="66"/>
      <c r="I240" s="202">
        <v>45464</v>
      </c>
      <c r="J240" s="466">
        <v>6633951</v>
      </c>
      <c r="K240" s="466">
        <v>0</v>
      </c>
      <c r="L240" s="466">
        <f>+J240+K240</f>
        <v>6633951</v>
      </c>
      <c r="M240" s="78" t="s">
        <v>1493</v>
      </c>
      <c r="N240" s="1286">
        <v>45552</v>
      </c>
      <c r="O240" s="78">
        <v>1</v>
      </c>
      <c r="P240" s="78">
        <v>1</v>
      </c>
      <c r="Q240" s="466">
        <v>5575857</v>
      </c>
      <c r="R240" s="466">
        <f>+L240-Q240</f>
        <v>1058094</v>
      </c>
      <c r="S240" s="154" t="s">
        <v>828</v>
      </c>
      <c r="T240" s="154" t="s">
        <v>1583</v>
      </c>
      <c r="U240" s="633" t="s">
        <v>39</v>
      </c>
      <c r="V240" s="633" t="s">
        <v>39</v>
      </c>
      <c r="W240" s="633" t="s">
        <v>39</v>
      </c>
      <c r="X240" s="633" t="s">
        <v>39</v>
      </c>
      <c r="Y240" s="633" t="s">
        <v>40</v>
      </c>
      <c r="Z240" s="633" t="s">
        <v>39</v>
      </c>
      <c r="AA240" s="633" t="s">
        <v>39</v>
      </c>
      <c r="AB240" s="633" t="s">
        <v>40</v>
      </c>
      <c r="AC240" s="633" t="s">
        <v>39</v>
      </c>
      <c r="AD240" s="78">
        <f t="shared" si="58"/>
        <v>7</v>
      </c>
      <c r="AE240" s="1211">
        <f t="shared" si="59"/>
        <v>2</v>
      </c>
      <c r="AF240" s="253">
        <f t="shared" si="60"/>
        <v>0.77777777777777779</v>
      </c>
      <c r="AG240" s="253">
        <f t="shared" si="61"/>
        <v>0.22222222222222221</v>
      </c>
      <c r="AH240" s="907" t="s">
        <v>514</v>
      </c>
      <c r="AI240" s="150" t="s">
        <v>39</v>
      </c>
      <c r="AJ240" s="764" t="s">
        <v>39</v>
      </c>
      <c r="AK240" s="1212" t="s">
        <v>1584</v>
      </c>
      <c r="AL240" s="1003">
        <v>45552</v>
      </c>
      <c r="AM240" s="200" t="s">
        <v>1509</v>
      </c>
      <c r="AN240" s="645"/>
      <c r="AO240" s="150"/>
      <c r="AP240" s="150"/>
    </row>
    <row r="241" spans="1:42" ht="41.4" hidden="1" x14ac:dyDescent="0.3">
      <c r="A241" s="66" t="s">
        <v>15</v>
      </c>
      <c r="B241" s="596" t="s">
        <v>1585</v>
      </c>
      <c r="C241" s="648">
        <f>52000000/52000000</f>
        <v>1</v>
      </c>
      <c r="D241" s="66" t="s">
        <v>75</v>
      </c>
      <c r="E241" s="66">
        <v>128039</v>
      </c>
      <c r="F241" s="66">
        <v>2024</v>
      </c>
      <c r="G241" s="202">
        <v>45420</v>
      </c>
      <c r="H241" s="66"/>
      <c r="I241" s="202">
        <v>45542</v>
      </c>
      <c r="J241" s="466">
        <v>52000000</v>
      </c>
      <c r="K241" s="466">
        <v>0</v>
      </c>
      <c r="L241" s="466">
        <v>52000000</v>
      </c>
      <c r="M241" s="78" t="s">
        <v>945</v>
      </c>
      <c r="N241" s="1286">
        <v>45552</v>
      </c>
      <c r="O241" s="78">
        <v>1</v>
      </c>
      <c r="P241" s="78">
        <v>1</v>
      </c>
      <c r="Q241" s="466">
        <v>52000000</v>
      </c>
      <c r="R241" s="150"/>
      <c r="S241" s="154" t="s">
        <v>692</v>
      </c>
      <c r="T241" s="154" t="s">
        <v>1586</v>
      </c>
      <c r="U241" s="633" t="s">
        <v>1587</v>
      </c>
      <c r="V241" s="633" t="s">
        <v>1588</v>
      </c>
      <c r="W241" s="633" t="s">
        <v>39</v>
      </c>
      <c r="X241" s="633" t="s">
        <v>40</v>
      </c>
      <c r="Y241" s="633" t="s">
        <v>39</v>
      </c>
      <c r="Z241" s="633"/>
      <c r="AA241" s="633"/>
      <c r="AB241" s="633"/>
      <c r="AC241" s="633"/>
      <c r="AD241" s="78"/>
      <c r="AE241" s="1211"/>
      <c r="AF241" s="253"/>
      <c r="AG241" s="253"/>
      <c r="AH241" s="907"/>
      <c r="AI241" s="150"/>
      <c r="AJ241" s="764"/>
      <c r="AK241" s="1212" t="s">
        <v>1589</v>
      </c>
      <c r="AL241" s="1003"/>
      <c r="AM241" s="200" t="s">
        <v>796</v>
      </c>
      <c r="AN241" s="645">
        <v>45552</v>
      </c>
      <c r="AO241" s="150"/>
      <c r="AP241" s="150"/>
    </row>
    <row r="242" spans="1:42" ht="55.2" hidden="1" x14ac:dyDescent="0.3">
      <c r="A242" s="66" t="s">
        <v>15</v>
      </c>
      <c r="B242" s="596" t="s">
        <v>1590</v>
      </c>
      <c r="C242" s="648">
        <v>1</v>
      </c>
      <c r="D242" s="66" t="s">
        <v>506</v>
      </c>
      <c r="E242" s="66">
        <v>718</v>
      </c>
      <c r="F242" s="66">
        <v>2023</v>
      </c>
      <c r="G242" s="202">
        <v>45231</v>
      </c>
      <c r="H242" s="66"/>
      <c r="I242" s="202">
        <v>45442</v>
      </c>
      <c r="J242" s="466">
        <v>409386390</v>
      </c>
      <c r="K242" s="466">
        <v>0</v>
      </c>
      <c r="L242" s="466">
        <f>K242+J242</f>
        <v>409386390</v>
      </c>
      <c r="M242" s="78" t="s">
        <v>113</v>
      </c>
      <c r="N242" s="1286">
        <v>45552</v>
      </c>
      <c r="O242" s="78">
        <v>2</v>
      </c>
      <c r="P242" s="78">
        <v>2</v>
      </c>
      <c r="Q242" s="466">
        <v>289097025</v>
      </c>
      <c r="R242" s="1287"/>
      <c r="S242" s="154" t="s">
        <v>713</v>
      </c>
      <c r="T242" s="1192" t="s">
        <v>1439</v>
      </c>
      <c r="U242" s="633"/>
      <c r="V242" s="633"/>
      <c r="W242" s="633"/>
      <c r="X242" s="633"/>
      <c r="Y242" s="633"/>
      <c r="Z242" s="633"/>
      <c r="AA242" s="633"/>
      <c r="AB242" s="633"/>
      <c r="AC242" s="633"/>
      <c r="AD242" s="78"/>
      <c r="AE242" s="1211"/>
      <c r="AF242" s="253"/>
      <c r="AG242" s="253"/>
      <c r="AH242" s="907"/>
      <c r="AI242" s="150"/>
      <c r="AJ242" s="764"/>
      <c r="AK242" s="1212" t="s">
        <v>1591</v>
      </c>
      <c r="AL242" s="1003">
        <v>45552</v>
      </c>
      <c r="AM242" s="323" t="s">
        <v>3</v>
      </c>
      <c r="AN242" s="645">
        <v>45553</v>
      </c>
      <c r="AO242" s="150"/>
      <c r="AP242" s="150"/>
    </row>
    <row r="243" spans="1:42" ht="27.6" hidden="1" x14ac:dyDescent="0.3">
      <c r="A243" s="66" t="s">
        <v>15</v>
      </c>
      <c r="B243" s="596" t="s">
        <v>689</v>
      </c>
      <c r="C243" s="648">
        <v>0.97989999999999999</v>
      </c>
      <c r="D243" s="66" t="s">
        <v>187</v>
      </c>
      <c r="E243" s="66">
        <v>407</v>
      </c>
      <c r="F243" s="66">
        <v>2023</v>
      </c>
      <c r="G243" s="202">
        <v>45085</v>
      </c>
      <c r="H243" s="66" t="s">
        <v>1376</v>
      </c>
      <c r="I243" s="202">
        <v>45542</v>
      </c>
      <c r="J243" s="466">
        <v>722039348</v>
      </c>
      <c r="K243" s="466">
        <v>359620880</v>
      </c>
      <c r="L243" s="466">
        <f>+J243+K243</f>
        <v>1081660228</v>
      </c>
      <c r="M243" s="78" t="s">
        <v>1256</v>
      </c>
      <c r="N243" s="555">
        <v>45552</v>
      </c>
      <c r="O243" s="78">
        <v>15</v>
      </c>
      <c r="P243" s="78">
        <v>16</v>
      </c>
      <c r="Q243" s="466">
        <v>71924175</v>
      </c>
      <c r="R243" s="150"/>
      <c r="S243" s="154" t="s">
        <v>983</v>
      </c>
      <c r="T243" s="154" t="s">
        <v>76</v>
      </c>
      <c r="U243" s="150" t="s">
        <v>39</v>
      </c>
      <c r="V243" s="763" t="s">
        <v>40</v>
      </c>
      <c r="W243" s="150" t="s">
        <v>39</v>
      </c>
      <c r="X243" s="150" t="s">
        <v>39</v>
      </c>
      <c r="Y243" s="150" t="s">
        <v>39</v>
      </c>
      <c r="Z243" s="150" t="s">
        <v>39</v>
      </c>
      <c r="AA243" s="150" t="s">
        <v>39</v>
      </c>
      <c r="AB243" s="150" t="s">
        <v>39</v>
      </c>
      <c r="AC243" s="150" t="s">
        <v>39</v>
      </c>
      <c r="AD243" s="78">
        <f t="shared" ref="AD243:AD250" si="63">COUNTIF(U243:AC243,"CUMPLE")</f>
        <v>8</v>
      </c>
      <c r="AE243" s="1211">
        <f t="shared" ref="AE243:AE250" si="64">COUNTIF(U243:AC243,"NO CUMPLE")</f>
        <v>1</v>
      </c>
      <c r="AF243" s="253">
        <f t="shared" ref="AF243:AG250" si="65">+AD243/9</f>
        <v>0.88888888888888884</v>
      </c>
      <c r="AG243" s="253">
        <f t="shared" si="65"/>
        <v>0.1111111111111111</v>
      </c>
      <c r="AH243" s="907" t="s">
        <v>619</v>
      </c>
      <c r="AI243" s="150"/>
      <c r="AJ243" s="764"/>
      <c r="AK243" s="1212" t="s">
        <v>1592</v>
      </c>
      <c r="AL243" s="1273"/>
      <c r="AM243" s="323" t="s">
        <v>3</v>
      </c>
      <c r="AN243" s="729">
        <v>45553</v>
      </c>
      <c r="AO243" s="150"/>
      <c r="AP243" s="150"/>
    </row>
    <row r="244" spans="1:42" ht="55.2" hidden="1" x14ac:dyDescent="0.3">
      <c r="A244" s="66" t="s">
        <v>15</v>
      </c>
      <c r="B244" s="596" t="s">
        <v>1562</v>
      </c>
      <c r="C244" s="648">
        <v>0.53920000000000001</v>
      </c>
      <c r="D244" s="66" t="s">
        <v>314</v>
      </c>
      <c r="E244" s="66">
        <v>527</v>
      </c>
      <c r="F244" s="66">
        <v>2024</v>
      </c>
      <c r="G244" s="202" t="s">
        <v>1563</v>
      </c>
      <c r="H244" s="66"/>
      <c r="I244" s="202">
        <v>45664</v>
      </c>
      <c r="J244" s="466">
        <v>58000000</v>
      </c>
      <c r="K244" s="466">
        <v>0</v>
      </c>
      <c r="L244" s="466">
        <f>+J244+K244</f>
        <v>58000000</v>
      </c>
      <c r="M244" s="78" t="s">
        <v>113</v>
      </c>
      <c r="N244" s="555">
        <v>45555</v>
      </c>
      <c r="O244" s="78">
        <v>2</v>
      </c>
      <c r="P244" s="78">
        <v>6</v>
      </c>
      <c r="Q244" s="466">
        <v>17208223</v>
      </c>
      <c r="R244" s="150"/>
      <c r="S244" s="154" t="s">
        <v>687</v>
      </c>
      <c r="T244" s="154" t="s">
        <v>1564</v>
      </c>
      <c r="U244" s="150" t="s">
        <v>39</v>
      </c>
      <c r="V244" s="763" t="s">
        <v>39</v>
      </c>
      <c r="W244" s="763" t="s">
        <v>39</v>
      </c>
      <c r="X244" s="763" t="s">
        <v>39</v>
      </c>
      <c r="Y244" s="763" t="s">
        <v>39</v>
      </c>
      <c r="Z244" s="763" t="s">
        <v>39</v>
      </c>
      <c r="AA244" s="763" t="s">
        <v>39</v>
      </c>
      <c r="AB244" s="763" t="s">
        <v>39</v>
      </c>
      <c r="AC244" s="150" t="s">
        <v>39</v>
      </c>
      <c r="AD244" s="78">
        <f t="shared" si="63"/>
        <v>9</v>
      </c>
      <c r="AE244" s="1211">
        <f t="shared" si="64"/>
        <v>0</v>
      </c>
      <c r="AF244" s="253">
        <f t="shared" si="65"/>
        <v>1</v>
      </c>
      <c r="AG244" s="253">
        <f t="shared" si="65"/>
        <v>0</v>
      </c>
      <c r="AH244" s="907" t="s">
        <v>619</v>
      </c>
      <c r="AI244" s="150"/>
      <c r="AJ244" s="764"/>
      <c r="AK244" s="1288" t="s">
        <v>1593</v>
      </c>
      <c r="AL244" s="1003"/>
      <c r="AM244" s="66" t="s">
        <v>3</v>
      </c>
      <c r="AN244" s="645">
        <v>45555</v>
      </c>
      <c r="AO244" s="763"/>
      <c r="AP244" s="150"/>
    </row>
    <row r="245" spans="1:42" ht="27.6" hidden="1" x14ac:dyDescent="0.3">
      <c r="A245" s="66" t="s">
        <v>626</v>
      </c>
      <c r="B245" s="330" t="s">
        <v>1527</v>
      </c>
      <c r="C245" s="648">
        <v>0.14000000000000001</v>
      </c>
      <c r="D245" s="66" t="s">
        <v>75</v>
      </c>
      <c r="E245" s="66">
        <v>130254</v>
      </c>
      <c r="F245" s="66">
        <v>2024</v>
      </c>
      <c r="G245" s="202">
        <v>45468</v>
      </c>
      <c r="H245" s="66"/>
      <c r="I245" s="202">
        <v>45771</v>
      </c>
      <c r="J245" s="466">
        <v>282942876</v>
      </c>
      <c r="K245" s="466"/>
      <c r="L245" s="466">
        <v>282942876</v>
      </c>
      <c r="M245" s="78" t="s">
        <v>1421</v>
      </c>
      <c r="N245" s="358">
        <v>45553</v>
      </c>
      <c r="O245" s="78">
        <v>10</v>
      </c>
      <c r="P245" s="78">
        <v>3</v>
      </c>
      <c r="Q245" s="466">
        <v>26638000</v>
      </c>
      <c r="R245" s="150"/>
      <c r="S245" s="154" t="s">
        <v>474</v>
      </c>
      <c r="T245" s="154" t="s">
        <v>116</v>
      </c>
      <c r="U245" s="150" t="s">
        <v>39</v>
      </c>
      <c r="V245" s="150" t="s">
        <v>39</v>
      </c>
      <c r="W245" s="150" t="s">
        <v>39</v>
      </c>
      <c r="X245" s="150" t="s">
        <v>39</v>
      </c>
      <c r="Y245" s="150" t="s">
        <v>39</v>
      </c>
      <c r="Z245" s="150" t="s">
        <v>39</v>
      </c>
      <c r="AA245" s="150" t="s">
        <v>39</v>
      </c>
      <c r="AB245" s="150" t="s">
        <v>39</v>
      </c>
      <c r="AC245" s="150" t="s">
        <v>39</v>
      </c>
      <c r="AD245" s="972">
        <f t="shared" si="63"/>
        <v>9</v>
      </c>
      <c r="AE245" s="1222">
        <f t="shared" si="64"/>
        <v>0</v>
      </c>
      <c r="AF245" s="253">
        <f t="shared" si="65"/>
        <v>1</v>
      </c>
      <c r="AG245" s="253">
        <f t="shared" si="65"/>
        <v>0</v>
      </c>
      <c r="AH245" s="394"/>
      <c r="AI245" s="150"/>
      <c r="AJ245" s="150"/>
      <c r="AK245" s="1212"/>
      <c r="AL245" s="1214"/>
      <c r="AM245" s="200" t="s">
        <v>3</v>
      </c>
      <c r="AN245" s="645">
        <v>45609</v>
      </c>
      <c r="AO245" s="150"/>
      <c r="AP245" s="150"/>
    </row>
    <row r="246" spans="1:42" ht="82.8" hidden="1" x14ac:dyDescent="0.3">
      <c r="A246" s="66" t="s">
        <v>13</v>
      </c>
      <c r="B246" s="330" t="s">
        <v>1330</v>
      </c>
      <c r="C246" s="648">
        <v>0.8</v>
      </c>
      <c r="D246" s="66" t="s">
        <v>187</v>
      </c>
      <c r="E246" s="66">
        <v>939</v>
      </c>
      <c r="F246" s="66">
        <v>2023</v>
      </c>
      <c r="G246" s="202">
        <v>45306</v>
      </c>
      <c r="H246" s="66">
        <v>41</v>
      </c>
      <c r="I246" s="202">
        <v>45498</v>
      </c>
      <c r="J246" s="466">
        <v>303784600</v>
      </c>
      <c r="K246" s="466"/>
      <c r="L246" s="463">
        <f>+J246+K246</f>
        <v>303784600</v>
      </c>
      <c r="M246" s="129" t="s">
        <v>1328</v>
      </c>
      <c r="N246" s="358">
        <v>45555</v>
      </c>
      <c r="O246" s="78">
        <v>4</v>
      </c>
      <c r="P246" s="78">
        <v>5</v>
      </c>
      <c r="Q246" s="466">
        <v>91135380</v>
      </c>
      <c r="R246" s="150"/>
      <c r="S246" s="154" t="s">
        <v>825</v>
      </c>
      <c r="T246" s="1192" t="s">
        <v>1058</v>
      </c>
      <c r="U246" s="150" t="s">
        <v>39</v>
      </c>
      <c r="V246" s="150" t="s">
        <v>39</v>
      </c>
      <c r="W246" s="150" t="s">
        <v>39</v>
      </c>
      <c r="X246" s="150" t="s">
        <v>39</v>
      </c>
      <c r="Y246" s="150" t="s">
        <v>39</v>
      </c>
      <c r="Z246" s="150" t="s">
        <v>39</v>
      </c>
      <c r="AA246" s="150" t="s">
        <v>39</v>
      </c>
      <c r="AB246" s="150" t="s">
        <v>39</v>
      </c>
      <c r="AC246" s="150" t="s">
        <v>39</v>
      </c>
      <c r="AD246" s="78">
        <f t="shared" si="63"/>
        <v>9</v>
      </c>
      <c r="AE246" s="78">
        <f t="shared" si="64"/>
        <v>0</v>
      </c>
      <c r="AF246" s="253">
        <f t="shared" si="65"/>
        <v>1</v>
      </c>
      <c r="AG246" s="253">
        <f t="shared" si="65"/>
        <v>0</v>
      </c>
      <c r="AH246" s="394" t="s">
        <v>619</v>
      </c>
      <c r="AI246" s="150"/>
      <c r="AJ246" s="150"/>
      <c r="AK246" s="1271"/>
      <c r="AL246" s="1214"/>
      <c r="AM246" s="200" t="s">
        <v>3</v>
      </c>
      <c r="AN246" s="645">
        <v>45555</v>
      </c>
      <c r="AO246" s="150"/>
      <c r="AP246" s="150"/>
    </row>
    <row r="247" spans="1:42" ht="41.4" hidden="1" x14ac:dyDescent="0.3">
      <c r="A247" s="323" t="s">
        <v>518</v>
      </c>
      <c r="B247" s="325" t="s">
        <v>1356</v>
      </c>
      <c r="C247" s="650">
        <f>(12927694+20733223+18357709+19698986+33855106+12927694)/323190098</f>
        <v>0.36665854781231572</v>
      </c>
      <c r="D247" s="327" t="s">
        <v>187</v>
      </c>
      <c r="E247" s="323">
        <v>919</v>
      </c>
      <c r="F247" s="323">
        <v>2023</v>
      </c>
      <c r="G247" s="651">
        <v>45329</v>
      </c>
      <c r="H247" s="323"/>
      <c r="I247" s="269">
        <v>45632</v>
      </c>
      <c r="J247" s="326">
        <v>323199098</v>
      </c>
      <c r="K247" s="325"/>
      <c r="L247" s="326">
        <f>+J247+K247</f>
        <v>323199098</v>
      </c>
      <c r="M247" s="1257" t="s">
        <v>945</v>
      </c>
      <c r="N247" s="548">
        <v>45572</v>
      </c>
      <c r="O247" s="323">
        <v>6</v>
      </c>
      <c r="P247" s="325">
        <v>10</v>
      </c>
      <c r="Q247" s="1002">
        <v>12927964</v>
      </c>
      <c r="R247" s="1002"/>
      <c r="S247" s="903" t="s">
        <v>437</v>
      </c>
      <c r="T247" s="154" t="s">
        <v>198</v>
      </c>
      <c r="U247" s="643" t="s">
        <v>39</v>
      </c>
      <c r="V247" s="643" t="s">
        <v>39</v>
      </c>
      <c r="W247" s="643" t="s">
        <v>39</v>
      </c>
      <c r="X247" s="643" t="s">
        <v>39</v>
      </c>
      <c r="Y247" s="643" t="s">
        <v>39</v>
      </c>
      <c r="Z247" s="643" t="s">
        <v>39</v>
      </c>
      <c r="AA247" s="643" t="s">
        <v>39</v>
      </c>
      <c r="AB247" s="643" t="s">
        <v>39</v>
      </c>
      <c r="AC247" s="643" t="s">
        <v>39</v>
      </c>
      <c r="AD247" s="972">
        <f t="shared" si="63"/>
        <v>9</v>
      </c>
      <c r="AE247" s="972">
        <f t="shared" si="64"/>
        <v>0</v>
      </c>
      <c r="AF247" s="327">
        <f t="shared" si="65"/>
        <v>1</v>
      </c>
      <c r="AG247" s="1279">
        <f t="shared" si="65"/>
        <v>0</v>
      </c>
      <c r="AH247" s="664" t="s">
        <v>514</v>
      </c>
      <c r="AI247" s="665"/>
      <c r="AJ247" s="665"/>
      <c r="AK247" s="1042" t="s">
        <v>1581</v>
      </c>
      <c r="AL247" s="1275"/>
      <c r="AM247" s="561" t="s">
        <v>796</v>
      </c>
      <c r="AN247" s="1275">
        <v>45552</v>
      </c>
      <c r="AO247" s="702"/>
      <c r="AP247" s="702"/>
    </row>
    <row r="248" spans="1:42" ht="41.4" hidden="1" x14ac:dyDescent="0.3">
      <c r="A248" s="323" t="s">
        <v>518</v>
      </c>
      <c r="B248" s="325" t="s">
        <v>1356</v>
      </c>
      <c r="C248" s="650">
        <f>(12927694+20733223+18357709+19698986+33855106+12927694+Q248)/323190098</f>
        <v>0.45716106685917091</v>
      </c>
      <c r="D248" s="327" t="s">
        <v>187</v>
      </c>
      <c r="E248" s="323">
        <v>919</v>
      </c>
      <c r="F248" s="323">
        <v>2023</v>
      </c>
      <c r="G248" s="651">
        <v>45329</v>
      </c>
      <c r="H248" s="323"/>
      <c r="I248" s="269">
        <v>45632</v>
      </c>
      <c r="J248" s="326">
        <v>323199098</v>
      </c>
      <c r="K248" s="325"/>
      <c r="L248" s="326">
        <f>+J248+K248</f>
        <v>323199098</v>
      </c>
      <c r="M248" s="1257" t="s">
        <v>945</v>
      </c>
      <c r="N248" s="548">
        <v>45572</v>
      </c>
      <c r="O248" s="323">
        <v>7</v>
      </c>
      <c r="P248" s="325">
        <v>10</v>
      </c>
      <c r="Q248" s="1292">
        <v>29249518</v>
      </c>
      <c r="R248" s="1002"/>
      <c r="S248" s="903" t="s">
        <v>437</v>
      </c>
      <c r="T248" s="154" t="s">
        <v>198</v>
      </c>
      <c r="U248" s="643" t="s">
        <v>39</v>
      </c>
      <c r="V248" s="643" t="s">
        <v>39</v>
      </c>
      <c r="W248" s="643" t="s">
        <v>39</v>
      </c>
      <c r="X248" s="643" t="s">
        <v>39</v>
      </c>
      <c r="Y248" s="643" t="s">
        <v>39</v>
      </c>
      <c r="Z248" s="643" t="s">
        <v>39</v>
      </c>
      <c r="AA248" s="643" t="s">
        <v>39</v>
      </c>
      <c r="AB248" s="643" t="s">
        <v>39</v>
      </c>
      <c r="AC248" s="643" t="s">
        <v>39</v>
      </c>
      <c r="AD248" s="972">
        <f t="shared" si="63"/>
        <v>9</v>
      </c>
      <c r="AE248" s="972">
        <f t="shared" si="64"/>
        <v>0</v>
      </c>
      <c r="AF248" s="327">
        <f t="shared" si="65"/>
        <v>1</v>
      </c>
      <c r="AG248" s="1279">
        <f t="shared" si="65"/>
        <v>0</v>
      </c>
      <c r="AH248" s="664" t="s">
        <v>514</v>
      </c>
      <c r="AI248" s="665"/>
      <c r="AJ248" s="665"/>
      <c r="AK248" s="1042" t="s">
        <v>1581</v>
      </c>
      <c r="AL248" s="1275"/>
      <c r="AM248" s="561" t="s">
        <v>796</v>
      </c>
      <c r="AN248" s="1275">
        <v>45552</v>
      </c>
      <c r="AO248" s="702"/>
      <c r="AP248" s="702"/>
    </row>
    <row r="249" spans="1:42" ht="345" hidden="1" x14ac:dyDescent="0.3">
      <c r="A249" s="323" t="s">
        <v>1594</v>
      </c>
      <c r="B249" s="325" t="s">
        <v>1595</v>
      </c>
      <c r="C249" s="650">
        <v>1</v>
      </c>
      <c r="D249" s="327" t="s">
        <v>506</v>
      </c>
      <c r="E249" s="323">
        <v>940</v>
      </c>
      <c r="F249" s="323">
        <v>2023</v>
      </c>
      <c r="G249" s="651">
        <v>45308</v>
      </c>
      <c r="H249" s="323"/>
      <c r="I249" s="269">
        <v>45398</v>
      </c>
      <c r="J249" s="326">
        <v>557730697</v>
      </c>
      <c r="K249" s="325"/>
      <c r="L249" s="326">
        <f>+J249+K249</f>
        <v>557730697</v>
      </c>
      <c r="M249" s="1257" t="s">
        <v>1256</v>
      </c>
      <c r="N249" s="548">
        <v>45572</v>
      </c>
      <c r="O249" s="323">
        <v>1</v>
      </c>
      <c r="P249" s="325">
        <v>1</v>
      </c>
      <c r="Q249" s="326">
        <v>557730697</v>
      </c>
      <c r="R249" s="1002"/>
      <c r="S249" s="903" t="s">
        <v>642</v>
      </c>
      <c r="T249" s="154" t="s">
        <v>1596</v>
      </c>
      <c r="U249" s="643"/>
      <c r="V249" s="643"/>
      <c r="W249" s="643"/>
      <c r="X249" s="643"/>
      <c r="Y249" s="643"/>
      <c r="Z249" s="643"/>
      <c r="AA249" s="643"/>
      <c r="AB249" s="643"/>
      <c r="AC249" s="643"/>
      <c r="AD249" s="972">
        <f t="shared" si="63"/>
        <v>0</v>
      </c>
      <c r="AE249" s="972">
        <f t="shared" si="64"/>
        <v>0</v>
      </c>
      <c r="AF249" s="327">
        <f t="shared" si="65"/>
        <v>0</v>
      </c>
      <c r="AG249" s="1279">
        <f t="shared" si="65"/>
        <v>0</v>
      </c>
      <c r="AH249" s="664" t="s">
        <v>514</v>
      </c>
      <c r="AI249" s="665"/>
      <c r="AJ249" s="665"/>
      <c r="AK249" s="1042" t="s">
        <v>1597</v>
      </c>
      <c r="AL249" s="1275">
        <v>45580</v>
      </c>
      <c r="AM249" s="561" t="s">
        <v>796</v>
      </c>
      <c r="AN249" s="1275">
        <v>45603</v>
      </c>
      <c r="AO249" s="702"/>
      <c r="AP249" s="702"/>
    </row>
    <row r="250" spans="1:42" ht="27.6" hidden="1" x14ac:dyDescent="0.3">
      <c r="A250" s="66" t="s">
        <v>15</v>
      </c>
      <c r="B250" s="330" t="s">
        <v>1598</v>
      </c>
      <c r="C250" s="648">
        <v>0.54810000000000003</v>
      </c>
      <c r="D250" s="66" t="s">
        <v>130</v>
      </c>
      <c r="E250" s="930">
        <v>928</v>
      </c>
      <c r="F250" s="66">
        <v>2023</v>
      </c>
      <c r="G250" s="202">
        <v>45329</v>
      </c>
      <c r="H250" s="323"/>
      <c r="I250" s="202">
        <v>45632</v>
      </c>
      <c r="J250" s="466">
        <v>3501830620</v>
      </c>
      <c r="K250" s="466"/>
      <c r="L250" s="466">
        <f>K250+J250</f>
        <v>3501830620</v>
      </c>
      <c r="M250" s="129" t="s">
        <v>1421</v>
      </c>
      <c r="N250" s="908">
        <v>45548</v>
      </c>
      <c r="O250" s="78">
        <v>5</v>
      </c>
      <c r="P250" s="78">
        <v>10</v>
      </c>
      <c r="Q250" s="466">
        <v>247601521</v>
      </c>
      <c r="R250" s="466"/>
      <c r="S250" s="1206" t="s">
        <v>437</v>
      </c>
      <c r="T250" s="1210" t="s">
        <v>198</v>
      </c>
      <c r="U250" s="154" t="s">
        <v>39</v>
      </c>
      <c r="V250" s="154" t="s">
        <v>39</v>
      </c>
      <c r="W250" s="154" t="s">
        <v>39</v>
      </c>
      <c r="X250" s="154" t="s">
        <v>39</v>
      </c>
      <c r="Y250" s="154" t="s">
        <v>39</v>
      </c>
      <c r="Z250" s="154" t="s">
        <v>39</v>
      </c>
      <c r="AA250" s="154" t="s">
        <v>39</v>
      </c>
      <c r="AB250" s="154" t="s">
        <v>39</v>
      </c>
      <c r="AC250" s="154" t="s">
        <v>39</v>
      </c>
      <c r="AD250" s="1211">
        <f t="shared" si="63"/>
        <v>9</v>
      </c>
      <c r="AE250" s="78">
        <f t="shared" si="64"/>
        <v>0</v>
      </c>
      <c r="AF250" s="253">
        <f t="shared" si="65"/>
        <v>1</v>
      </c>
      <c r="AG250" s="253">
        <f t="shared" si="65"/>
        <v>0</v>
      </c>
      <c r="AH250" s="394" t="s">
        <v>619</v>
      </c>
      <c r="AI250" s="150"/>
      <c r="AJ250" s="150"/>
      <c r="AK250" s="1274" t="s">
        <v>1599</v>
      </c>
      <c r="AL250" s="1214"/>
      <c r="AM250" s="200" t="s">
        <v>3</v>
      </c>
      <c r="AN250" s="645">
        <v>45581</v>
      </c>
      <c r="AO250" s="150"/>
      <c r="AP250" s="150"/>
    </row>
    <row r="251" spans="1:42" ht="41.4" hidden="1" x14ac:dyDescent="0.3">
      <c r="A251" s="66" t="s">
        <v>518</v>
      </c>
      <c r="B251" s="330" t="s">
        <v>1526</v>
      </c>
      <c r="C251" s="648">
        <v>0.79</v>
      </c>
      <c r="D251" s="66" t="s">
        <v>1399</v>
      </c>
      <c r="E251" s="66">
        <v>469</v>
      </c>
      <c r="F251" s="66">
        <v>2023</v>
      </c>
      <c r="G251" s="202">
        <v>45099</v>
      </c>
      <c r="H251" s="66" t="s">
        <v>1600</v>
      </c>
      <c r="I251" s="202">
        <v>45568</v>
      </c>
      <c r="J251" s="466">
        <v>60852792</v>
      </c>
      <c r="K251" s="466">
        <v>7776440</v>
      </c>
      <c r="L251" s="466">
        <f t="shared" ref="L251:L252" si="66">+J251+K251</f>
        <v>68629232</v>
      </c>
      <c r="M251" s="78" t="s">
        <v>1256</v>
      </c>
      <c r="N251" s="358">
        <v>45581</v>
      </c>
      <c r="O251" s="78">
        <v>13</v>
      </c>
      <c r="P251" s="78">
        <v>16</v>
      </c>
      <c r="Q251" s="466">
        <v>5554600</v>
      </c>
      <c r="R251" s="150"/>
      <c r="S251" s="154" t="s">
        <v>738</v>
      </c>
      <c r="T251" s="154" t="s">
        <v>81</v>
      </c>
      <c r="U251" s="734" t="s">
        <v>39</v>
      </c>
      <c r="V251" s="734" t="s">
        <v>39</v>
      </c>
      <c r="W251" s="734" t="s">
        <v>39</v>
      </c>
      <c r="X251" s="734" t="s">
        <v>39</v>
      </c>
      <c r="Y251" s="734" t="s">
        <v>39</v>
      </c>
      <c r="Z251" s="734" t="s">
        <v>39</v>
      </c>
      <c r="AA251" s="734" t="s">
        <v>443</v>
      </c>
      <c r="AB251" s="734" t="s">
        <v>39</v>
      </c>
      <c r="AC251" s="734" t="s">
        <v>39</v>
      </c>
      <c r="AD251" s="78">
        <f t="shared" ref="AD251:AD252" si="67">COUNTIF(U251:AC251,"CUMPLE")</f>
        <v>8</v>
      </c>
      <c r="AE251" s="78">
        <f t="shared" ref="AE251:AE252" si="68">COUNTIF(U251:AC251,"NO CUMPLE")</f>
        <v>0</v>
      </c>
      <c r="AF251" s="253">
        <f t="shared" ref="AF251:AF252" si="69">+AD251/9</f>
        <v>0.88888888888888884</v>
      </c>
      <c r="AG251" s="253">
        <f t="shared" ref="AG251:AG252" si="70">+AE251/9</f>
        <v>0</v>
      </c>
      <c r="AH251" s="394" t="s">
        <v>619</v>
      </c>
      <c r="AI251" s="150"/>
      <c r="AJ251" s="150"/>
      <c r="AK251" s="1212"/>
      <c r="AL251" s="1214"/>
      <c r="AM251" s="200" t="s">
        <v>3</v>
      </c>
      <c r="AN251" s="645">
        <v>45582</v>
      </c>
      <c r="AO251" s="150"/>
      <c r="AP251" s="150"/>
    </row>
    <row r="252" spans="1:42" ht="41.4" hidden="1" x14ac:dyDescent="0.3">
      <c r="A252" s="66" t="s">
        <v>518</v>
      </c>
      <c r="B252" s="330" t="s">
        <v>1526</v>
      </c>
      <c r="C252" s="648">
        <v>0.87</v>
      </c>
      <c r="D252" s="66" t="s">
        <v>1399</v>
      </c>
      <c r="E252" s="66">
        <v>469</v>
      </c>
      <c r="F252" s="66">
        <v>2023</v>
      </c>
      <c r="G252" s="202">
        <v>45099</v>
      </c>
      <c r="H252" s="66" t="s">
        <v>1600</v>
      </c>
      <c r="I252" s="202">
        <v>45568</v>
      </c>
      <c r="J252" s="466">
        <v>60852792</v>
      </c>
      <c r="K252" s="466">
        <v>7776440</v>
      </c>
      <c r="L252" s="466">
        <f t="shared" si="66"/>
        <v>68629232</v>
      </c>
      <c r="M252" s="78" t="s">
        <v>1256</v>
      </c>
      <c r="N252" s="358">
        <v>45581</v>
      </c>
      <c r="O252" s="78">
        <v>14</v>
      </c>
      <c r="P252" s="78">
        <v>16</v>
      </c>
      <c r="Q252" s="466">
        <v>5554600</v>
      </c>
      <c r="R252" s="150"/>
      <c r="S252" s="154" t="s">
        <v>738</v>
      </c>
      <c r="T252" s="154" t="s">
        <v>81</v>
      </c>
      <c r="U252" s="150" t="s">
        <v>39</v>
      </c>
      <c r="V252" s="150" t="s">
        <v>39</v>
      </c>
      <c r="W252" s="150" t="s">
        <v>39</v>
      </c>
      <c r="X252" s="150" t="s">
        <v>39</v>
      </c>
      <c r="Y252" s="150" t="s">
        <v>39</v>
      </c>
      <c r="Z252" s="150" t="s">
        <v>39</v>
      </c>
      <c r="AA252" s="150" t="s">
        <v>443</v>
      </c>
      <c r="AB252" s="150" t="s">
        <v>39</v>
      </c>
      <c r="AC252" s="150" t="s">
        <v>39</v>
      </c>
      <c r="AD252" s="78">
        <f t="shared" si="67"/>
        <v>8</v>
      </c>
      <c r="AE252" s="78">
        <f t="shared" si="68"/>
        <v>0</v>
      </c>
      <c r="AF252" s="253">
        <f t="shared" si="69"/>
        <v>0.88888888888888884</v>
      </c>
      <c r="AG252" s="253">
        <f t="shared" si="70"/>
        <v>0</v>
      </c>
      <c r="AH252" s="394" t="s">
        <v>619</v>
      </c>
      <c r="AI252" s="150"/>
      <c r="AJ252" s="150"/>
      <c r="AK252" s="1212"/>
      <c r="AL252" s="1214"/>
      <c r="AM252" s="200" t="s">
        <v>3</v>
      </c>
      <c r="AN252" s="645">
        <v>45582</v>
      </c>
      <c r="AO252" s="150"/>
      <c r="AP252" s="150"/>
    </row>
    <row r="253" spans="1:42" ht="41.4" hidden="1" x14ac:dyDescent="0.3">
      <c r="A253" s="66" t="s">
        <v>518</v>
      </c>
      <c r="B253" s="330" t="s">
        <v>1526</v>
      </c>
      <c r="C253" s="648">
        <v>0.85</v>
      </c>
      <c r="D253" s="66" t="s">
        <v>1399</v>
      </c>
      <c r="E253" s="930">
        <v>478</v>
      </c>
      <c r="F253" s="66">
        <v>2023</v>
      </c>
      <c r="G253" s="668">
        <v>45111</v>
      </c>
      <c r="H253" s="66">
        <v>2</v>
      </c>
      <c r="I253" s="778">
        <v>45568</v>
      </c>
      <c r="J253" s="466">
        <v>18350232</v>
      </c>
      <c r="K253" s="466">
        <f>3342188+1671094</f>
        <v>5013282</v>
      </c>
      <c r="L253" s="466">
        <f>+J253+K253</f>
        <v>23363514</v>
      </c>
      <c r="M253" s="78" t="s">
        <v>1256</v>
      </c>
      <c r="N253" s="358">
        <v>45581</v>
      </c>
      <c r="O253" s="78">
        <v>13</v>
      </c>
      <c r="P253" s="78">
        <v>16</v>
      </c>
      <c r="Q253" s="466">
        <v>1656903</v>
      </c>
      <c r="R253" s="466"/>
      <c r="S253" s="747" t="s">
        <v>692</v>
      </c>
      <c r="T253" s="154" t="s">
        <v>64</v>
      </c>
      <c r="U253" s="154" t="s">
        <v>39</v>
      </c>
      <c r="V253" s="154" t="s">
        <v>39</v>
      </c>
      <c r="W253" s="154" t="s">
        <v>39</v>
      </c>
      <c r="X253" s="154" t="s">
        <v>39</v>
      </c>
      <c r="Y253" s="154" t="s">
        <v>39</v>
      </c>
      <c r="Z253" s="154" t="s">
        <v>39</v>
      </c>
      <c r="AA253" s="154" t="s">
        <v>39</v>
      </c>
      <c r="AB253" s="154" t="s">
        <v>39</v>
      </c>
      <c r="AC253" s="154" t="s">
        <v>39</v>
      </c>
      <c r="AD253" s="78">
        <f>COUNTIF(U253:AC253,"CUMPLE")</f>
        <v>9</v>
      </c>
      <c r="AE253" s="78">
        <f>COUNTIF(U253:AC253,"NO CUMPLE")</f>
        <v>0</v>
      </c>
      <c r="AF253" s="253">
        <f t="shared" ref="AF253:AG257" si="71">+AD253/9</f>
        <v>1</v>
      </c>
      <c r="AG253" s="253">
        <f t="shared" si="71"/>
        <v>0</v>
      </c>
      <c r="AH253" s="907" t="s">
        <v>619</v>
      </c>
      <c r="AI253" s="555"/>
      <c r="AJ253" s="358"/>
      <c r="AK253" s="1285"/>
      <c r="AL253" s="202"/>
      <c r="AM253" s="200" t="s">
        <v>3</v>
      </c>
      <c r="AN253" s="645">
        <v>45582</v>
      </c>
      <c r="AO253" s="78"/>
      <c r="AP253" s="150"/>
    </row>
    <row r="254" spans="1:42" ht="41.4" hidden="1" x14ac:dyDescent="0.3">
      <c r="A254" s="66" t="s">
        <v>518</v>
      </c>
      <c r="B254" s="330" t="s">
        <v>1526</v>
      </c>
      <c r="C254" s="648">
        <v>0.92</v>
      </c>
      <c r="D254" s="66" t="s">
        <v>1399</v>
      </c>
      <c r="E254" s="930">
        <v>478</v>
      </c>
      <c r="F254" s="66">
        <v>2023</v>
      </c>
      <c r="G254" s="668">
        <v>45111</v>
      </c>
      <c r="H254" s="66">
        <v>2</v>
      </c>
      <c r="I254" s="778">
        <v>45568</v>
      </c>
      <c r="J254" s="466">
        <v>18350232</v>
      </c>
      <c r="K254" s="466">
        <f>3342188+1671094</f>
        <v>5013282</v>
      </c>
      <c r="L254" s="466">
        <f>+J254+K254</f>
        <v>23363514</v>
      </c>
      <c r="M254" s="78" t="s">
        <v>1256</v>
      </c>
      <c r="N254" s="358">
        <v>45581</v>
      </c>
      <c r="O254" s="78">
        <v>14</v>
      </c>
      <c r="P254" s="78">
        <v>16</v>
      </c>
      <c r="Q254" s="466">
        <v>1656903</v>
      </c>
      <c r="R254" s="466"/>
      <c r="S254" s="747" t="s">
        <v>692</v>
      </c>
      <c r="T254" s="154" t="s">
        <v>64</v>
      </c>
      <c r="U254" s="154" t="s">
        <v>39</v>
      </c>
      <c r="V254" s="154" t="s">
        <v>39</v>
      </c>
      <c r="W254" s="154" t="s">
        <v>39</v>
      </c>
      <c r="X254" s="154" t="s">
        <v>39</v>
      </c>
      <c r="Y254" s="154" t="s">
        <v>39</v>
      </c>
      <c r="Z254" s="154" t="s">
        <v>39</v>
      </c>
      <c r="AA254" s="154" t="s">
        <v>39</v>
      </c>
      <c r="AB254" s="154" t="s">
        <v>39</v>
      </c>
      <c r="AC254" s="154" t="s">
        <v>39</v>
      </c>
      <c r="AD254" s="78">
        <f>COUNTIF(U254:AC254,"CUMPLE")</f>
        <v>9</v>
      </c>
      <c r="AE254" s="78">
        <f>COUNTIF(U254:AC254,"NO CUMPLE")</f>
        <v>0</v>
      </c>
      <c r="AF254" s="253">
        <f t="shared" si="71"/>
        <v>1</v>
      </c>
      <c r="AG254" s="253">
        <f t="shared" si="71"/>
        <v>0</v>
      </c>
      <c r="AH254" s="907" t="s">
        <v>619</v>
      </c>
      <c r="AI254" s="555"/>
      <c r="AJ254" s="358"/>
      <c r="AK254" s="1285"/>
      <c r="AL254" s="202"/>
      <c r="AM254" s="200" t="s">
        <v>3</v>
      </c>
      <c r="AN254" s="645">
        <v>45582</v>
      </c>
      <c r="AO254" s="78"/>
      <c r="AP254" s="150"/>
    </row>
    <row r="255" spans="1:42" ht="27.6" hidden="1" x14ac:dyDescent="0.3">
      <c r="A255" s="66" t="s">
        <v>518</v>
      </c>
      <c r="B255" s="330" t="s">
        <v>108</v>
      </c>
      <c r="C255" s="648">
        <v>0.57140000000000002</v>
      </c>
      <c r="D255" s="66" t="s">
        <v>110</v>
      </c>
      <c r="E255" s="66">
        <v>418</v>
      </c>
      <c r="F255" s="66">
        <v>2024</v>
      </c>
      <c r="G255" s="202">
        <v>45476</v>
      </c>
      <c r="H255" s="66"/>
      <c r="I255" s="202">
        <v>45688</v>
      </c>
      <c r="J255" s="466">
        <v>5687500000</v>
      </c>
      <c r="K255" s="466">
        <v>0</v>
      </c>
      <c r="L255" s="466">
        <f>+J255+K255</f>
        <v>5687500000</v>
      </c>
      <c r="M255" s="78" t="s">
        <v>113</v>
      </c>
      <c r="N255" s="358">
        <v>45582</v>
      </c>
      <c r="O255" s="78">
        <v>4</v>
      </c>
      <c r="P255" s="78">
        <v>7</v>
      </c>
      <c r="Q255" s="466">
        <v>812500000</v>
      </c>
      <c r="R255" s="150"/>
      <c r="S255" s="154" t="s">
        <v>440</v>
      </c>
      <c r="T255" s="154" t="s">
        <v>1601</v>
      </c>
      <c r="U255" s="633" t="s">
        <v>39</v>
      </c>
      <c r="V255" s="633" t="s">
        <v>39</v>
      </c>
      <c r="W255" s="633" t="s">
        <v>39</v>
      </c>
      <c r="X255" s="633" t="s">
        <v>39</v>
      </c>
      <c r="Y255" s="633" t="s">
        <v>39</v>
      </c>
      <c r="Z255" s="633" t="s">
        <v>39</v>
      </c>
      <c r="AA255" s="633" t="s">
        <v>39</v>
      </c>
      <c r="AB255" s="633" t="s">
        <v>39</v>
      </c>
      <c r="AC255" s="633" t="s">
        <v>39</v>
      </c>
      <c r="AD255" s="78">
        <f>COUNTIF(U255:AC255,"CUMPLE")</f>
        <v>9</v>
      </c>
      <c r="AE255" s="1211">
        <f>COUNTIF(U255:AC255,"NO CUMPLE")</f>
        <v>0</v>
      </c>
      <c r="AF255" s="253">
        <f t="shared" si="71"/>
        <v>1</v>
      </c>
      <c r="AG255" s="253">
        <f t="shared" si="71"/>
        <v>0</v>
      </c>
      <c r="AH255" s="907" t="s">
        <v>619</v>
      </c>
      <c r="AI255" s="555"/>
      <c r="AJ255" s="358"/>
      <c r="AK255" s="1285"/>
      <c r="AL255" s="202"/>
      <c r="AM255" s="200" t="s">
        <v>3</v>
      </c>
      <c r="AN255" s="645">
        <v>45582</v>
      </c>
      <c r="AO255" s="78"/>
      <c r="AP255" s="150"/>
    </row>
    <row r="256" spans="1:42" ht="36.6" hidden="1" x14ac:dyDescent="0.3">
      <c r="A256" s="330" t="s">
        <v>1602</v>
      </c>
      <c r="B256" s="596" t="s">
        <v>689</v>
      </c>
      <c r="C256" s="648">
        <v>0.96989999999999998</v>
      </c>
      <c r="D256" s="66" t="s">
        <v>187</v>
      </c>
      <c r="E256" s="66">
        <v>407</v>
      </c>
      <c r="F256" s="66">
        <v>2023</v>
      </c>
      <c r="G256" s="202">
        <v>45085</v>
      </c>
      <c r="H256" s="66" t="s">
        <v>1376</v>
      </c>
      <c r="I256" s="202">
        <v>45542</v>
      </c>
      <c r="J256" s="466">
        <v>722039348</v>
      </c>
      <c r="K256" s="466">
        <v>359620880</v>
      </c>
      <c r="L256" s="466">
        <f>+J256+K256</f>
        <v>1081660228</v>
      </c>
      <c r="M256" s="78" t="s">
        <v>1256</v>
      </c>
      <c r="N256" s="555">
        <v>45586</v>
      </c>
      <c r="O256" s="78">
        <v>16</v>
      </c>
      <c r="P256" s="78">
        <v>16</v>
      </c>
      <c r="Q256" s="466">
        <v>16782308</v>
      </c>
      <c r="R256" s="150"/>
      <c r="S256" s="154" t="s">
        <v>983</v>
      </c>
      <c r="T256" s="154" t="s">
        <v>76</v>
      </c>
      <c r="U256" s="150" t="s">
        <v>39</v>
      </c>
      <c r="V256" s="763" t="s">
        <v>39</v>
      </c>
      <c r="W256" s="150" t="s">
        <v>39</v>
      </c>
      <c r="X256" s="150" t="s">
        <v>39</v>
      </c>
      <c r="Y256" s="150" t="s">
        <v>39</v>
      </c>
      <c r="Z256" s="150" t="s">
        <v>39</v>
      </c>
      <c r="AA256" s="150" t="s">
        <v>39</v>
      </c>
      <c r="AB256" s="150" t="s">
        <v>39</v>
      </c>
      <c r="AC256" s="150" t="s">
        <v>39</v>
      </c>
      <c r="AD256" s="78">
        <f>COUNTIF(U256:AC256,"CUMPLE")</f>
        <v>9</v>
      </c>
      <c r="AE256" s="1211">
        <f>COUNTIF(U256:AC256,"NO CUMPLE")</f>
        <v>0</v>
      </c>
      <c r="AF256" s="253">
        <f t="shared" si="71"/>
        <v>1</v>
      </c>
      <c r="AG256" s="253">
        <f t="shared" si="71"/>
        <v>0</v>
      </c>
      <c r="AH256" s="907" t="s">
        <v>619</v>
      </c>
      <c r="AI256" s="150"/>
      <c r="AJ256" s="764" t="s">
        <v>39</v>
      </c>
      <c r="AK256" s="1212" t="s">
        <v>1603</v>
      </c>
      <c r="AL256" s="1214">
        <v>45588</v>
      </c>
      <c r="AM256" s="200" t="s">
        <v>796</v>
      </c>
      <c r="AN256" s="645">
        <v>45603</v>
      </c>
      <c r="AO256" s="150"/>
      <c r="AP256" s="150"/>
    </row>
    <row r="257" spans="1:42" ht="27.6" hidden="1" x14ac:dyDescent="0.3">
      <c r="A257" s="66" t="s">
        <v>626</v>
      </c>
      <c r="B257" s="330" t="s">
        <v>1598</v>
      </c>
      <c r="C257" s="648">
        <v>0.54810000000000003</v>
      </c>
      <c r="D257" s="66" t="s">
        <v>130</v>
      </c>
      <c r="E257" s="930">
        <v>928</v>
      </c>
      <c r="F257" s="66">
        <v>2023</v>
      </c>
      <c r="G257" s="202">
        <v>45329</v>
      </c>
      <c r="H257" s="323"/>
      <c r="I257" s="202">
        <v>45632</v>
      </c>
      <c r="J257" s="466">
        <v>3501830620</v>
      </c>
      <c r="K257" s="466"/>
      <c r="L257" s="466">
        <f>K257+J257</f>
        <v>3501830620</v>
      </c>
      <c r="M257" s="129" t="s">
        <v>1421</v>
      </c>
      <c r="N257" s="908">
        <v>45548</v>
      </c>
      <c r="O257" s="78">
        <v>5</v>
      </c>
      <c r="P257" s="78">
        <v>10</v>
      </c>
      <c r="Q257" s="466">
        <v>179371782</v>
      </c>
      <c r="R257" s="466"/>
      <c r="S257" s="1206" t="s">
        <v>437</v>
      </c>
      <c r="T257" s="1210" t="s">
        <v>198</v>
      </c>
      <c r="U257" s="154" t="s">
        <v>39</v>
      </c>
      <c r="V257" s="154"/>
      <c r="W257" s="154"/>
      <c r="X257" s="154"/>
      <c r="Y257" s="154"/>
      <c r="Z257" s="154"/>
      <c r="AA257" s="154"/>
      <c r="AB257" s="154"/>
      <c r="AC257" s="154"/>
      <c r="AD257" s="1211">
        <f>COUNTIF(U257:AC257,"CUMPLE")</f>
        <v>1</v>
      </c>
      <c r="AE257" s="78">
        <f>COUNTIF(U257:AC257,"NO CUMPLE")</f>
        <v>0</v>
      </c>
      <c r="AF257" s="253">
        <f t="shared" si="71"/>
        <v>0.1111111111111111</v>
      </c>
      <c r="AG257" s="253">
        <f t="shared" si="71"/>
        <v>0</v>
      </c>
      <c r="AH257" s="394" t="s">
        <v>619</v>
      </c>
      <c r="AI257" s="150"/>
      <c r="AJ257" s="150"/>
      <c r="AK257" s="1274"/>
      <c r="AL257" s="1214"/>
      <c r="AM257" s="200" t="s">
        <v>3</v>
      </c>
      <c r="AN257" s="645">
        <v>45594</v>
      </c>
      <c r="AO257" s="150"/>
      <c r="AP257" s="150"/>
    </row>
    <row r="258" spans="1:42" ht="55.2" hidden="1" x14ac:dyDescent="0.3">
      <c r="A258" s="66" t="s">
        <v>626</v>
      </c>
      <c r="B258" s="596" t="s">
        <v>1364</v>
      </c>
      <c r="C258" s="648">
        <v>0.05</v>
      </c>
      <c r="D258" s="66" t="s">
        <v>944</v>
      </c>
      <c r="E258" s="66">
        <v>397</v>
      </c>
      <c r="F258" s="66">
        <v>2023</v>
      </c>
      <c r="G258" s="202">
        <v>45103</v>
      </c>
      <c r="H258" s="66"/>
      <c r="I258" s="202">
        <v>45468</v>
      </c>
      <c r="J258" s="466">
        <v>1342600000</v>
      </c>
      <c r="K258" s="466">
        <v>0</v>
      </c>
      <c r="L258" s="466">
        <f>J258+K258</f>
        <v>1342600000</v>
      </c>
      <c r="M258" s="78" t="s">
        <v>1421</v>
      </c>
      <c r="N258" s="555">
        <v>45589</v>
      </c>
      <c r="O258" s="78">
        <v>4</v>
      </c>
      <c r="P258" s="78">
        <v>4</v>
      </c>
      <c r="Q258" s="466">
        <v>67130000</v>
      </c>
      <c r="R258" s="150"/>
      <c r="S258" s="154" t="s">
        <v>1365</v>
      </c>
      <c r="T258" s="154" t="s">
        <v>415</v>
      </c>
      <c r="U258" s="150" t="s">
        <v>39</v>
      </c>
      <c r="V258" s="763"/>
      <c r="W258" s="150"/>
      <c r="X258" s="150"/>
      <c r="Y258" s="150" t="s">
        <v>39</v>
      </c>
      <c r="Z258" s="150" t="s">
        <v>40</v>
      </c>
      <c r="AA258" s="150"/>
      <c r="AB258" s="150"/>
      <c r="AC258" s="150"/>
      <c r="AD258" s="78"/>
      <c r="AE258" s="1211"/>
      <c r="AF258" s="253"/>
      <c r="AG258" s="253"/>
      <c r="AH258" s="907"/>
      <c r="AI258" s="150"/>
      <c r="AJ258" s="764"/>
      <c r="AK258" s="1212" t="s">
        <v>1604</v>
      </c>
      <c r="AL258" s="1214"/>
      <c r="AM258" s="200" t="s">
        <v>3</v>
      </c>
      <c r="AN258" s="642">
        <v>45366</v>
      </c>
      <c r="AO258" s="150"/>
      <c r="AP258" s="150"/>
    </row>
    <row r="259" spans="1:42" ht="27.6" hidden="1" x14ac:dyDescent="0.3">
      <c r="A259" s="66" t="s">
        <v>518</v>
      </c>
      <c r="B259" s="596" t="s">
        <v>1605</v>
      </c>
      <c r="C259" s="648">
        <v>0.31879999999999997</v>
      </c>
      <c r="D259" s="66" t="s">
        <v>273</v>
      </c>
      <c r="E259" s="66">
        <v>745</v>
      </c>
      <c r="F259" s="66">
        <v>2023</v>
      </c>
      <c r="G259" s="202">
        <v>45247</v>
      </c>
      <c r="H259" s="66" t="s">
        <v>1606</v>
      </c>
      <c r="I259" s="202">
        <v>45568</v>
      </c>
      <c r="J259" s="466">
        <v>1898785902</v>
      </c>
      <c r="K259" s="466"/>
      <c r="L259" s="466">
        <f>+J259</f>
        <v>1898785902</v>
      </c>
      <c r="M259" s="78" t="s">
        <v>113</v>
      </c>
      <c r="N259" s="555">
        <v>45589</v>
      </c>
      <c r="O259" s="78">
        <v>1</v>
      </c>
      <c r="P259" s="78">
        <v>3</v>
      </c>
      <c r="Q259" s="466">
        <v>605337529</v>
      </c>
      <c r="R259" s="150"/>
      <c r="S259" s="154" t="s">
        <v>1607</v>
      </c>
      <c r="T259" s="154" t="s">
        <v>307</v>
      </c>
      <c r="U259" s="150"/>
      <c r="V259" s="763"/>
      <c r="W259" s="150"/>
      <c r="X259" s="150"/>
      <c r="Y259" s="150"/>
      <c r="Z259" s="150"/>
      <c r="AA259" s="150"/>
      <c r="AB259" s="150"/>
      <c r="AC259" s="150"/>
      <c r="AD259" s="78"/>
      <c r="AE259" s="1211"/>
      <c r="AF259" s="253"/>
      <c r="AG259" s="253"/>
      <c r="AH259" s="907"/>
      <c r="AI259" s="150"/>
      <c r="AJ259" s="764"/>
      <c r="AK259" s="1212"/>
      <c r="AL259" s="1214">
        <v>24</v>
      </c>
      <c r="AM259" s="200" t="s">
        <v>4</v>
      </c>
      <c r="AN259" s="642"/>
      <c r="AO259" s="150"/>
      <c r="AP259" s="150"/>
    </row>
    <row r="260" spans="1:42" ht="27.6" hidden="1" x14ac:dyDescent="0.3">
      <c r="A260" s="66" t="s">
        <v>518</v>
      </c>
      <c r="B260" s="596" t="s">
        <v>1608</v>
      </c>
      <c r="C260" s="648">
        <v>1</v>
      </c>
      <c r="D260" s="66" t="s">
        <v>944</v>
      </c>
      <c r="E260" s="66">
        <v>450</v>
      </c>
      <c r="F260" s="66">
        <v>2022</v>
      </c>
      <c r="G260" s="202">
        <v>45547</v>
      </c>
      <c r="H260" s="154" t="s">
        <v>1609</v>
      </c>
      <c r="I260" s="202">
        <v>45319</v>
      </c>
      <c r="J260" s="466">
        <v>2657086602</v>
      </c>
      <c r="K260" s="466"/>
      <c r="L260" s="466">
        <f>+J260</f>
        <v>2657086602</v>
      </c>
      <c r="M260" s="78" t="s">
        <v>113</v>
      </c>
      <c r="N260" s="555">
        <v>45589</v>
      </c>
      <c r="O260" s="78">
        <v>4</v>
      </c>
      <c r="P260" s="78">
        <v>4</v>
      </c>
      <c r="Q260" s="466">
        <v>107229260</v>
      </c>
      <c r="R260" s="150"/>
      <c r="S260" s="154" t="s">
        <v>770</v>
      </c>
      <c r="T260" s="154" t="s">
        <v>1610</v>
      </c>
      <c r="U260" s="150"/>
      <c r="V260" s="763"/>
      <c r="W260" s="150"/>
      <c r="X260" s="150"/>
      <c r="Y260" s="150"/>
      <c r="Z260" s="150"/>
      <c r="AA260" s="150"/>
      <c r="AB260" s="150"/>
      <c r="AC260" s="150"/>
      <c r="AD260" s="78"/>
      <c r="AE260" s="1211"/>
      <c r="AF260" s="253"/>
      <c r="AG260" s="253"/>
      <c r="AH260" s="907"/>
      <c r="AI260" s="150"/>
      <c r="AJ260" s="764"/>
      <c r="AK260" s="1212"/>
      <c r="AL260" s="1214">
        <v>45593</v>
      </c>
      <c r="AM260" s="200" t="s">
        <v>4</v>
      </c>
      <c r="AN260" s="642"/>
      <c r="AO260" s="150"/>
      <c r="AP260" s="150"/>
    </row>
    <row r="261" spans="1:42" ht="48.6" hidden="1" x14ac:dyDescent="0.3">
      <c r="A261" s="66" t="s">
        <v>1611</v>
      </c>
      <c r="B261" s="330" t="s">
        <v>1533</v>
      </c>
      <c r="C261" s="648">
        <v>0.16450000000000001</v>
      </c>
      <c r="D261" s="66" t="s">
        <v>1535</v>
      </c>
      <c r="E261" s="66">
        <v>493</v>
      </c>
      <c r="F261" s="66">
        <v>2024</v>
      </c>
      <c r="G261" s="202">
        <v>45455</v>
      </c>
      <c r="H261" s="323"/>
      <c r="I261" s="202">
        <v>45788</v>
      </c>
      <c r="J261" s="466">
        <v>1192109805</v>
      </c>
      <c r="K261" s="466"/>
      <c r="L261" s="466">
        <f>J261+K261</f>
        <v>1192109805</v>
      </c>
      <c r="M261" s="325" t="s">
        <v>1256</v>
      </c>
      <c r="N261" s="202">
        <v>45517</v>
      </c>
      <c r="O261" s="78">
        <v>2</v>
      </c>
      <c r="P261" s="78">
        <v>11</v>
      </c>
      <c r="Q261" s="466">
        <v>152785127</v>
      </c>
      <c r="R261" s="66"/>
      <c r="S261" s="154" t="s">
        <v>437</v>
      </c>
      <c r="T261" s="1210" t="s">
        <v>198</v>
      </c>
      <c r="U261" s="150" t="s">
        <v>39</v>
      </c>
      <c r="V261" s="150" t="s">
        <v>39</v>
      </c>
      <c r="W261" s="150" t="s">
        <v>39</v>
      </c>
      <c r="X261" s="150" t="s">
        <v>39</v>
      </c>
      <c r="Y261" s="150" t="s">
        <v>39</v>
      </c>
      <c r="Z261" s="764" t="s">
        <v>39</v>
      </c>
      <c r="AA261" s="150" t="s">
        <v>39</v>
      </c>
      <c r="AB261" s="150" t="s">
        <v>39</v>
      </c>
      <c r="AC261" s="764" t="s">
        <v>39</v>
      </c>
      <c r="AD261" s="1208">
        <f t="shared" ref="AD261:AD290" si="72">COUNTIF(U261:AC261,"CUMPLE")</f>
        <v>9</v>
      </c>
      <c r="AE261" s="1208">
        <f t="shared" ref="AE261:AE290" si="73">COUNTIF(U261:AC261,"NO CUMPLE")</f>
        <v>0</v>
      </c>
      <c r="AF261" s="1202">
        <f t="shared" ref="AF261:AG264" si="74">+AD261/9</f>
        <v>1</v>
      </c>
      <c r="AG261" s="1202">
        <f t="shared" si="74"/>
        <v>0</v>
      </c>
      <c r="AH261" s="394" t="s">
        <v>619</v>
      </c>
      <c r="AI261" s="763"/>
      <c r="AJ261" s="764"/>
      <c r="AK261" s="1271" t="s">
        <v>1612</v>
      </c>
      <c r="AL261" s="1214">
        <v>45593</v>
      </c>
      <c r="AM261" s="633" t="s">
        <v>3</v>
      </c>
      <c r="AN261" s="644">
        <v>45603</v>
      </c>
      <c r="AO261" s="150"/>
      <c r="AP261" s="150"/>
    </row>
    <row r="262" spans="1:42" ht="384.6" hidden="1" x14ac:dyDescent="0.3">
      <c r="A262" s="66" t="s">
        <v>518</v>
      </c>
      <c r="B262" s="330" t="s">
        <v>1330</v>
      </c>
      <c r="C262" s="648">
        <v>1</v>
      </c>
      <c r="D262" s="66" t="s">
        <v>187</v>
      </c>
      <c r="E262" s="66">
        <v>939</v>
      </c>
      <c r="F262" s="66">
        <v>2023</v>
      </c>
      <c r="G262" s="202">
        <v>45306</v>
      </c>
      <c r="H262" s="66">
        <v>41</v>
      </c>
      <c r="I262" s="202">
        <v>45498</v>
      </c>
      <c r="J262" s="466">
        <v>303784600</v>
      </c>
      <c r="K262" s="466"/>
      <c r="L262" s="463">
        <f>+J262+K262</f>
        <v>303784600</v>
      </c>
      <c r="M262" s="129" t="s">
        <v>1613</v>
      </c>
      <c r="N262" s="358">
        <v>45590</v>
      </c>
      <c r="O262" s="78">
        <v>5</v>
      </c>
      <c r="P262" s="78">
        <v>5</v>
      </c>
      <c r="Q262" s="466">
        <v>60756920</v>
      </c>
      <c r="R262" s="150"/>
      <c r="S262" s="154" t="s">
        <v>825</v>
      </c>
      <c r="T262" s="1192" t="s">
        <v>1058</v>
      </c>
      <c r="U262" s="150" t="s">
        <v>39</v>
      </c>
      <c r="V262" s="150" t="s">
        <v>40</v>
      </c>
      <c r="W262" s="150" t="s">
        <v>40</v>
      </c>
      <c r="X262" s="150" t="s">
        <v>39</v>
      </c>
      <c r="Y262" s="150" t="s">
        <v>39</v>
      </c>
      <c r="Z262" s="150" t="s">
        <v>39</v>
      </c>
      <c r="AA262" s="150" t="s">
        <v>40</v>
      </c>
      <c r="AB262" s="150" t="s">
        <v>40</v>
      </c>
      <c r="AC262" s="150" t="s">
        <v>40</v>
      </c>
      <c r="AD262" s="78">
        <f t="shared" si="72"/>
        <v>4</v>
      </c>
      <c r="AE262" s="78">
        <f t="shared" si="73"/>
        <v>5</v>
      </c>
      <c r="AF262" s="253">
        <f t="shared" si="74"/>
        <v>0.44444444444444442</v>
      </c>
      <c r="AG262" s="253">
        <f t="shared" si="74"/>
        <v>0.55555555555555558</v>
      </c>
      <c r="AH262" s="394" t="s">
        <v>514</v>
      </c>
      <c r="AI262" s="150"/>
      <c r="AJ262" s="150"/>
      <c r="AK262" s="1271" t="s">
        <v>1614</v>
      </c>
      <c r="AL262" s="1003" t="s">
        <v>1615</v>
      </c>
      <c r="AM262" s="200" t="s">
        <v>4</v>
      </c>
      <c r="AO262" s="150"/>
      <c r="AP262" s="150"/>
    </row>
    <row r="263" spans="1:42" ht="93.6" hidden="1" x14ac:dyDescent="0.3">
      <c r="A263" s="66" t="s">
        <v>518</v>
      </c>
      <c r="B263" s="330" t="s">
        <v>1463</v>
      </c>
      <c r="C263" s="648">
        <v>0.47210000000000002</v>
      </c>
      <c r="D263" s="66" t="s">
        <v>75</v>
      </c>
      <c r="E263" s="66">
        <v>492</v>
      </c>
      <c r="F263" s="66">
        <v>2024</v>
      </c>
      <c r="G263" s="202">
        <v>45455</v>
      </c>
      <c r="H263" s="66"/>
      <c r="I263" s="202">
        <v>45788</v>
      </c>
      <c r="J263" s="466">
        <v>15560742587</v>
      </c>
      <c r="K263" s="466">
        <v>0</v>
      </c>
      <c r="L263" s="466">
        <f>+J263+K263</f>
        <v>15560742587</v>
      </c>
      <c r="M263" s="330" t="s">
        <v>1616</v>
      </c>
      <c r="N263" s="202">
        <v>45544</v>
      </c>
      <c r="O263" s="66">
        <v>3</v>
      </c>
      <c r="P263" s="66">
        <v>11</v>
      </c>
      <c r="Q263" s="466">
        <v>677658662</v>
      </c>
      <c r="R263" s="466"/>
      <c r="S263" s="576" t="s">
        <v>437</v>
      </c>
      <c r="T263" s="576" t="s">
        <v>198</v>
      </c>
      <c r="U263" s="576" t="s">
        <v>39</v>
      </c>
      <c r="V263" s="576" t="s">
        <v>39</v>
      </c>
      <c r="W263" s="576" t="s">
        <v>39</v>
      </c>
      <c r="X263" s="576" t="s">
        <v>39</v>
      </c>
      <c r="Y263" s="576" t="s">
        <v>39</v>
      </c>
      <c r="Z263" s="576" t="s">
        <v>39</v>
      </c>
      <c r="AA263" s="576" t="s">
        <v>39</v>
      </c>
      <c r="AB263" s="576" t="s">
        <v>39</v>
      </c>
      <c r="AC263" s="576" t="s">
        <v>39</v>
      </c>
      <c r="AD263" s="66">
        <f t="shared" si="72"/>
        <v>9</v>
      </c>
      <c r="AE263" s="66">
        <f t="shared" si="73"/>
        <v>0</v>
      </c>
      <c r="AF263" s="253">
        <f t="shared" si="74"/>
        <v>1</v>
      </c>
      <c r="AG263" s="253">
        <f t="shared" si="74"/>
        <v>0</v>
      </c>
      <c r="AH263" s="664" t="s">
        <v>514</v>
      </c>
      <c r="AI263" s="269"/>
      <c r="AJ263" s="269"/>
      <c r="AK263" s="1290" t="s">
        <v>1617</v>
      </c>
      <c r="AL263" s="522" t="s">
        <v>1578</v>
      </c>
      <c r="AM263" s="522" t="s">
        <v>3</v>
      </c>
      <c r="AN263" s="202">
        <v>45603</v>
      </c>
      <c r="AO263" s="66"/>
      <c r="AP263" s="633"/>
    </row>
    <row r="264" spans="1:42" ht="27.6" hidden="1" x14ac:dyDescent="0.3">
      <c r="A264" s="66" t="s">
        <v>431</v>
      </c>
      <c r="B264" s="330" t="s">
        <v>1618</v>
      </c>
      <c r="C264" s="648">
        <v>0.10829999999999999</v>
      </c>
      <c r="D264" s="66" t="s">
        <v>187</v>
      </c>
      <c r="E264" s="66">
        <v>644</v>
      </c>
      <c r="F264" s="66">
        <v>2024</v>
      </c>
      <c r="G264" s="202">
        <v>45543</v>
      </c>
      <c r="H264" s="66"/>
      <c r="I264" s="202">
        <v>45358</v>
      </c>
      <c r="J264" s="466">
        <v>446746555</v>
      </c>
      <c r="K264" s="466"/>
      <c r="L264" s="466">
        <f>+J264+K264</f>
        <v>446746555</v>
      </c>
      <c r="M264" s="330" t="s">
        <v>113</v>
      </c>
      <c r="N264" s="202">
        <v>45602</v>
      </c>
      <c r="O264" s="66">
        <v>1</v>
      </c>
      <c r="P264" s="66">
        <v>6</v>
      </c>
      <c r="Q264" s="466">
        <v>48402134</v>
      </c>
      <c r="R264" s="466"/>
      <c r="S264" s="576" t="s">
        <v>474</v>
      </c>
      <c r="T264" s="576" t="s">
        <v>1619</v>
      </c>
      <c r="U264" s="576" t="s">
        <v>39</v>
      </c>
      <c r="V264" s="576" t="s">
        <v>39</v>
      </c>
      <c r="W264" s="576" t="s">
        <v>39</v>
      </c>
      <c r="X264" s="576" t="s">
        <v>39</v>
      </c>
      <c r="Y264" s="576" t="s">
        <v>39</v>
      </c>
      <c r="Z264" s="576" t="s">
        <v>39</v>
      </c>
      <c r="AA264" s="576" t="s">
        <v>39</v>
      </c>
      <c r="AB264" s="576" t="s">
        <v>39</v>
      </c>
      <c r="AC264" s="576" t="s">
        <v>39</v>
      </c>
      <c r="AD264" s="66">
        <f t="shared" si="72"/>
        <v>9</v>
      </c>
      <c r="AE264" s="66">
        <f t="shared" si="73"/>
        <v>0</v>
      </c>
      <c r="AF264" s="253">
        <f t="shared" si="74"/>
        <v>1</v>
      </c>
      <c r="AG264" s="253">
        <f t="shared" si="74"/>
        <v>0</v>
      </c>
      <c r="AH264" s="664" t="s">
        <v>619</v>
      </c>
      <c r="AI264" s="202"/>
      <c r="AJ264" s="202"/>
      <c r="AK264" s="1291"/>
      <c r="AL264" s="770"/>
      <c r="AM264" s="522" t="s">
        <v>3</v>
      </c>
      <c r="AN264" s="202">
        <v>45603</v>
      </c>
      <c r="AO264" s="66"/>
      <c r="AP264" s="633"/>
    </row>
    <row r="265" spans="1:42" ht="27.6" hidden="1" x14ac:dyDescent="0.3">
      <c r="A265" s="66" t="s">
        <v>431</v>
      </c>
      <c r="B265" s="596" t="s">
        <v>1353</v>
      </c>
      <c r="C265" s="648">
        <v>0.85560000000000003</v>
      </c>
      <c r="D265" s="66" t="s">
        <v>1067</v>
      </c>
      <c r="E265" s="66">
        <v>640</v>
      </c>
      <c r="F265" s="66">
        <v>2022</v>
      </c>
      <c r="G265" s="202">
        <v>44942</v>
      </c>
      <c r="H265" s="66">
        <v>3</v>
      </c>
      <c r="I265" s="202">
        <v>45414</v>
      </c>
      <c r="J265" s="466">
        <v>147674873</v>
      </c>
      <c r="K265" s="466">
        <v>70777567</v>
      </c>
      <c r="L265" s="466">
        <f>J265+K265</f>
        <v>218452440</v>
      </c>
      <c r="M265" s="78" t="s">
        <v>1421</v>
      </c>
      <c r="N265" s="555">
        <v>45603</v>
      </c>
      <c r="O265" s="78">
        <v>6</v>
      </c>
      <c r="P265" s="78">
        <v>8</v>
      </c>
      <c r="Q265" s="466">
        <v>10616635</v>
      </c>
      <c r="R265" s="150"/>
      <c r="S265" s="154" t="s">
        <v>437</v>
      </c>
      <c r="T265" s="154" t="s">
        <v>198</v>
      </c>
      <c r="U265" s="150" t="s">
        <v>39</v>
      </c>
      <c r="V265" s="763"/>
      <c r="W265" s="150" t="s">
        <v>39</v>
      </c>
      <c r="X265" s="150"/>
      <c r="Y265" s="150" t="s">
        <v>39</v>
      </c>
      <c r="Z265" s="150" t="s">
        <v>39</v>
      </c>
      <c r="AA265" s="150"/>
      <c r="AB265" s="150"/>
      <c r="AC265" s="150"/>
      <c r="AD265" s="78">
        <f t="shared" si="72"/>
        <v>4</v>
      </c>
      <c r="AE265" s="1211">
        <f t="shared" si="73"/>
        <v>0</v>
      </c>
      <c r="AF265" s="253">
        <f t="shared" ref="AF265:AF290" si="75">+AD265/9</f>
        <v>0.44444444444444442</v>
      </c>
      <c r="AG265" s="253"/>
      <c r="AH265" s="907"/>
      <c r="AI265" s="150"/>
      <c r="AJ265" s="764"/>
      <c r="AK265" s="1212"/>
      <c r="AL265" s="1214" t="s">
        <v>664</v>
      </c>
      <c r="AM265" s="200" t="s">
        <v>3</v>
      </c>
      <c r="AN265" s="645">
        <v>45392</v>
      </c>
      <c r="AO265" s="150"/>
      <c r="AP265" s="150" t="s">
        <v>1374</v>
      </c>
    </row>
    <row r="266" spans="1:42" ht="27.6" hidden="1" x14ac:dyDescent="0.3">
      <c r="A266" s="66" t="s">
        <v>431</v>
      </c>
      <c r="B266" s="596" t="s">
        <v>1353</v>
      </c>
      <c r="C266" s="648">
        <v>0.80559999999999998</v>
      </c>
      <c r="D266" s="66" t="s">
        <v>1067</v>
      </c>
      <c r="E266" s="66">
        <v>640</v>
      </c>
      <c r="F266" s="66">
        <v>2022</v>
      </c>
      <c r="G266" s="202">
        <v>44942</v>
      </c>
      <c r="H266" s="66">
        <v>3</v>
      </c>
      <c r="I266" s="202">
        <v>45414</v>
      </c>
      <c r="J266" s="466">
        <v>147674873</v>
      </c>
      <c r="K266" s="466">
        <v>70777567</v>
      </c>
      <c r="L266" s="466">
        <f>J266+K266</f>
        <v>218452440</v>
      </c>
      <c r="M266" s="78" t="s">
        <v>1421</v>
      </c>
      <c r="N266" s="555">
        <v>45603</v>
      </c>
      <c r="O266" s="78">
        <v>7</v>
      </c>
      <c r="P266" s="78">
        <v>8</v>
      </c>
      <c r="Q266" s="466">
        <f>+Q265</f>
        <v>10616635</v>
      </c>
      <c r="R266" s="150"/>
      <c r="S266" s="154" t="s">
        <v>437</v>
      </c>
      <c r="T266" s="154" t="s">
        <v>198</v>
      </c>
      <c r="U266" s="150" t="s">
        <v>39</v>
      </c>
      <c r="V266" s="763"/>
      <c r="W266" s="150" t="s">
        <v>40</v>
      </c>
      <c r="X266" s="150"/>
      <c r="Y266" s="150"/>
      <c r="Z266" s="150"/>
      <c r="AA266" s="150"/>
      <c r="AB266" s="150"/>
      <c r="AC266" s="150"/>
      <c r="AD266" s="78">
        <f t="shared" si="72"/>
        <v>1</v>
      </c>
      <c r="AE266" s="1211">
        <f t="shared" si="73"/>
        <v>1</v>
      </c>
      <c r="AF266" s="253">
        <f t="shared" si="75"/>
        <v>0.1111111111111111</v>
      </c>
      <c r="AG266" s="253"/>
      <c r="AH266" s="907"/>
      <c r="AI266" s="150"/>
      <c r="AJ266" s="764"/>
      <c r="AK266" s="1212"/>
      <c r="AL266" s="1214" t="s">
        <v>664</v>
      </c>
      <c r="AM266" s="200" t="s">
        <v>3</v>
      </c>
      <c r="AN266" s="645">
        <v>45392</v>
      </c>
      <c r="AO266" s="150"/>
      <c r="AP266" s="150" t="s">
        <v>1374</v>
      </c>
    </row>
    <row r="267" spans="1:42" ht="120.6" hidden="1" x14ac:dyDescent="0.3">
      <c r="A267" s="66" t="s">
        <v>431</v>
      </c>
      <c r="B267" s="330" t="s">
        <v>1515</v>
      </c>
      <c r="C267" s="648" t="s">
        <v>1516</v>
      </c>
      <c r="D267" s="253" t="s">
        <v>63</v>
      </c>
      <c r="E267" s="66">
        <v>509</v>
      </c>
      <c r="F267" s="66">
        <v>2024</v>
      </c>
      <c r="G267" s="202">
        <v>45439</v>
      </c>
      <c r="H267" s="150"/>
      <c r="I267" s="202">
        <v>45529</v>
      </c>
      <c r="J267" s="466">
        <v>95640300</v>
      </c>
      <c r="K267" s="150"/>
      <c r="L267" s="466">
        <v>95640300</v>
      </c>
      <c r="M267" s="78" t="s">
        <v>1421</v>
      </c>
      <c r="N267" s="358">
        <v>45611</v>
      </c>
      <c r="O267" s="78">
        <v>2</v>
      </c>
      <c r="P267" s="150"/>
      <c r="Q267" s="466" t="s">
        <v>1620</v>
      </c>
      <c r="R267" s="150"/>
      <c r="S267" s="150"/>
      <c r="T267" s="154" t="s">
        <v>1621</v>
      </c>
      <c r="U267" s="150" t="s">
        <v>39</v>
      </c>
      <c r="V267" s="150" t="s">
        <v>39</v>
      </c>
      <c r="W267" s="150" t="s">
        <v>39</v>
      </c>
      <c r="X267" s="150" t="s">
        <v>39</v>
      </c>
      <c r="Y267" s="150" t="s">
        <v>39</v>
      </c>
      <c r="Z267" s="150" t="s">
        <v>39</v>
      </c>
      <c r="AA267" s="150" t="s">
        <v>39</v>
      </c>
      <c r="AB267" s="150" t="s">
        <v>39</v>
      </c>
      <c r="AC267" s="150" t="s">
        <v>39</v>
      </c>
      <c r="AD267" s="78">
        <f t="shared" si="72"/>
        <v>9</v>
      </c>
      <c r="AE267" s="78">
        <f t="shared" si="73"/>
        <v>0</v>
      </c>
      <c r="AF267" s="253">
        <f t="shared" si="75"/>
        <v>1</v>
      </c>
      <c r="AG267" s="253">
        <f t="shared" ref="AG267:AG290" si="76">+AE267/9</f>
        <v>0</v>
      </c>
      <c r="AH267" s="394" t="s">
        <v>619</v>
      </c>
      <c r="AI267" s="150"/>
      <c r="AJ267" s="150"/>
      <c r="AK267" s="1212" t="s">
        <v>1622</v>
      </c>
      <c r="AL267" s="645"/>
      <c r="AM267" s="200" t="s">
        <v>3</v>
      </c>
      <c r="AN267" s="645">
        <v>45611</v>
      </c>
      <c r="AO267" s="150"/>
      <c r="AP267" s="150"/>
    </row>
    <row r="268" spans="1:42" ht="120.6" hidden="1" x14ac:dyDescent="0.3">
      <c r="A268" s="66" t="s">
        <v>431</v>
      </c>
      <c r="B268" s="330" t="s">
        <v>1515</v>
      </c>
      <c r="C268" s="648" t="s">
        <v>1516</v>
      </c>
      <c r="D268" s="253" t="s">
        <v>63</v>
      </c>
      <c r="E268" s="66">
        <v>509</v>
      </c>
      <c r="F268" s="66">
        <v>2024</v>
      </c>
      <c r="G268" s="202">
        <v>45439</v>
      </c>
      <c r="H268" s="150"/>
      <c r="I268" s="202">
        <v>45529</v>
      </c>
      <c r="J268" s="466">
        <v>95640300</v>
      </c>
      <c r="K268" s="150"/>
      <c r="L268" s="466">
        <v>95640300</v>
      </c>
      <c r="M268" s="78" t="s">
        <v>1421</v>
      </c>
      <c r="N268" s="358">
        <v>45611</v>
      </c>
      <c r="O268" s="78">
        <v>3</v>
      </c>
      <c r="P268" s="150"/>
      <c r="Q268" s="466">
        <v>9564030</v>
      </c>
      <c r="R268" s="150"/>
      <c r="S268" s="150"/>
      <c r="T268" s="154" t="s">
        <v>1621</v>
      </c>
      <c r="U268" s="150" t="s">
        <v>39</v>
      </c>
      <c r="V268" s="150" t="s">
        <v>39</v>
      </c>
      <c r="W268" s="150" t="s">
        <v>39</v>
      </c>
      <c r="X268" s="150" t="s">
        <v>39</v>
      </c>
      <c r="Y268" s="150" t="s">
        <v>39</v>
      </c>
      <c r="Z268" s="150" t="s">
        <v>39</v>
      </c>
      <c r="AA268" s="150" t="s">
        <v>39</v>
      </c>
      <c r="AB268" s="150" t="s">
        <v>39</v>
      </c>
      <c r="AC268" s="150" t="s">
        <v>39</v>
      </c>
      <c r="AD268" s="78">
        <f t="shared" si="72"/>
        <v>9</v>
      </c>
      <c r="AE268" s="78">
        <f t="shared" si="73"/>
        <v>0</v>
      </c>
      <c r="AF268" s="253">
        <f t="shared" si="75"/>
        <v>1</v>
      </c>
      <c r="AG268" s="253">
        <f t="shared" si="76"/>
        <v>0</v>
      </c>
      <c r="AH268" s="394" t="s">
        <v>619</v>
      </c>
      <c r="AI268" s="150"/>
      <c r="AJ268" s="150"/>
      <c r="AK268" s="1212" t="s">
        <v>1622</v>
      </c>
      <c r="AL268" s="645"/>
      <c r="AM268" s="200" t="s">
        <v>3</v>
      </c>
      <c r="AN268" s="645">
        <v>45611</v>
      </c>
      <c r="AO268" s="150"/>
      <c r="AP268" s="150"/>
    </row>
    <row r="269" spans="1:42" ht="84.6" hidden="1" x14ac:dyDescent="0.3">
      <c r="A269" s="66" t="s">
        <v>431</v>
      </c>
      <c r="B269" s="596" t="s">
        <v>1098</v>
      </c>
      <c r="C269" s="648">
        <v>0.78659999999999997</v>
      </c>
      <c r="D269" s="66" t="s">
        <v>187</v>
      </c>
      <c r="E269" s="66">
        <v>459</v>
      </c>
      <c r="F269" s="66">
        <v>2023</v>
      </c>
      <c r="G269" s="202">
        <v>45104</v>
      </c>
      <c r="H269" s="66"/>
      <c r="I269" s="202">
        <v>45408</v>
      </c>
      <c r="J269" s="466">
        <v>400000000</v>
      </c>
      <c r="K269" s="466">
        <v>200000000</v>
      </c>
      <c r="L269" s="466">
        <f t="shared" ref="L269:L283" si="77">+J269+K269</f>
        <v>600000000</v>
      </c>
      <c r="M269" s="78" t="s">
        <v>1256</v>
      </c>
      <c r="N269" s="555">
        <v>45608</v>
      </c>
      <c r="O269" s="78">
        <v>8</v>
      </c>
      <c r="P269" s="78">
        <v>10</v>
      </c>
      <c r="Q269" s="466">
        <v>48609367</v>
      </c>
      <c r="R269" s="150"/>
      <c r="S269" s="154" t="s">
        <v>1285</v>
      </c>
      <c r="T269" s="154" t="s">
        <v>1623</v>
      </c>
      <c r="U269" s="150"/>
      <c r="V269" s="763"/>
      <c r="W269" s="150"/>
      <c r="X269" s="150"/>
      <c r="Y269" s="150"/>
      <c r="Z269" s="150"/>
      <c r="AA269" s="150"/>
      <c r="AB269" s="150"/>
      <c r="AC269" s="150"/>
      <c r="AD269" s="78">
        <f t="shared" si="72"/>
        <v>0</v>
      </c>
      <c r="AE269" s="1211">
        <f t="shared" si="73"/>
        <v>0</v>
      </c>
      <c r="AF269" s="253">
        <f t="shared" si="75"/>
        <v>0</v>
      </c>
      <c r="AG269" s="253">
        <f t="shared" si="76"/>
        <v>0</v>
      </c>
      <c r="AH269" s="907" t="s">
        <v>514</v>
      </c>
      <c r="AI269" s="150"/>
      <c r="AJ269" s="764"/>
      <c r="AK269" s="1281" t="s">
        <v>1624</v>
      </c>
      <c r="AL269" s="1273">
        <v>45611</v>
      </c>
      <c r="AM269" s="331" t="s">
        <v>3</v>
      </c>
      <c r="AN269" s="729">
        <v>45638</v>
      </c>
      <c r="AO269" s="665"/>
      <c r="AP269" s="665"/>
    </row>
    <row r="270" spans="1:42" ht="55.2" hidden="1" x14ac:dyDescent="0.3">
      <c r="A270" s="66" t="s">
        <v>431</v>
      </c>
      <c r="B270" s="330" t="s">
        <v>1463</v>
      </c>
      <c r="C270" s="648"/>
      <c r="D270" s="66" t="s">
        <v>75</v>
      </c>
      <c r="E270" s="66">
        <v>492</v>
      </c>
      <c r="F270" s="66">
        <v>2024</v>
      </c>
      <c r="G270" s="202">
        <v>45455</v>
      </c>
      <c r="H270" s="66"/>
      <c r="I270" s="202">
        <v>45788</v>
      </c>
      <c r="J270" s="466">
        <v>15560742587</v>
      </c>
      <c r="K270" s="466">
        <v>0</v>
      </c>
      <c r="L270" s="466">
        <f t="shared" si="77"/>
        <v>15560742587</v>
      </c>
      <c r="M270" s="330" t="s">
        <v>1616</v>
      </c>
      <c r="N270" s="202">
        <v>45611</v>
      </c>
      <c r="O270" s="66">
        <v>4</v>
      </c>
      <c r="P270" s="66">
        <v>11</v>
      </c>
      <c r="Q270" s="466">
        <v>798499125</v>
      </c>
      <c r="R270" s="466"/>
      <c r="S270" s="576" t="s">
        <v>437</v>
      </c>
      <c r="T270" s="576" t="s">
        <v>1625</v>
      </c>
      <c r="U270" s="576" t="s">
        <v>39</v>
      </c>
      <c r="V270" s="576" t="s">
        <v>39</v>
      </c>
      <c r="W270" s="576" t="s">
        <v>39</v>
      </c>
      <c r="X270" s="576" t="s">
        <v>39</v>
      </c>
      <c r="Y270" s="576" t="s">
        <v>39</v>
      </c>
      <c r="Z270" s="576" t="s">
        <v>39</v>
      </c>
      <c r="AA270" s="576" t="s">
        <v>39</v>
      </c>
      <c r="AB270" s="576" t="s">
        <v>39</v>
      </c>
      <c r="AC270" s="576" t="s">
        <v>39</v>
      </c>
      <c r="AD270" s="66">
        <f t="shared" si="72"/>
        <v>9</v>
      </c>
      <c r="AE270" s="66">
        <f t="shared" si="73"/>
        <v>0</v>
      </c>
      <c r="AF270" s="253">
        <f t="shared" si="75"/>
        <v>1</v>
      </c>
      <c r="AG270" s="253">
        <f t="shared" si="76"/>
        <v>0</v>
      </c>
      <c r="AH270" s="664" t="s">
        <v>514</v>
      </c>
      <c r="AI270" s="269"/>
      <c r="AJ270" s="269"/>
      <c r="AK270" s="1290" t="s">
        <v>1626</v>
      </c>
      <c r="AL270" s="522" t="s">
        <v>1578</v>
      </c>
      <c r="AM270" s="522" t="s">
        <v>3</v>
      </c>
      <c r="AN270" s="202">
        <v>45614</v>
      </c>
      <c r="AO270" s="66"/>
      <c r="AP270" s="633"/>
    </row>
    <row r="271" spans="1:42" ht="138" hidden="1" x14ac:dyDescent="0.3">
      <c r="A271" s="66" t="s">
        <v>626</v>
      </c>
      <c r="B271" s="330" t="s">
        <v>1457</v>
      </c>
      <c r="C271" s="253">
        <v>0.64939999999999998</v>
      </c>
      <c r="D271" s="253" t="s">
        <v>187</v>
      </c>
      <c r="E271" s="66">
        <v>935</v>
      </c>
      <c r="F271" s="66">
        <v>2023</v>
      </c>
      <c r="G271" s="522">
        <v>45314</v>
      </c>
      <c r="H271" s="323">
        <v>0</v>
      </c>
      <c r="I271" s="202">
        <v>45434</v>
      </c>
      <c r="J271" s="466">
        <v>505684193</v>
      </c>
      <c r="K271" s="466"/>
      <c r="L271" s="466">
        <f t="shared" si="77"/>
        <v>505684193</v>
      </c>
      <c r="M271" s="129" t="s">
        <v>1627</v>
      </c>
      <c r="N271" s="358">
        <v>45609</v>
      </c>
      <c r="O271" s="66">
        <v>2</v>
      </c>
      <c r="P271" s="66">
        <v>3</v>
      </c>
      <c r="Q271" s="1007">
        <v>176863393</v>
      </c>
      <c r="R271" s="1007"/>
      <c r="S271" s="1206" t="s">
        <v>903</v>
      </c>
      <c r="T271" s="154" t="s">
        <v>1335</v>
      </c>
      <c r="U271" s="154" t="s">
        <v>39</v>
      </c>
      <c r="V271" s="154" t="s">
        <v>40</v>
      </c>
      <c r="W271" s="154" t="s">
        <v>39</v>
      </c>
      <c r="X271" s="154" t="s">
        <v>39</v>
      </c>
      <c r="Y271" s="154" t="s">
        <v>39</v>
      </c>
      <c r="Z271" s="154" t="s">
        <v>39</v>
      </c>
      <c r="AA271" s="154" t="s">
        <v>39</v>
      </c>
      <c r="AB271" s="154" t="s">
        <v>40</v>
      </c>
      <c r="AC271" s="154" t="s">
        <v>39</v>
      </c>
      <c r="AD271" s="78">
        <f t="shared" si="72"/>
        <v>7</v>
      </c>
      <c r="AE271" s="78">
        <f t="shared" si="73"/>
        <v>2</v>
      </c>
      <c r="AF271" s="253">
        <f t="shared" si="75"/>
        <v>0.77777777777777779</v>
      </c>
      <c r="AG271" s="253">
        <f t="shared" si="76"/>
        <v>0.22222222222222221</v>
      </c>
      <c r="AH271" s="394" t="s">
        <v>514</v>
      </c>
      <c r="AI271" s="150"/>
      <c r="AJ271" s="764"/>
      <c r="AK271" s="1221" t="s">
        <v>1628</v>
      </c>
      <c r="AL271" s="1268" t="s">
        <v>1629</v>
      </c>
      <c r="AM271" s="1295" t="s">
        <v>4</v>
      </c>
      <c r="AN271" s="1296">
        <v>45638</v>
      </c>
      <c r="AO271" s="150"/>
      <c r="AP271" s="150"/>
    </row>
    <row r="272" spans="1:42" ht="55.2" hidden="1" x14ac:dyDescent="0.3">
      <c r="A272" s="66" t="s">
        <v>431</v>
      </c>
      <c r="B272" s="596" t="s">
        <v>1562</v>
      </c>
      <c r="C272" s="648">
        <v>0.53920000000000001</v>
      </c>
      <c r="D272" s="66" t="s">
        <v>314</v>
      </c>
      <c r="E272" s="66">
        <v>527</v>
      </c>
      <c r="F272" s="66">
        <v>2024</v>
      </c>
      <c r="G272" s="202" t="s">
        <v>1563</v>
      </c>
      <c r="H272" s="66"/>
      <c r="I272" s="202">
        <v>45664</v>
      </c>
      <c r="J272" s="466">
        <v>58000000</v>
      </c>
      <c r="K272" s="466">
        <v>0</v>
      </c>
      <c r="L272" s="466">
        <f t="shared" si="77"/>
        <v>58000000</v>
      </c>
      <c r="M272" s="78" t="s">
        <v>1421</v>
      </c>
      <c r="N272" s="555">
        <v>45585</v>
      </c>
      <c r="O272" s="78">
        <v>2</v>
      </c>
      <c r="P272" s="78">
        <v>6</v>
      </c>
      <c r="Q272" s="466">
        <v>17208223</v>
      </c>
      <c r="R272" s="150"/>
      <c r="S272" s="154" t="s">
        <v>687</v>
      </c>
      <c r="T272" s="154" t="s">
        <v>1564</v>
      </c>
      <c r="U272" s="150" t="s">
        <v>39</v>
      </c>
      <c r="V272" s="763" t="s">
        <v>39</v>
      </c>
      <c r="W272" s="763" t="s">
        <v>39</v>
      </c>
      <c r="X272" s="763" t="s">
        <v>39</v>
      </c>
      <c r="Y272" s="763" t="s">
        <v>39</v>
      </c>
      <c r="Z272" s="763" t="s">
        <v>39</v>
      </c>
      <c r="AA272" s="763" t="s">
        <v>39</v>
      </c>
      <c r="AB272" s="763" t="s">
        <v>39</v>
      </c>
      <c r="AC272" s="150" t="s">
        <v>39</v>
      </c>
      <c r="AD272" s="78">
        <f t="shared" si="72"/>
        <v>9</v>
      </c>
      <c r="AE272" s="1211">
        <f t="shared" si="73"/>
        <v>0</v>
      </c>
      <c r="AF272" s="253">
        <f t="shared" si="75"/>
        <v>1</v>
      </c>
      <c r="AG272" s="253">
        <f t="shared" si="76"/>
        <v>0</v>
      </c>
      <c r="AH272" s="907" t="s">
        <v>619</v>
      </c>
      <c r="AI272" s="150"/>
      <c r="AJ272" s="764"/>
      <c r="AK272" s="1288" t="s">
        <v>1630</v>
      </c>
      <c r="AL272" s="1003"/>
      <c r="AM272" s="66" t="s">
        <v>3</v>
      </c>
      <c r="AN272" s="645">
        <v>45555</v>
      </c>
      <c r="AO272" s="763"/>
      <c r="AP272" s="150"/>
    </row>
    <row r="273" spans="1:42" ht="27.6" hidden="1" x14ac:dyDescent="0.3">
      <c r="A273" s="66" t="s">
        <v>569</v>
      </c>
      <c r="B273" s="596" t="s">
        <v>1598</v>
      </c>
      <c r="C273" s="648">
        <v>0.64610000000000001</v>
      </c>
      <c r="D273" s="66" t="s">
        <v>130</v>
      </c>
      <c r="E273" s="66">
        <v>928</v>
      </c>
      <c r="F273" s="66">
        <v>2024</v>
      </c>
      <c r="G273" s="202">
        <v>45329</v>
      </c>
      <c r="H273" s="66"/>
      <c r="I273" s="202"/>
      <c r="J273" s="466">
        <v>3501830620</v>
      </c>
      <c r="K273" s="466">
        <v>0</v>
      </c>
      <c r="L273" s="466">
        <f t="shared" si="77"/>
        <v>3501830620</v>
      </c>
      <c r="M273" s="78" t="s">
        <v>1631</v>
      </c>
      <c r="N273" s="555"/>
      <c r="O273" s="78">
        <v>7</v>
      </c>
      <c r="P273" s="78">
        <v>10</v>
      </c>
      <c r="Q273" s="466">
        <v>163839039</v>
      </c>
      <c r="R273" s="150"/>
      <c r="S273" s="576" t="s">
        <v>437</v>
      </c>
      <c r="T273" s="154" t="s">
        <v>1632</v>
      </c>
      <c r="U273" s="150" t="s">
        <v>39</v>
      </c>
      <c r="V273" s="763" t="s">
        <v>39</v>
      </c>
      <c r="W273" s="763" t="s">
        <v>39</v>
      </c>
      <c r="X273" s="763" t="s">
        <v>39</v>
      </c>
      <c r="Y273" s="763" t="s">
        <v>40</v>
      </c>
      <c r="Z273" s="763" t="s">
        <v>39</v>
      </c>
      <c r="AA273" s="763" t="s">
        <v>39</v>
      </c>
      <c r="AB273" s="763" t="s">
        <v>39</v>
      </c>
      <c r="AC273" s="150" t="s">
        <v>39</v>
      </c>
      <c r="AD273" s="78">
        <f t="shared" si="72"/>
        <v>8</v>
      </c>
      <c r="AE273" s="1211">
        <f t="shared" si="73"/>
        <v>1</v>
      </c>
      <c r="AF273" s="253">
        <f t="shared" si="75"/>
        <v>0.88888888888888884</v>
      </c>
      <c r="AG273" s="253">
        <f t="shared" si="76"/>
        <v>0.1111111111111111</v>
      </c>
      <c r="AH273" s="907" t="s">
        <v>619</v>
      </c>
      <c r="AI273" s="150"/>
      <c r="AJ273" s="764"/>
      <c r="AK273" s="1288" t="s">
        <v>1633</v>
      </c>
      <c r="AL273" s="1003">
        <v>45614</v>
      </c>
      <c r="AM273" s="66" t="s">
        <v>3</v>
      </c>
      <c r="AN273" s="645">
        <v>45616</v>
      </c>
      <c r="AO273" s="763"/>
      <c r="AP273" s="150"/>
    </row>
    <row r="274" spans="1:42" ht="41.4" hidden="1" x14ac:dyDescent="0.3">
      <c r="A274" s="66" t="s">
        <v>431</v>
      </c>
      <c r="B274" s="596" t="s">
        <v>108</v>
      </c>
      <c r="C274" s="648">
        <v>0.35089999999999999</v>
      </c>
      <c r="D274" s="66" t="s">
        <v>110</v>
      </c>
      <c r="E274" s="66">
        <v>438</v>
      </c>
      <c r="F274" s="66">
        <v>2024</v>
      </c>
      <c r="G274" s="202">
        <v>45527</v>
      </c>
      <c r="H274" s="66"/>
      <c r="I274" s="202">
        <v>45688</v>
      </c>
      <c r="J274" s="466">
        <v>112000000</v>
      </c>
      <c r="K274" s="466">
        <v>0</v>
      </c>
      <c r="L274" s="466">
        <f t="shared" si="77"/>
        <v>112000000</v>
      </c>
      <c r="M274" s="78" t="s">
        <v>1631</v>
      </c>
      <c r="N274" s="555"/>
      <c r="O274" s="78">
        <v>3</v>
      </c>
      <c r="P274" s="78">
        <v>7</v>
      </c>
      <c r="Q274" s="466">
        <v>13531412</v>
      </c>
      <c r="R274" s="150"/>
      <c r="S274" s="154" t="s">
        <v>440</v>
      </c>
      <c r="T274" s="472" t="s">
        <v>1634</v>
      </c>
      <c r="U274" s="633" t="s">
        <v>39</v>
      </c>
      <c r="V274" s="633" t="s">
        <v>39</v>
      </c>
      <c r="W274" s="633" t="s">
        <v>39</v>
      </c>
      <c r="X274" s="633" t="s">
        <v>39</v>
      </c>
      <c r="Y274" s="633" t="s">
        <v>39</v>
      </c>
      <c r="Z274" s="633" t="s">
        <v>39</v>
      </c>
      <c r="AA274" s="633" t="s">
        <v>39</v>
      </c>
      <c r="AB274" s="633" t="s">
        <v>39</v>
      </c>
      <c r="AC274" s="633" t="s">
        <v>39</v>
      </c>
      <c r="AD274" s="78">
        <f t="shared" si="72"/>
        <v>9</v>
      </c>
      <c r="AE274" s="1211">
        <f t="shared" si="73"/>
        <v>0</v>
      </c>
      <c r="AF274" s="253">
        <f t="shared" si="75"/>
        <v>1</v>
      </c>
      <c r="AG274" s="253">
        <f t="shared" si="76"/>
        <v>0</v>
      </c>
      <c r="AH274" s="907" t="s">
        <v>619</v>
      </c>
      <c r="AI274" s="150"/>
      <c r="AJ274" s="764"/>
      <c r="AK274" s="1212"/>
      <c r="AL274" s="1003"/>
      <c r="AM274" s="200" t="s">
        <v>3</v>
      </c>
      <c r="AN274" s="645">
        <v>45546</v>
      </c>
      <c r="AO274" s="150"/>
      <c r="AP274" s="150"/>
    </row>
    <row r="275" spans="1:42" ht="41.4" hidden="1" x14ac:dyDescent="0.3">
      <c r="A275" s="66" t="s">
        <v>431</v>
      </c>
      <c r="B275" s="596" t="s">
        <v>108</v>
      </c>
      <c r="C275" s="648">
        <v>0.71430000000000005</v>
      </c>
      <c r="D275" s="66" t="s">
        <v>110</v>
      </c>
      <c r="E275" s="66">
        <v>418</v>
      </c>
      <c r="F275" s="66">
        <v>2024</v>
      </c>
      <c r="G275" s="202">
        <v>45476</v>
      </c>
      <c r="H275" s="66"/>
      <c r="I275" s="202">
        <v>45688</v>
      </c>
      <c r="J275" s="466">
        <v>5687500000</v>
      </c>
      <c r="K275" s="466"/>
      <c r="L275" s="466">
        <f t="shared" si="77"/>
        <v>5687500000</v>
      </c>
      <c r="M275" s="78" t="s">
        <v>113</v>
      </c>
      <c r="N275" s="555"/>
      <c r="O275" s="78">
        <v>5</v>
      </c>
      <c r="P275" s="78">
        <v>6</v>
      </c>
      <c r="Q275" s="466">
        <v>812500000</v>
      </c>
      <c r="R275" s="150"/>
      <c r="S275" s="154" t="s">
        <v>440</v>
      </c>
      <c r="T275" s="472" t="s">
        <v>1634</v>
      </c>
      <c r="U275" s="633" t="s">
        <v>39</v>
      </c>
      <c r="V275" s="633" t="s">
        <v>39</v>
      </c>
      <c r="W275" s="633" t="s">
        <v>39</v>
      </c>
      <c r="X275" s="633" t="s">
        <v>39</v>
      </c>
      <c r="Y275" s="633" t="s">
        <v>39</v>
      </c>
      <c r="Z275" s="633" t="s">
        <v>39</v>
      </c>
      <c r="AA275" s="633" t="s">
        <v>39</v>
      </c>
      <c r="AB275" s="633" t="s">
        <v>39</v>
      </c>
      <c r="AC275" s="633" t="s">
        <v>39</v>
      </c>
      <c r="AD275" s="78">
        <f t="shared" si="72"/>
        <v>9</v>
      </c>
      <c r="AE275" s="1211">
        <f t="shared" si="73"/>
        <v>0</v>
      </c>
      <c r="AF275" s="253">
        <f t="shared" si="75"/>
        <v>1</v>
      </c>
      <c r="AG275" s="253">
        <f t="shared" si="76"/>
        <v>0</v>
      </c>
      <c r="AH275" s="907" t="s">
        <v>619</v>
      </c>
      <c r="AI275" s="150"/>
      <c r="AJ275" s="764"/>
      <c r="AK275" s="1212"/>
      <c r="AL275" s="1003"/>
      <c r="AM275" s="200" t="s">
        <v>3</v>
      </c>
      <c r="AN275" s="645">
        <v>45616</v>
      </c>
      <c r="AO275" s="150"/>
      <c r="AP275" s="150"/>
    </row>
    <row r="276" spans="1:42" ht="27.6" hidden="1" x14ac:dyDescent="0.3">
      <c r="A276" s="66" t="s">
        <v>431</v>
      </c>
      <c r="B276" s="596" t="s">
        <v>1635</v>
      </c>
      <c r="C276" s="648">
        <v>0.5</v>
      </c>
      <c r="D276" s="66" t="s">
        <v>187</v>
      </c>
      <c r="E276" s="66">
        <v>906</v>
      </c>
      <c r="F276" s="66">
        <v>2023</v>
      </c>
      <c r="G276" s="202">
        <v>45464</v>
      </c>
      <c r="H276" s="66"/>
      <c r="I276" s="202">
        <v>45708</v>
      </c>
      <c r="J276" s="466">
        <v>451645109</v>
      </c>
      <c r="K276" s="466"/>
      <c r="L276" s="466">
        <f t="shared" si="77"/>
        <v>451645109</v>
      </c>
      <c r="M276" s="78" t="s">
        <v>113</v>
      </c>
      <c r="N276" s="555"/>
      <c r="O276" s="78">
        <v>2</v>
      </c>
      <c r="P276" s="78">
        <v>4</v>
      </c>
      <c r="Q276" s="466">
        <v>135493533</v>
      </c>
      <c r="R276" s="150"/>
      <c r="S276" s="154" t="s">
        <v>743</v>
      </c>
      <c r="T276" s="472" t="s">
        <v>145</v>
      </c>
      <c r="U276" s="633" t="s">
        <v>39</v>
      </c>
      <c r="V276" s="633" t="s">
        <v>39</v>
      </c>
      <c r="W276" s="633" t="s">
        <v>39</v>
      </c>
      <c r="X276" s="633" t="s">
        <v>39</v>
      </c>
      <c r="Y276" s="633" t="s">
        <v>39</v>
      </c>
      <c r="Z276" s="633" t="s">
        <v>39</v>
      </c>
      <c r="AA276" s="633" t="s">
        <v>39</v>
      </c>
      <c r="AB276" s="633" t="s">
        <v>39</v>
      </c>
      <c r="AC276" s="633" t="s">
        <v>39</v>
      </c>
      <c r="AD276" s="78">
        <f t="shared" si="72"/>
        <v>9</v>
      </c>
      <c r="AE276" s="1211">
        <f t="shared" si="73"/>
        <v>0</v>
      </c>
      <c r="AF276" s="253">
        <f t="shared" si="75"/>
        <v>1</v>
      </c>
      <c r="AG276" s="253">
        <f t="shared" si="76"/>
        <v>0</v>
      </c>
      <c r="AH276" s="907" t="s">
        <v>619</v>
      </c>
      <c r="AI276" s="150"/>
      <c r="AJ276" s="764"/>
      <c r="AK276" s="1212"/>
      <c r="AL276" s="1003"/>
      <c r="AM276" s="200" t="s">
        <v>3</v>
      </c>
      <c r="AN276" s="645">
        <v>45618</v>
      </c>
      <c r="AO276" s="150"/>
      <c r="AP276" s="150"/>
    </row>
    <row r="277" spans="1:42" ht="55.2" hidden="1" x14ac:dyDescent="0.3">
      <c r="A277" s="66" t="s">
        <v>518</v>
      </c>
      <c r="B277" s="596" t="s">
        <v>961</v>
      </c>
      <c r="C277" s="650">
        <v>0.85460000000000003</v>
      </c>
      <c r="D277" s="323" t="s">
        <v>962</v>
      </c>
      <c r="E277" s="323">
        <v>697</v>
      </c>
      <c r="F277" s="323">
        <v>2024</v>
      </c>
      <c r="G277" s="269">
        <v>45566</v>
      </c>
      <c r="H277" s="323"/>
      <c r="I277" s="269">
        <v>45459</v>
      </c>
      <c r="J277" s="326">
        <v>303135191</v>
      </c>
      <c r="K277" s="326">
        <v>0</v>
      </c>
      <c r="L277" s="326">
        <f t="shared" si="77"/>
        <v>303135191</v>
      </c>
      <c r="M277" s="972" t="s">
        <v>1631</v>
      </c>
      <c r="N277" s="1217">
        <v>45566</v>
      </c>
      <c r="O277" s="972">
        <v>1</v>
      </c>
      <c r="P277" s="972">
        <v>3</v>
      </c>
      <c r="Q277" s="326">
        <v>281821205</v>
      </c>
      <c r="R277" s="665"/>
      <c r="S277" s="903" t="s">
        <v>692</v>
      </c>
      <c r="T277" s="903" t="s">
        <v>1636</v>
      </c>
      <c r="U277" s="665" t="s">
        <v>39</v>
      </c>
      <c r="V277" s="665" t="s">
        <v>39</v>
      </c>
      <c r="W277" s="665" t="s">
        <v>39</v>
      </c>
      <c r="X277" s="665" t="s">
        <v>39</v>
      </c>
      <c r="Y277" s="665" t="s">
        <v>39</v>
      </c>
      <c r="Z277" s="665" t="s">
        <v>39</v>
      </c>
      <c r="AA277" s="665" t="s">
        <v>39</v>
      </c>
      <c r="AB277" s="665" t="s">
        <v>39</v>
      </c>
      <c r="AC277" s="665" t="s">
        <v>39</v>
      </c>
      <c r="AD277" s="972">
        <f t="shared" si="72"/>
        <v>9</v>
      </c>
      <c r="AE277" s="1252">
        <f t="shared" si="73"/>
        <v>0</v>
      </c>
      <c r="AF277" s="327">
        <f t="shared" si="75"/>
        <v>1</v>
      </c>
      <c r="AG277" s="327">
        <f t="shared" si="76"/>
        <v>0</v>
      </c>
      <c r="AH277" s="876" t="s">
        <v>619</v>
      </c>
      <c r="AI277" s="665"/>
      <c r="AJ277" s="811"/>
      <c r="AK277" s="1272"/>
      <c r="AL277" s="1273"/>
      <c r="AM277" s="331" t="s">
        <v>3</v>
      </c>
      <c r="AN277" s="729">
        <v>45616</v>
      </c>
      <c r="AO277" s="665"/>
      <c r="AP277" s="665"/>
    </row>
    <row r="278" spans="1:42" ht="41.4" hidden="1" x14ac:dyDescent="0.3">
      <c r="A278" s="323" t="s">
        <v>431</v>
      </c>
      <c r="B278" s="675" t="s">
        <v>1356</v>
      </c>
      <c r="C278" s="648">
        <v>0.53429428816042057</v>
      </c>
      <c r="D278" s="253" t="s">
        <v>187</v>
      </c>
      <c r="E278" s="66">
        <v>919</v>
      </c>
      <c r="F278" s="66">
        <v>2023</v>
      </c>
      <c r="G278" s="522">
        <v>45329</v>
      </c>
      <c r="H278" s="66"/>
      <c r="I278" s="202">
        <v>45632</v>
      </c>
      <c r="J278" s="466">
        <v>323199098</v>
      </c>
      <c r="K278" s="330"/>
      <c r="L278" s="466">
        <f t="shared" si="77"/>
        <v>323199098</v>
      </c>
      <c r="M278" s="129" t="s">
        <v>945</v>
      </c>
      <c r="N278" s="358">
        <v>45572</v>
      </c>
      <c r="O278" s="66">
        <v>8</v>
      </c>
      <c r="P278" s="330">
        <v>10</v>
      </c>
      <c r="Q278" s="1293">
        <v>24752962</v>
      </c>
      <c r="R278" s="1007"/>
      <c r="S278" s="154" t="s">
        <v>437</v>
      </c>
      <c r="T278" s="154" t="s">
        <v>1637</v>
      </c>
      <c r="U278" s="642" t="s">
        <v>39</v>
      </c>
      <c r="V278" s="642" t="s">
        <v>39</v>
      </c>
      <c r="W278" s="642" t="s">
        <v>39</v>
      </c>
      <c r="X278" s="642" t="s">
        <v>39</v>
      </c>
      <c r="Y278" s="642" t="s">
        <v>39</v>
      </c>
      <c r="Z278" s="642" t="s">
        <v>39</v>
      </c>
      <c r="AA278" s="642" t="s">
        <v>39</v>
      </c>
      <c r="AB278" s="642" t="s">
        <v>39</v>
      </c>
      <c r="AC278" s="642" t="s">
        <v>40</v>
      </c>
      <c r="AD278" s="78">
        <f t="shared" si="72"/>
        <v>8</v>
      </c>
      <c r="AE278" s="78">
        <f t="shared" si="73"/>
        <v>1</v>
      </c>
      <c r="AF278" s="253">
        <f t="shared" si="75"/>
        <v>0.88888888888888884</v>
      </c>
      <c r="AG278" s="253">
        <f t="shared" si="76"/>
        <v>0.1111111111111111</v>
      </c>
      <c r="AH278" s="394" t="s">
        <v>514</v>
      </c>
      <c r="AI278" s="150"/>
      <c r="AJ278" s="150"/>
      <c r="AK278" s="1046" t="s">
        <v>1638</v>
      </c>
      <c r="AL278" s="1003">
        <v>45618</v>
      </c>
      <c r="AM278" s="200" t="s">
        <v>4</v>
      </c>
      <c r="AN278" s="1003">
        <v>45618</v>
      </c>
      <c r="AO278" s="150"/>
      <c r="AP278" s="150"/>
    </row>
    <row r="279" spans="1:42" hidden="1" x14ac:dyDescent="0.3">
      <c r="A279" s="66" t="s">
        <v>431</v>
      </c>
      <c r="B279" s="755" t="s">
        <v>1608</v>
      </c>
      <c r="C279" s="648">
        <v>1</v>
      </c>
      <c r="D279" s="253" t="s">
        <v>944</v>
      </c>
      <c r="E279" s="66">
        <v>450</v>
      </c>
      <c r="F279" s="66">
        <v>2022</v>
      </c>
      <c r="G279" s="522">
        <v>44816</v>
      </c>
      <c r="H279" s="66"/>
      <c r="I279" s="202">
        <v>45319</v>
      </c>
      <c r="J279" s="466">
        <v>2588552604</v>
      </c>
      <c r="K279" s="330"/>
      <c r="L279" s="466">
        <f t="shared" si="77"/>
        <v>2588552604</v>
      </c>
      <c r="M279" s="78" t="s">
        <v>113</v>
      </c>
      <c r="N279" s="358"/>
      <c r="O279" s="66">
        <v>4</v>
      </c>
      <c r="P279" s="330">
        <v>4</v>
      </c>
      <c r="Q279" s="1293">
        <v>107229260</v>
      </c>
      <c r="R279" s="1007"/>
      <c r="S279" s="154" t="s">
        <v>1639</v>
      </c>
      <c r="T279" s="154" t="s">
        <v>1640</v>
      </c>
      <c r="U279" s="642"/>
      <c r="V279" s="642"/>
      <c r="W279" s="642"/>
      <c r="X279" s="642"/>
      <c r="Y279" s="642"/>
      <c r="Z279" s="642"/>
      <c r="AA279" s="642"/>
      <c r="AB279" s="642"/>
      <c r="AC279" s="642"/>
      <c r="AD279" s="78">
        <f t="shared" si="72"/>
        <v>0</v>
      </c>
      <c r="AE279" s="78">
        <f t="shared" si="73"/>
        <v>0</v>
      </c>
      <c r="AF279" s="253">
        <f t="shared" si="75"/>
        <v>0</v>
      </c>
      <c r="AG279" s="253">
        <f t="shared" si="76"/>
        <v>0</v>
      </c>
      <c r="AH279" s="394" t="s">
        <v>514</v>
      </c>
      <c r="AI279" s="150"/>
      <c r="AJ279" s="150"/>
      <c r="AK279" s="1046"/>
      <c r="AL279" s="815"/>
      <c r="AM279" s="331"/>
      <c r="AN279" s="815"/>
      <c r="AO279" s="665"/>
      <c r="AP279" s="150"/>
    </row>
    <row r="280" spans="1:42" ht="27.6" hidden="1" x14ac:dyDescent="0.3">
      <c r="A280" s="66" t="s">
        <v>431</v>
      </c>
      <c r="B280" s="755" t="s">
        <v>1641</v>
      </c>
      <c r="C280" s="648">
        <v>0.1263</v>
      </c>
      <c r="D280" s="253" t="s">
        <v>944</v>
      </c>
      <c r="E280" s="66">
        <v>740</v>
      </c>
      <c r="F280" s="66">
        <v>2024</v>
      </c>
      <c r="G280" s="522">
        <v>45621</v>
      </c>
      <c r="H280" s="66"/>
      <c r="I280" s="202">
        <v>45595</v>
      </c>
      <c r="J280" s="466">
        <v>2496601120</v>
      </c>
      <c r="K280" s="330"/>
      <c r="L280" s="466">
        <f t="shared" si="77"/>
        <v>2496601120</v>
      </c>
      <c r="M280" s="78" t="s">
        <v>113</v>
      </c>
      <c r="N280" s="358"/>
      <c r="O280" s="66">
        <v>2</v>
      </c>
      <c r="P280" s="330">
        <v>4</v>
      </c>
      <c r="Q280" s="1293">
        <v>111844339</v>
      </c>
      <c r="R280" s="1007"/>
      <c r="S280" s="154" t="s">
        <v>650</v>
      </c>
      <c r="T280" s="154" t="s">
        <v>584</v>
      </c>
      <c r="U280" s="642" t="s">
        <v>39</v>
      </c>
      <c r="V280" s="642" t="s">
        <v>39</v>
      </c>
      <c r="W280" s="642" t="s">
        <v>39</v>
      </c>
      <c r="X280" s="642" t="s">
        <v>39</v>
      </c>
      <c r="Y280" s="642" t="s">
        <v>39</v>
      </c>
      <c r="Z280" s="642" t="s">
        <v>39</v>
      </c>
      <c r="AA280" s="642" t="s">
        <v>39</v>
      </c>
      <c r="AB280" s="642" t="s">
        <v>39</v>
      </c>
      <c r="AC280" s="642" t="s">
        <v>39</v>
      </c>
      <c r="AD280" s="78">
        <f t="shared" si="72"/>
        <v>9</v>
      </c>
      <c r="AE280" s="78">
        <f t="shared" si="73"/>
        <v>0</v>
      </c>
      <c r="AF280" s="253">
        <f t="shared" si="75"/>
        <v>1</v>
      </c>
      <c r="AG280" s="253">
        <f t="shared" si="76"/>
        <v>0</v>
      </c>
      <c r="AH280" s="394" t="s">
        <v>619</v>
      </c>
      <c r="AI280" s="150"/>
      <c r="AJ280" s="150"/>
      <c r="AK280" s="1294"/>
      <c r="AL280" s="1003"/>
      <c r="AM280" s="200" t="s">
        <v>3</v>
      </c>
      <c r="AN280" s="1003">
        <v>45629</v>
      </c>
      <c r="AO280" s="150"/>
      <c r="AP280" s="763"/>
    </row>
    <row r="281" spans="1:42" ht="55.2" hidden="1" x14ac:dyDescent="0.3">
      <c r="A281" s="66" t="s">
        <v>626</v>
      </c>
      <c r="B281" s="330" t="s">
        <v>1463</v>
      </c>
      <c r="C281" s="648"/>
      <c r="D281" s="66" t="s">
        <v>75</v>
      </c>
      <c r="E281" s="66">
        <v>492</v>
      </c>
      <c r="F281" s="66">
        <v>2024</v>
      </c>
      <c r="G281" s="202">
        <v>45455</v>
      </c>
      <c r="H281" s="66"/>
      <c r="I281" s="202">
        <v>45788</v>
      </c>
      <c r="J281" s="466">
        <v>15560742587</v>
      </c>
      <c r="K281" s="466">
        <v>0</v>
      </c>
      <c r="L281" s="466">
        <f t="shared" si="77"/>
        <v>15560742587</v>
      </c>
      <c r="M281" s="330" t="s">
        <v>1642</v>
      </c>
      <c r="N281" s="202">
        <v>45628</v>
      </c>
      <c r="O281" s="66">
        <v>5</v>
      </c>
      <c r="P281" s="66">
        <v>11</v>
      </c>
      <c r="Q281" s="466">
        <v>3744583289</v>
      </c>
      <c r="R281" s="466"/>
      <c r="S281" s="576" t="s">
        <v>437</v>
      </c>
      <c r="T281" s="576" t="s">
        <v>1625</v>
      </c>
      <c r="U281" s="576" t="s">
        <v>39</v>
      </c>
      <c r="V281" s="576" t="s">
        <v>39</v>
      </c>
      <c r="W281" s="576" t="s">
        <v>39</v>
      </c>
      <c r="X281" s="576" t="s">
        <v>39</v>
      </c>
      <c r="Y281" s="576" t="s">
        <v>39</v>
      </c>
      <c r="Z281" s="576" t="s">
        <v>39</v>
      </c>
      <c r="AA281" s="576" t="s">
        <v>39</v>
      </c>
      <c r="AB281" s="576" t="s">
        <v>39</v>
      </c>
      <c r="AC281" s="576" t="s">
        <v>39</v>
      </c>
      <c r="AD281" s="66">
        <f t="shared" si="72"/>
        <v>9</v>
      </c>
      <c r="AE281" s="66">
        <f t="shared" si="73"/>
        <v>0</v>
      </c>
      <c r="AF281" s="253">
        <f t="shared" si="75"/>
        <v>1</v>
      </c>
      <c r="AG281" s="253">
        <f t="shared" si="76"/>
        <v>0</v>
      </c>
      <c r="AH281" s="394" t="s">
        <v>619</v>
      </c>
      <c r="AI281" s="269"/>
      <c r="AJ281" s="269"/>
      <c r="AK281" s="1290"/>
      <c r="AL281" s="522"/>
      <c r="AM281" s="522" t="s">
        <v>3</v>
      </c>
      <c r="AN281" s="202">
        <v>45632</v>
      </c>
      <c r="AO281" s="66"/>
      <c r="AP281" s="633"/>
    </row>
    <row r="282" spans="1:42" ht="41.4" hidden="1" x14ac:dyDescent="0.3">
      <c r="A282" s="66" t="s">
        <v>626</v>
      </c>
      <c r="B282" s="596" t="s">
        <v>108</v>
      </c>
      <c r="C282" s="648">
        <v>0.46510000000000001</v>
      </c>
      <c r="D282" s="66" t="s">
        <v>110</v>
      </c>
      <c r="E282" s="66">
        <v>438</v>
      </c>
      <c r="F282" s="66">
        <v>2024</v>
      </c>
      <c r="G282" s="202">
        <v>45527</v>
      </c>
      <c r="H282" s="66"/>
      <c r="I282" s="202">
        <v>45688</v>
      </c>
      <c r="J282" s="466">
        <v>112000000</v>
      </c>
      <c r="K282" s="466">
        <v>0</v>
      </c>
      <c r="L282" s="466">
        <f t="shared" si="77"/>
        <v>112000000</v>
      </c>
      <c r="M282" s="78" t="s">
        <v>945</v>
      </c>
      <c r="N282" s="555"/>
      <c r="O282" s="78">
        <v>4</v>
      </c>
      <c r="P282" s="78">
        <v>7</v>
      </c>
      <c r="Q282" s="466">
        <v>12798506</v>
      </c>
      <c r="R282" s="150"/>
      <c r="S282" s="154" t="s">
        <v>440</v>
      </c>
      <c r="T282" s="472" t="s">
        <v>1634</v>
      </c>
      <c r="U282" s="633" t="s">
        <v>39</v>
      </c>
      <c r="V282" s="633" t="s">
        <v>39</v>
      </c>
      <c r="W282" s="633" t="s">
        <v>39</v>
      </c>
      <c r="X282" s="633" t="s">
        <v>39</v>
      </c>
      <c r="Y282" s="633" t="s">
        <v>39</v>
      </c>
      <c r="Z282" s="633" t="s">
        <v>39</v>
      </c>
      <c r="AA282" s="633" t="s">
        <v>39</v>
      </c>
      <c r="AB282" s="633" t="s">
        <v>39</v>
      </c>
      <c r="AC282" s="633" t="s">
        <v>39</v>
      </c>
      <c r="AD282" s="78">
        <f t="shared" si="72"/>
        <v>9</v>
      </c>
      <c r="AE282" s="1211">
        <f t="shared" si="73"/>
        <v>0</v>
      </c>
      <c r="AF282" s="253">
        <f t="shared" si="75"/>
        <v>1</v>
      </c>
      <c r="AG282" s="253">
        <f t="shared" si="76"/>
        <v>0</v>
      </c>
      <c r="AH282" s="907" t="s">
        <v>619</v>
      </c>
      <c r="AI282" s="150"/>
      <c r="AJ282" s="764"/>
      <c r="AK282" s="1212"/>
      <c r="AL282" s="1003"/>
      <c r="AM282" s="200" t="s">
        <v>3</v>
      </c>
      <c r="AN282" s="645">
        <v>45635</v>
      </c>
      <c r="AO282" s="150"/>
      <c r="AP282" s="150"/>
    </row>
    <row r="283" spans="1:42" ht="41.4" hidden="1" x14ac:dyDescent="0.3">
      <c r="A283" s="66" t="s">
        <v>626</v>
      </c>
      <c r="B283" s="596" t="s">
        <v>108</v>
      </c>
      <c r="C283" s="648">
        <v>0.85699999999999998</v>
      </c>
      <c r="D283" s="66" t="s">
        <v>110</v>
      </c>
      <c r="E283" s="66">
        <v>418</v>
      </c>
      <c r="F283" s="66">
        <v>2024</v>
      </c>
      <c r="G283" s="202">
        <v>45476</v>
      </c>
      <c r="H283" s="66"/>
      <c r="I283" s="202">
        <v>45688</v>
      </c>
      <c r="J283" s="466">
        <v>5687500000</v>
      </c>
      <c r="K283" s="466"/>
      <c r="L283" s="466">
        <f t="shared" si="77"/>
        <v>5687500000</v>
      </c>
      <c r="M283" s="78" t="s">
        <v>945</v>
      </c>
      <c r="N283" s="555"/>
      <c r="O283" s="78">
        <v>6</v>
      </c>
      <c r="P283" s="78">
        <v>7</v>
      </c>
      <c r="Q283" s="466">
        <v>812500000</v>
      </c>
      <c r="R283" s="150"/>
      <c r="S283" s="154" t="s">
        <v>440</v>
      </c>
      <c r="T283" s="472" t="s">
        <v>1634</v>
      </c>
      <c r="U283" s="633" t="s">
        <v>39</v>
      </c>
      <c r="V283" s="633" t="s">
        <v>39</v>
      </c>
      <c r="W283" s="633" t="s">
        <v>39</v>
      </c>
      <c r="X283" s="633" t="s">
        <v>39</v>
      </c>
      <c r="Y283" s="633" t="s">
        <v>39</v>
      </c>
      <c r="Z283" s="633" t="s">
        <v>39</v>
      </c>
      <c r="AA283" s="633" t="s">
        <v>39</v>
      </c>
      <c r="AB283" s="633" t="s">
        <v>39</v>
      </c>
      <c r="AC283" s="633" t="s">
        <v>39</v>
      </c>
      <c r="AD283" s="78">
        <f t="shared" si="72"/>
        <v>9</v>
      </c>
      <c r="AE283" s="1211">
        <f t="shared" si="73"/>
        <v>0</v>
      </c>
      <c r="AF283" s="253">
        <f t="shared" si="75"/>
        <v>1</v>
      </c>
      <c r="AG283" s="253">
        <f t="shared" si="76"/>
        <v>0</v>
      </c>
      <c r="AH283" s="907" t="s">
        <v>619</v>
      </c>
      <c r="AI283" s="150"/>
      <c r="AJ283" s="764"/>
      <c r="AK283" s="1212"/>
      <c r="AL283" s="1003"/>
      <c r="AM283" s="200" t="s">
        <v>3</v>
      </c>
      <c r="AN283" s="645">
        <v>45635</v>
      </c>
      <c r="AO283" s="150"/>
      <c r="AP283" s="150"/>
    </row>
    <row r="284" spans="1:42" ht="69" hidden="1" x14ac:dyDescent="0.3">
      <c r="A284" s="330" t="s">
        <v>626</v>
      </c>
      <c r="B284" s="330" t="s">
        <v>550</v>
      </c>
      <c r="C284" s="648">
        <v>0.94569999999999999</v>
      </c>
      <c r="D284" s="66" t="s">
        <v>314</v>
      </c>
      <c r="E284" s="66">
        <v>494</v>
      </c>
      <c r="F284" s="66">
        <v>2024</v>
      </c>
      <c r="G284" s="202">
        <v>45443</v>
      </c>
      <c r="H284" s="323">
        <v>4</v>
      </c>
      <c r="I284" s="202">
        <v>45716</v>
      </c>
      <c r="J284" s="466">
        <v>1500000000</v>
      </c>
      <c r="K284" s="466">
        <v>500000000</v>
      </c>
      <c r="L284" s="466">
        <f>J284+K284</f>
        <v>2000000000</v>
      </c>
      <c r="M284" s="1289" t="s">
        <v>1643</v>
      </c>
      <c r="N284" s="202">
        <v>45635</v>
      </c>
      <c r="O284" s="78">
        <v>5</v>
      </c>
      <c r="P284" s="78">
        <v>9</v>
      </c>
      <c r="Q284" s="466">
        <v>325907048</v>
      </c>
      <c r="R284" s="66"/>
      <c r="S284" s="154" t="s">
        <v>437</v>
      </c>
      <c r="T284" s="1210" t="s">
        <v>1531</v>
      </c>
      <c r="U284" s="150" t="s">
        <v>39</v>
      </c>
      <c r="V284" s="150" t="s">
        <v>39</v>
      </c>
      <c r="W284" s="150" t="s">
        <v>39</v>
      </c>
      <c r="X284" s="150" t="s">
        <v>39</v>
      </c>
      <c r="Y284" s="150" t="s">
        <v>39</v>
      </c>
      <c r="Z284" s="764" t="s">
        <v>39</v>
      </c>
      <c r="AA284" s="150" t="s">
        <v>39</v>
      </c>
      <c r="AB284" s="150" t="s">
        <v>39</v>
      </c>
      <c r="AC284" s="150" t="s">
        <v>39</v>
      </c>
      <c r="AD284" s="972">
        <f t="shared" si="72"/>
        <v>9</v>
      </c>
      <c r="AE284" s="972">
        <f t="shared" si="73"/>
        <v>0</v>
      </c>
      <c r="AF284" s="327">
        <f t="shared" si="75"/>
        <v>1</v>
      </c>
      <c r="AG284" s="327">
        <f t="shared" si="76"/>
        <v>0</v>
      </c>
      <c r="AH284" s="664" t="s">
        <v>619</v>
      </c>
      <c r="AI284" s="150"/>
      <c r="AJ284" s="764"/>
      <c r="AK284" s="1212" t="s">
        <v>1644</v>
      </c>
      <c r="AL284" s="645"/>
      <c r="AM284" s="633" t="s">
        <v>3</v>
      </c>
      <c r="AN284" s="644">
        <v>45635</v>
      </c>
      <c r="AO284" s="150"/>
      <c r="AP284" s="150"/>
    </row>
    <row r="285" spans="1:42" ht="41.4" hidden="1" x14ac:dyDescent="0.3">
      <c r="A285" s="66" t="s">
        <v>518</v>
      </c>
      <c r="B285" s="330" t="s">
        <v>194</v>
      </c>
      <c r="C285" s="648">
        <v>0.75739999999999996</v>
      </c>
      <c r="D285" s="66" t="s">
        <v>75</v>
      </c>
      <c r="E285" s="930">
        <v>116746</v>
      </c>
      <c r="F285" s="66">
        <v>2024</v>
      </c>
      <c r="G285" s="668">
        <v>45202</v>
      </c>
      <c r="H285" s="66">
        <v>4</v>
      </c>
      <c r="I285" s="778">
        <v>45690</v>
      </c>
      <c r="J285" s="466">
        <v>90000000</v>
      </c>
      <c r="K285" s="466"/>
      <c r="L285" s="466">
        <f>+J285+K285</f>
        <v>90000000</v>
      </c>
      <c r="M285" s="330" t="s">
        <v>1631</v>
      </c>
      <c r="N285" s="908">
        <v>45637</v>
      </c>
      <c r="O285" s="78">
        <v>25</v>
      </c>
      <c r="P285" s="78">
        <v>25</v>
      </c>
      <c r="Q285" s="466">
        <v>1304301</v>
      </c>
      <c r="R285" s="466"/>
      <c r="S285" s="747" t="s">
        <v>692</v>
      </c>
      <c r="T285" s="154" t="s">
        <v>1645</v>
      </c>
      <c r="U285" s="154" t="s">
        <v>39</v>
      </c>
      <c r="V285" s="154" t="s">
        <v>39</v>
      </c>
      <c r="W285" s="154" t="s">
        <v>39</v>
      </c>
      <c r="X285" s="154" t="s">
        <v>39</v>
      </c>
      <c r="Y285" s="154" t="s">
        <v>39</v>
      </c>
      <c r="Z285" s="154" t="s">
        <v>39</v>
      </c>
      <c r="AA285" s="154" t="s">
        <v>39</v>
      </c>
      <c r="AB285" s="154" t="s">
        <v>39</v>
      </c>
      <c r="AC285" s="154" t="s">
        <v>39</v>
      </c>
      <c r="AD285" s="78">
        <f t="shared" si="72"/>
        <v>9</v>
      </c>
      <c r="AE285" s="78">
        <f t="shared" si="73"/>
        <v>0</v>
      </c>
      <c r="AF285" s="253">
        <f t="shared" si="75"/>
        <v>1</v>
      </c>
      <c r="AG285" s="253">
        <f t="shared" si="76"/>
        <v>0</v>
      </c>
      <c r="AH285" s="394" t="s">
        <v>619</v>
      </c>
      <c r="AI285" s="548"/>
      <c r="AJ285" s="1217"/>
      <c r="AK285" s="1191"/>
      <c r="AL285" s="202"/>
      <c r="AM285" s="200" t="s">
        <v>3</v>
      </c>
      <c r="AN285" s="202"/>
      <c r="AO285" s="78"/>
      <c r="AP285" s="150"/>
    </row>
    <row r="286" spans="1:42" ht="41.4" hidden="1" x14ac:dyDescent="0.3">
      <c r="A286" s="66" t="s">
        <v>518</v>
      </c>
      <c r="B286" s="330" t="s">
        <v>194</v>
      </c>
      <c r="C286" s="648">
        <v>0.75739999999999996</v>
      </c>
      <c r="D286" s="66" t="s">
        <v>75</v>
      </c>
      <c r="E286" s="930">
        <v>116746</v>
      </c>
      <c r="F286" s="66">
        <v>2024</v>
      </c>
      <c r="G286" s="668">
        <v>45202</v>
      </c>
      <c r="H286" s="66">
        <v>3</v>
      </c>
      <c r="I286" s="778">
        <v>45690</v>
      </c>
      <c r="J286" s="466">
        <v>90000000</v>
      </c>
      <c r="K286" s="466"/>
      <c r="L286" s="466">
        <f>+J286+K286</f>
        <v>90000000</v>
      </c>
      <c r="M286" s="330" t="s">
        <v>1631</v>
      </c>
      <c r="N286" s="908">
        <v>45637</v>
      </c>
      <c r="O286" s="78">
        <v>26</v>
      </c>
      <c r="P286" s="78">
        <v>26</v>
      </c>
      <c r="Q286" s="466">
        <v>2919918</v>
      </c>
      <c r="R286" s="466"/>
      <c r="S286" s="747" t="s">
        <v>692</v>
      </c>
      <c r="T286" s="154" t="s">
        <v>1645</v>
      </c>
      <c r="U286" s="154" t="s">
        <v>39</v>
      </c>
      <c r="V286" s="154" t="s">
        <v>39</v>
      </c>
      <c r="W286" s="154" t="s">
        <v>39</v>
      </c>
      <c r="X286" s="154" t="s">
        <v>39</v>
      </c>
      <c r="Y286" s="154" t="s">
        <v>39</v>
      </c>
      <c r="Z286" s="154" t="s">
        <v>39</v>
      </c>
      <c r="AA286" s="154" t="s">
        <v>39</v>
      </c>
      <c r="AB286" s="154" t="s">
        <v>39</v>
      </c>
      <c r="AC286" s="154" t="s">
        <v>39</v>
      </c>
      <c r="AD286" s="78">
        <f t="shared" si="72"/>
        <v>9</v>
      </c>
      <c r="AE286" s="78">
        <f t="shared" si="73"/>
        <v>0</v>
      </c>
      <c r="AF286" s="253">
        <f t="shared" si="75"/>
        <v>1</v>
      </c>
      <c r="AG286" s="253">
        <f t="shared" si="76"/>
        <v>0</v>
      </c>
      <c r="AH286" s="394" t="s">
        <v>619</v>
      </c>
      <c r="AI286" s="548"/>
      <c r="AJ286" s="1217"/>
      <c r="AK286" s="1191"/>
      <c r="AL286" s="202"/>
      <c r="AM286" s="200" t="s">
        <v>3</v>
      </c>
      <c r="AN286" s="202"/>
      <c r="AO286" s="78"/>
      <c r="AP286" s="150"/>
    </row>
    <row r="287" spans="1:42" ht="27.6" hidden="1" x14ac:dyDescent="0.3">
      <c r="A287" s="66" t="s">
        <v>626</v>
      </c>
      <c r="B287" s="596" t="s">
        <v>1598</v>
      </c>
      <c r="C287" s="648">
        <v>0.81779999999999997</v>
      </c>
      <c r="D287" s="66" t="s">
        <v>130</v>
      </c>
      <c r="E287" s="66">
        <v>928</v>
      </c>
      <c r="F287" s="66">
        <v>2024</v>
      </c>
      <c r="G287" s="202">
        <v>45329</v>
      </c>
      <c r="H287" s="66"/>
      <c r="I287" s="202"/>
      <c r="J287" s="466">
        <v>3501830620</v>
      </c>
      <c r="K287" s="466">
        <v>0</v>
      </c>
      <c r="L287" s="466">
        <f>+J287+K287</f>
        <v>3501830620</v>
      </c>
      <c r="M287" s="78" t="s">
        <v>1256</v>
      </c>
      <c r="N287" s="555"/>
      <c r="O287" s="78">
        <v>8</v>
      </c>
      <c r="P287" s="78">
        <v>10</v>
      </c>
      <c r="Q287" s="466">
        <v>601325842</v>
      </c>
      <c r="R287" s="150"/>
      <c r="S287" s="576" t="s">
        <v>437</v>
      </c>
      <c r="T287" s="154" t="s">
        <v>1632</v>
      </c>
      <c r="U287" s="150"/>
      <c r="V287" s="763"/>
      <c r="W287" s="763"/>
      <c r="X287" s="763"/>
      <c r="Y287" s="763"/>
      <c r="Z287" s="763"/>
      <c r="AA287" s="763"/>
      <c r="AB287" s="763"/>
      <c r="AC287" s="150"/>
      <c r="AD287" s="78">
        <f t="shared" si="72"/>
        <v>0</v>
      </c>
      <c r="AE287" s="1211">
        <f t="shared" si="73"/>
        <v>0</v>
      </c>
      <c r="AF287" s="253">
        <f t="shared" si="75"/>
        <v>0</v>
      </c>
      <c r="AG287" s="253">
        <f t="shared" si="76"/>
        <v>0</v>
      </c>
      <c r="AH287" s="907" t="s">
        <v>619</v>
      </c>
      <c r="AI287" s="150"/>
      <c r="AJ287" s="764"/>
      <c r="AK287" s="1288"/>
      <c r="AL287" s="1003"/>
      <c r="AM287" s="66"/>
      <c r="AN287" s="645"/>
      <c r="AO287" s="763"/>
      <c r="AP287" s="150"/>
    </row>
    <row r="288" spans="1:42" ht="27.6" hidden="1" x14ac:dyDescent="0.3">
      <c r="A288" s="66" t="s">
        <v>626</v>
      </c>
      <c r="B288" s="330" t="s">
        <v>1527</v>
      </c>
      <c r="C288" s="648">
        <v>0.2</v>
      </c>
      <c r="D288" s="66" t="s">
        <v>75</v>
      </c>
      <c r="E288" s="66">
        <v>130254</v>
      </c>
      <c r="F288" s="66">
        <v>2024</v>
      </c>
      <c r="G288" s="202">
        <v>45468</v>
      </c>
      <c r="H288" s="66"/>
      <c r="I288" s="202">
        <v>45771</v>
      </c>
      <c r="J288" s="466">
        <v>282942876</v>
      </c>
      <c r="K288" s="466"/>
      <c r="L288" s="466">
        <v>282942876</v>
      </c>
      <c r="M288" s="78" t="s">
        <v>1421</v>
      </c>
      <c r="N288" s="358">
        <v>45553</v>
      </c>
      <c r="O288" s="78">
        <v>10</v>
      </c>
      <c r="P288" s="78">
        <v>3</v>
      </c>
      <c r="Q288" s="466">
        <v>26638000</v>
      </c>
      <c r="R288" s="150"/>
      <c r="S288" s="154" t="s">
        <v>474</v>
      </c>
      <c r="T288" s="154" t="s">
        <v>116</v>
      </c>
      <c r="U288" s="150" t="s">
        <v>39</v>
      </c>
      <c r="V288" s="150" t="s">
        <v>39</v>
      </c>
      <c r="W288" s="150" t="s">
        <v>39</v>
      </c>
      <c r="X288" s="150" t="s">
        <v>39</v>
      </c>
      <c r="Y288" s="150" t="s">
        <v>39</v>
      </c>
      <c r="Z288" s="150" t="s">
        <v>39</v>
      </c>
      <c r="AA288" s="150" t="s">
        <v>39</v>
      </c>
      <c r="AB288" s="150" t="s">
        <v>39</v>
      </c>
      <c r="AC288" s="150" t="s">
        <v>39</v>
      </c>
      <c r="AD288" s="972">
        <f t="shared" si="72"/>
        <v>9</v>
      </c>
      <c r="AE288" s="1222">
        <f t="shared" si="73"/>
        <v>0</v>
      </c>
      <c r="AF288" s="253">
        <f t="shared" si="75"/>
        <v>1</v>
      </c>
      <c r="AG288" s="253">
        <f t="shared" si="76"/>
        <v>0</v>
      </c>
      <c r="AH288" s="394"/>
      <c r="AI288" s="150"/>
      <c r="AJ288" s="150"/>
      <c r="AK288" s="1212"/>
      <c r="AL288" s="1214"/>
      <c r="AM288" s="200" t="s">
        <v>3</v>
      </c>
      <c r="AN288" s="645">
        <v>45638</v>
      </c>
      <c r="AO288" s="150"/>
      <c r="AP288" s="150"/>
    </row>
    <row r="289" spans="1:42" ht="41.4" hidden="1" x14ac:dyDescent="0.3">
      <c r="A289" s="66" t="s">
        <v>626</v>
      </c>
      <c r="B289" s="596" t="s">
        <v>108</v>
      </c>
      <c r="C289" s="648">
        <v>0.5837</v>
      </c>
      <c r="D289" s="66" t="s">
        <v>110</v>
      </c>
      <c r="E289" s="66">
        <v>438</v>
      </c>
      <c r="F289" s="66">
        <v>2024</v>
      </c>
      <c r="G289" s="202">
        <v>45527</v>
      </c>
      <c r="H289" s="66"/>
      <c r="I289" s="202">
        <v>45688</v>
      </c>
      <c r="J289" s="466">
        <v>112000000</v>
      </c>
      <c r="K289" s="466">
        <v>0</v>
      </c>
      <c r="L289" s="466">
        <f>+J289+K289</f>
        <v>112000000</v>
      </c>
      <c r="M289" s="78" t="s">
        <v>945</v>
      </c>
      <c r="N289" s="555"/>
      <c r="O289" s="78">
        <v>4</v>
      </c>
      <c r="P289" s="78">
        <v>7</v>
      </c>
      <c r="Q289" s="466">
        <v>13275781</v>
      </c>
      <c r="R289" s="150"/>
      <c r="S289" s="154" t="s">
        <v>440</v>
      </c>
      <c r="T289" s="472" t="s">
        <v>1634</v>
      </c>
      <c r="U289" s="633" t="s">
        <v>39</v>
      </c>
      <c r="V289" s="633" t="s">
        <v>39</v>
      </c>
      <c r="W289" s="633" t="s">
        <v>39</v>
      </c>
      <c r="X289" s="633" t="s">
        <v>39</v>
      </c>
      <c r="Y289" s="633" t="s">
        <v>39</v>
      </c>
      <c r="Z289" s="633" t="s">
        <v>39</v>
      </c>
      <c r="AA289" s="633" t="s">
        <v>39</v>
      </c>
      <c r="AB289" s="633" t="s">
        <v>39</v>
      </c>
      <c r="AC289" s="633" t="s">
        <v>39</v>
      </c>
      <c r="AD289" s="78">
        <f t="shared" si="72"/>
        <v>9</v>
      </c>
      <c r="AE289" s="1211">
        <f t="shared" si="73"/>
        <v>0</v>
      </c>
      <c r="AF289" s="253">
        <f t="shared" si="75"/>
        <v>1</v>
      </c>
      <c r="AG289" s="253">
        <f t="shared" si="76"/>
        <v>0</v>
      </c>
      <c r="AH289" s="907" t="s">
        <v>619</v>
      </c>
      <c r="AI289" s="150"/>
      <c r="AJ289" s="764"/>
      <c r="AK289" s="1212"/>
      <c r="AL289" s="1003"/>
      <c r="AM289" s="200" t="s">
        <v>3</v>
      </c>
      <c r="AN289" s="645">
        <v>45642</v>
      </c>
    </row>
    <row r="290" spans="1:42" ht="27.6" hidden="1" x14ac:dyDescent="0.3">
      <c r="A290" s="323" t="s">
        <v>626</v>
      </c>
      <c r="B290" s="325" t="s">
        <v>1244</v>
      </c>
      <c r="C290" s="650">
        <v>0.91710000000000003</v>
      </c>
      <c r="D290" s="323" t="s">
        <v>187</v>
      </c>
      <c r="E290" s="323">
        <v>621</v>
      </c>
      <c r="F290" s="323">
        <v>2022</v>
      </c>
      <c r="G290" s="269">
        <v>44942</v>
      </c>
      <c r="H290" s="323">
        <v>4</v>
      </c>
      <c r="I290" s="269">
        <v>45275</v>
      </c>
      <c r="J290" s="326">
        <v>1927598200</v>
      </c>
      <c r="K290" s="326">
        <v>542161988</v>
      </c>
      <c r="L290" s="326">
        <f>+J290+K290</f>
        <v>2469760188</v>
      </c>
      <c r="M290" s="1257" t="s">
        <v>945</v>
      </c>
      <c r="N290" s="548">
        <v>45642</v>
      </c>
      <c r="O290" s="972">
        <v>4</v>
      </c>
      <c r="P290" s="972">
        <v>4</v>
      </c>
      <c r="Q290" s="326">
        <v>530729993</v>
      </c>
      <c r="R290" s="326">
        <v>204684907</v>
      </c>
      <c r="S290" s="798" t="s">
        <v>825</v>
      </c>
      <c r="T290" s="1213" t="s">
        <v>1058</v>
      </c>
      <c r="U290" s="903" t="s">
        <v>39</v>
      </c>
      <c r="V290" s="903" t="s">
        <v>39</v>
      </c>
      <c r="W290" s="903" t="s">
        <v>39</v>
      </c>
      <c r="X290" s="903" t="s">
        <v>39</v>
      </c>
      <c r="Y290" s="903" t="s">
        <v>39</v>
      </c>
      <c r="Z290" s="903" t="s">
        <v>39</v>
      </c>
      <c r="AA290" s="903" t="s">
        <v>39</v>
      </c>
      <c r="AB290" s="903" t="s">
        <v>39</v>
      </c>
      <c r="AC290" s="903" t="s">
        <v>39</v>
      </c>
      <c r="AD290" s="972">
        <f t="shared" si="72"/>
        <v>9</v>
      </c>
      <c r="AE290" s="1252">
        <f t="shared" si="73"/>
        <v>0</v>
      </c>
      <c r="AF290" s="327">
        <f t="shared" si="75"/>
        <v>1</v>
      </c>
      <c r="AG290" s="327">
        <f t="shared" si="76"/>
        <v>0</v>
      </c>
      <c r="AH290" s="664" t="s">
        <v>619</v>
      </c>
      <c r="AI290" s="698" t="s">
        <v>664</v>
      </c>
      <c r="AJ290" s="1229"/>
      <c r="AK290" s="1251" t="s">
        <v>1646</v>
      </c>
      <c r="AL290" s="729"/>
      <c r="AM290" s="331" t="s">
        <v>3</v>
      </c>
      <c r="AN290" s="729">
        <v>45642</v>
      </c>
      <c r="AO290" s="665"/>
      <c r="AP290" s="665"/>
    </row>
    <row r="291" spans="1:42" ht="41.4" hidden="1" x14ac:dyDescent="0.3">
      <c r="A291" s="323" t="s">
        <v>626</v>
      </c>
      <c r="B291" s="330" t="s">
        <v>1526</v>
      </c>
      <c r="C291" s="790">
        <v>0.87</v>
      </c>
      <c r="D291" s="66" t="s">
        <v>1399</v>
      </c>
      <c r="E291" s="66">
        <v>469</v>
      </c>
      <c r="F291" s="66">
        <v>2023</v>
      </c>
      <c r="G291" s="202">
        <v>45099</v>
      </c>
      <c r="H291" s="66" t="s">
        <v>1600</v>
      </c>
      <c r="I291" s="202">
        <v>45568</v>
      </c>
      <c r="J291" s="466">
        <v>60852792</v>
      </c>
      <c r="K291" s="466">
        <v>7776440</v>
      </c>
      <c r="L291" s="466">
        <f t="shared" ref="L291" si="78">+J291+K291</f>
        <v>68629232</v>
      </c>
      <c r="M291" s="78" t="s">
        <v>1647</v>
      </c>
      <c r="N291" s="358">
        <v>45581</v>
      </c>
      <c r="O291" s="78">
        <v>15</v>
      </c>
      <c r="P291" s="78">
        <v>16</v>
      </c>
      <c r="Q291" s="466">
        <v>5554600</v>
      </c>
      <c r="R291" s="150"/>
      <c r="S291" s="154" t="s">
        <v>738</v>
      </c>
      <c r="T291" s="154" t="s">
        <v>81</v>
      </c>
      <c r="U291" s="150" t="s">
        <v>39</v>
      </c>
      <c r="V291" s="150" t="s">
        <v>39</v>
      </c>
      <c r="W291" s="150" t="s">
        <v>39</v>
      </c>
      <c r="X291" s="150" t="s">
        <v>39</v>
      </c>
      <c r="Y291" s="150" t="s">
        <v>39</v>
      </c>
      <c r="Z291" s="150" t="s">
        <v>39</v>
      </c>
      <c r="AA291" s="150" t="s">
        <v>443</v>
      </c>
      <c r="AB291" s="150" t="s">
        <v>39</v>
      </c>
      <c r="AC291" s="150" t="s">
        <v>39</v>
      </c>
      <c r="AD291" s="78">
        <f t="shared" ref="AD291" si="79">COUNTIF(U291:AC291,"CUMPLE")</f>
        <v>8</v>
      </c>
      <c r="AE291" s="78">
        <f t="shared" ref="AE291" si="80">COUNTIF(U291:AC291,"NO CUMPLE")</f>
        <v>0</v>
      </c>
      <c r="AF291" s="253">
        <f t="shared" ref="AF291" si="81">+AD291/9</f>
        <v>0.88888888888888884</v>
      </c>
      <c r="AG291" s="253">
        <f t="shared" ref="AG291" si="82">+AE291/9</f>
        <v>0</v>
      </c>
      <c r="AH291" s="394" t="s">
        <v>619</v>
      </c>
      <c r="AI291" s="150"/>
      <c r="AJ291" s="150"/>
      <c r="AK291" s="1212"/>
      <c r="AL291" s="1214"/>
      <c r="AM291" s="200" t="s">
        <v>3</v>
      </c>
      <c r="AN291" s="645">
        <v>45642</v>
      </c>
      <c r="AO291" s="150"/>
      <c r="AP291" s="150"/>
    </row>
    <row r="292" spans="1:42" ht="41.4" hidden="1" x14ac:dyDescent="0.3">
      <c r="A292" s="323" t="s">
        <v>626</v>
      </c>
      <c r="B292" s="330" t="s">
        <v>1526</v>
      </c>
      <c r="C292" s="790">
        <v>0.87</v>
      </c>
      <c r="D292" s="66" t="s">
        <v>1399</v>
      </c>
      <c r="E292" s="66">
        <v>469</v>
      </c>
      <c r="F292" s="66">
        <v>2023</v>
      </c>
      <c r="G292" s="202">
        <v>45099</v>
      </c>
      <c r="H292" s="66" t="s">
        <v>1600</v>
      </c>
      <c r="I292" s="202">
        <v>45568</v>
      </c>
      <c r="J292" s="466">
        <v>60852792</v>
      </c>
      <c r="K292" s="466">
        <v>7776440</v>
      </c>
      <c r="L292" s="466">
        <f t="shared" ref="L292" si="83">+J292+K292</f>
        <v>68629232</v>
      </c>
      <c r="M292" s="78" t="s">
        <v>1647</v>
      </c>
      <c r="N292" s="358">
        <v>45581</v>
      </c>
      <c r="O292" s="78">
        <v>15</v>
      </c>
      <c r="P292" s="78">
        <v>16</v>
      </c>
      <c r="Q292" s="466">
        <v>2221840</v>
      </c>
      <c r="R292" s="150"/>
      <c r="S292" s="154" t="s">
        <v>738</v>
      </c>
      <c r="T292" s="154" t="s">
        <v>81</v>
      </c>
      <c r="U292" s="150" t="s">
        <v>39</v>
      </c>
      <c r="V292" s="150" t="s">
        <v>39</v>
      </c>
      <c r="W292" s="150" t="s">
        <v>39</v>
      </c>
      <c r="X292" s="150" t="s">
        <v>39</v>
      </c>
      <c r="Y292" s="150" t="s">
        <v>39</v>
      </c>
      <c r="Z292" s="150" t="s">
        <v>39</v>
      </c>
      <c r="AA292" s="150" t="s">
        <v>443</v>
      </c>
      <c r="AB292" s="150" t="s">
        <v>39</v>
      </c>
      <c r="AC292" s="150" t="s">
        <v>39</v>
      </c>
      <c r="AD292" s="78">
        <f t="shared" ref="AD292" si="84">COUNTIF(U292:AC292,"CUMPLE")</f>
        <v>8</v>
      </c>
      <c r="AE292" s="78">
        <f t="shared" ref="AE292" si="85">COUNTIF(U292:AC292,"NO CUMPLE")</f>
        <v>0</v>
      </c>
      <c r="AF292" s="253">
        <f t="shared" ref="AF292" si="86">+AD292/9</f>
        <v>0.88888888888888884</v>
      </c>
      <c r="AG292" s="253">
        <f t="shared" ref="AG292" si="87">+AE292/9</f>
        <v>0</v>
      </c>
      <c r="AH292" s="394" t="s">
        <v>619</v>
      </c>
      <c r="AI292" s="150"/>
      <c r="AJ292" s="150"/>
      <c r="AK292" s="1212" t="s">
        <v>1648</v>
      </c>
      <c r="AL292" s="645">
        <v>45642</v>
      </c>
      <c r="AM292" s="200" t="s">
        <v>4</v>
      </c>
      <c r="AN292" s="645"/>
      <c r="AO292" s="150"/>
      <c r="AP292" s="150"/>
    </row>
    <row r="293" spans="1:42" ht="41.4" hidden="1" x14ac:dyDescent="0.3">
      <c r="A293" s="323" t="s">
        <v>626</v>
      </c>
      <c r="B293" s="330" t="s">
        <v>1526</v>
      </c>
      <c r="C293" s="648">
        <v>0.99</v>
      </c>
      <c r="D293" s="66" t="s">
        <v>1399</v>
      </c>
      <c r="E293" s="930">
        <v>478</v>
      </c>
      <c r="F293" s="66">
        <v>2023</v>
      </c>
      <c r="G293" s="668">
        <v>45111</v>
      </c>
      <c r="H293" s="66">
        <v>2</v>
      </c>
      <c r="I293" s="778">
        <v>45568</v>
      </c>
      <c r="J293" s="466">
        <v>18350232</v>
      </c>
      <c r="K293" s="466">
        <f>3342188+1671094</f>
        <v>5013282</v>
      </c>
      <c r="L293" s="466">
        <f>+J293+K293</f>
        <v>23363514</v>
      </c>
      <c r="M293" s="78"/>
      <c r="N293" s="358">
        <v>45581</v>
      </c>
      <c r="O293" s="78">
        <v>15</v>
      </c>
      <c r="P293" s="78">
        <v>16</v>
      </c>
      <c r="Q293" s="466">
        <v>1671094</v>
      </c>
      <c r="R293" s="466"/>
      <c r="S293" s="747" t="s">
        <v>692</v>
      </c>
      <c r="T293" s="154" t="s">
        <v>64</v>
      </c>
      <c r="U293" s="154" t="s">
        <v>39</v>
      </c>
      <c r="V293" s="154" t="s">
        <v>39</v>
      </c>
      <c r="W293" s="154" t="s">
        <v>39</v>
      </c>
      <c r="X293" s="154" t="s">
        <v>39</v>
      </c>
      <c r="Y293" s="154" t="s">
        <v>39</v>
      </c>
      <c r="Z293" s="154" t="s">
        <v>39</v>
      </c>
      <c r="AA293" s="154" t="s">
        <v>39</v>
      </c>
      <c r="AB293" s="154" t="s">
        <v>39</v>
      </c>
      <c r="AC293" s="154" t="s">
        <v>39</v>
      </c>
      <c r="AD293" s="78">
        <f t="shared" ref="AD293:AD305" si="88">COUNTIF(U293:AC293,"CUMPLE")</f>
        <v>9</v>
      </c>
      <c r="AE293" s="78">
        <f t="shared" ref="AE293:AE305" si="89">COUNTIF(U293:AC293,"NO CUMPLE")</f>
        <v>0</v>
      </c>
      <c r="AF293" s="253">
        <f t="shared" ref="AF293:AF305" si="90">+AD293/9</f>
        <v>1</v>
      </c>
      <c r="AG293" s="253">
        <f t="shared" ref="AG293:AG305" si="91">+AE293/9</f>
        <v>0</v>
      </c>
      <c r="AH293" s="907" t="s">
        <v>619</v>
      </c>
      <c r="AI293" s="555"/>
      <c r="AJ293" s="358"/>
      <c r="AL293" s="202"/>
      <c r="AM293" s="200" t="s">
        <v>3</v>
      </c>
      <c r="AN293" s="645">
        <v>45643</v>
      </c>
      <c r="AO293" s="78"/>
      <c r="AP293" s="150"/>
    </row>
    <row r="294" spans="1:42" ht="41.4" hidden="1" x14ac:dyDescent="0.3">
      <c r="A294" s="323" t="s">
        <v>626</v>
      </c>
      <c r="B294" s="330" t="s">
        <v>1526</v>
      </c>
      <c r="C294" s="648">
        <v>1</v>
      </c>
      <c r="D294" s="66" t="s">
        <v>1399</v>
      </c>
      <c r="E294" s="930">
        <v>478</v>
      </c>
      <c r="F294" s="66">
        <v>2023</v>
      </c>
      <c r="G294" s="668">
        <v>45111</v>
      </c>
      <c r="H294" s="66">
        <v>2</v>
      </c>
      <c r="I294" s="778">
        <v>45568</v>
      </c>
      <c r="J294" s="466">
        <v>18350232</v>
      </c>
      <c r="K294" s="466">
        <f>3342188+1671094</f>
        <v>5013282</v>
      </c>
      <c r="L294" s="466">
        <f>+J294+K294</f>
        <v>23363514</v>
      </c>
      <c r="M294" s="78"/>
      <c r="N294" s="358">
        <v>45581</v>
      </c>
      <c r="O294" s="78">
        <v>16</v>
      </c>
      <c r="P294" s="78">
        <v>16</v>
      </c>
      <c r="Q294" s="466">
        <v>1656903</v>
      </c>
      <c r="R294" s="466"/>
      <c r="S294" s="747" t="s">
        <v>692</v>
      </c>
      <c r="T294" s="154" t="s">
        <v>64</v>
      </c>
      <c r="U294" s="154" t="s">
        <v>39</v>
      </c>
      <c r="V294" s="154" t="s">
        <v>39</v>
      </c>
      <c r="W294" s="154" t="s">
        <v>39</v>
      </c>
      <c r="X294" s="154" t="s">
        <v>39</v>
      </c>
      <c r="Y294" s="154" t="s">
        <v>39</v>
      </c>
      <c r="Z294" s="154" t="s">
        <v>39</v>
      </c>
      <c r="AA294" s="154" t="s">
        <v>39</v>
      </c>
      <c r="AB294" s="154" t="s">
        <v>39</v>
      </c>
      <c r="AC294" s="154" t="s">
        <v>39</v>
      </c>
      <c r="AD294" s="78">
        <f t="shared" si="88"/>
        <v>9</v>
      </c>
      <c r="AE294" s="78">
        <f t="shared" si="89"/>
        <v>0</v>
      </c>
      <c r="AF294" s="253">
        <f t="shared" si="90"/>
        <v>1</v>
      </c>
      <c r="AG294" s="253">
        <f t="shared" si="91"/>
        <v>0</v>
      </c>
      <c r="AH294" s="907" t="s">
        <v>619</v>
      </c>
      <c r="AI294" s="555"/>
      <c r="AJ294" s="358"/>
      <c r="AK294" s="1285" t="s">
        <v>1649</v>
      </c>
      <c r="AL294" s="202"/>
      <c r="AM294" s="200" t="s">
        <v>3</v>
      </c>
      <c r="AN294" s="645">
        <v>45643</v>
      </c>
      <c r="AO294" s="78"/>
      <c r="AP294" s="150"/>
    </row>
    <row r="295" spans="1:42" ht="41.4" hidden="1" x14ac:dyDescent="0.3">
      <c r="A295" s="323" t="s">
        <v>626</v>
      </c>
      <c r="B295" s="330" t="s">
        <v>552</v>
      </c>
      <c r="C295" s="648">
        <v>1</v>
      </c>
      <c r="D295" s="66" t="s">
        <v>506</v>
      </c>
      <c r="E295" s="930" t="s">
        <v>1650</v>
      </c>
      <c r="F295" s="66">
        <v>2024</v>
      </c>
      <c r="G295" s="668">
        <v>45560</v>
      </c>
      <c r="H295" s="66"/>
      <c r="I295" s="778">
        <v>45607</v>
      </c>
      <c r="J295" s="466">
        <v>16506000</v>
      </c>
      <c r="K295" s="466"/>
      <c r="L295" s="466">
        <f>+J295+K295</f>
        <v>16506000</v>
      </c>
      <c r="M295" s="78" t="s">
        <v>1256</v>
      </c>
      <c r="N295" s="358">
        <v>45581</v>
      </c>
      <c r="O295" s="78">
        <v>1</v>
      </c>
      <c r="P295" s="78">
        <v>1</v>
      </c>
      <c r="Q295" s="466">
        <v>1656903</v>
      </c>
      <c r="R295" s="466"/>
      <c r="S295" s="747" t="s">
        <v>738</v>
      </c>
      <c r="T295" s="154" t="s">
        <v>64</v>
      </c>
      <c r="U295" s="154" t="s">
        <v>39</v>
      </c>
      <c r="V295" s="154" t="s">
        <v>39</v>
      </c>
      <c r="W295" s="154" t="s">
        <v>39</v>
      </c>
      <c r="X295" s="154" t="s">
        <v>39</v>
      </c>
      <c r="Y295" s="154" t="s">
        <v>39</v>
      </c>
      <c r="Z295" s="154" t="s">
        <v>39</v>
      </c>
      <c r="AA295" s="154" t="s">
        <v>39</v>
      </c>
      <c r="AB295" s="154" t="s">
        <v>39</v>
      </c>
      <c r="AC295" s="154" t="s">
        <v>39</v>
      </c>
      <c r="AD295" s="78">
        <f t="shared" si="88"/>
        <v>9</v>
      </c>
      <c r="AE295" s="78">
        <f t="shared" si="89"/>
        <v>0</v>
      </c>
      <c r="AF295" s="253">
        <f t="shared" si="90"/>
        <v>1</v>
      </c>
      <c r="AG295" s="253">
        <f t="shared" si="91"/>
        <v>0</v>
      </c>
      <c r="AH295" s="907" t="s">
        <v>619</v>
      </c>
      <c r="AI295" s="555"/>
      <c r="AJ295" s="358"/>
      <c r="AK295" s="1285" t="s">
        <v>1651</v>
      </c>
      <c r="AL295" s="645">
        <v>45643</v>
      </c>
      <c r="AM295" s="200" t="s">
        <v>3</v>
      </c>
      <c r="AN295" s="645">
        <v>45643</v>
      </c>
      <c r="AO295" s="78"/>
      <c r="AP295" s="150"/>
    </row>
    <row r="296" spans="1:42" ht="69" hidden="1" x14ac:dyDescent="0.3">
      <c r="A296" s="323" t="s">
        <v>626</v>
      </c>
      <c r="B296" s="330" t="s">
        <v>1652</v>
      </c>
      <c r="C296" s="648">
        <v>1</v>
      </c>
      <c r="D296" s="66" t="s">
        <v>75</v>
      </c>
      <c r="E296" s="930">
        <v>134855</v>
      </c>
      <c r="F296" s="66">
        <v>2024</v>
      </c>
      <c r="G296" s="668">
        <v>45589</v>
      </c>
      <c r="H296" s="66"/>
      <c r="I296" s="778">
        <v>45680</v>
      </c>
      <c r="J296" s="466">
        <v>57845200</v>
      </c>
      <c r="K296" s="466"/>
      <c r="L296" s="466">
        <f>+J296+K296</f>
        <v>57845200</v>
      </c>
      <c r="M296" s="78" t="s">
        <v>1256</v>
      </c>
      <c r="N296" s="358">
        <v>45581</v>
      </c>
      <c r="O296" s="78">
        <v>1</v>
      </c>
      <c r="P296" s="78">
        <v>1</v>
      </c>
      <c r="Q296" s="466">
        <v>57845200</v>
      </c>
      <c r="R296" s="466"/>
      <c r="S296" s="747" t="s">
        <v>687</v>
      </c>
      <c r="T296" s="154" t="s">
        <v>116</v>
      </c>
      <c r="U296" s="154" t="s">
        <v>39</v>
      </c>
      <c r="V296" s="154" t="s">
        <v>39</v>
      </c>
      <c r="W296" s="154" t="s">
        <v>39</v>
      </c>
      <c r="X296" s="154" t="s">
        <v>39</v>
      </c>
      <c r="Y296" s="154" t="s">
        <v>39</v>
      </c>
      <c r="Z296" s="154" t="s">
        <v>39</v>
      </c>
      <c r="AA296" s="154" t="s">
        <v>39</v>
      </c>
      <c r="AB296" s="154" t="s">
        <v>39</v>
      </c>
      <c r="AC296" s="154" t="s">
        <v>39</v>
      </c>
      <c r="AD296" s="78">
        <f t="shared" si="88"/>
        <v>9</v>
      </c>
      <c r="AE296" s="78">
        <f t="shared" si="89"/>
        <v>0</v>
      </c>
      <c r="AF296" s="253">
        <f t="shared" si="90"/>
        <v>1</v>
      </c>
      <c r="AG296" s="253">
        <f t="shared" si="91"/>
        <v>0</v>
      </c>
      <c r="AH296" s="907" t="s">
        <v>619</v>
      </c>
      <c r="AI296" s="555"/>
      <c r="AJ296" s="358"/>
      <c r="AK296" s="1285" t="s">
        <v>1653</v>
      </c>
      <c r="AL296" s="645">
        <v>45643</v>
      </c>
      <c r="AM296" s="200" t="s">
        <v>3</v>
      </c>
      <c r="AN296" s="645">
        <v>45643</v>
      </c>
      <c r="AO296" s="78"/>
      <c r="AP296" s="150"/>
    </row>
    <row r="297" spans="1:42" ht="41.4" hidden="1" x14ac:dyDescent="0.3">
      <c r="A297" s="66" t="s">
        <v>1537</v>
      </c>
      <c r="B297" s="596" t="s">
        <v>1082</v>
      </c>
      <c r="C297" s="648">
        <v>0.85780000000000001</v>
      </c>
      <c r="D297" s="66" t="s">
        <v>63</v>
      </c>
      <c r="E297" s="66">
        <v>524</v>
      </c>
      <c r="F297" s="66">
        <v>2023</v>
      </c>
      <c r="G297" s="202">
        <v>45125</v>
      </c>
      <c r="H297" s="323">
        <v>4</v>
      </c>
      <c r="I297" s="202">
        <v>45521</v>
      </c>
      <c r="J297" s="466">
        <v>693127155</v>
      </c>
      <c r="K297" s="466">
        <v>281775478</v>
      </c>
      <c r="L297" s="463">
        <f>J297+K297</f>
        <v>974902633</v>
      </c>
      <c r="M297" s="96" t="s">
        <v>1538</v>
      </c>
      <c r="N297" s="1283">
        <v>45642</v>
      </c>
      <c r="O297" s="78">
        <v>12</v>
      </c>
      <c r="P297" s="78">
        <v>13</v>
      </c>
      <c r="Q297" s="466">
        <v>27975386</v>
      </c>
      <c r="R297" s="150"/>
      <c r="S297" s="154" t="s">
        <v>437</v>
      </c>
      <c r="T297" s="154" t="s">
        <v>1487</v>
      </c>
      <c r="U297" s="150" t="s">
        <v>39</v>
      </c>
      <c r="V297" s="150" t="s">
        <v>39</v>
      </c>
      <c r="W297" s="150" t="s">
        <v>40</v>
      </c>
      <c r="X297" s="150" t="s">
        <v>1539</v>
      </c>
      <c r="Y297" s="150" t="s">
        <v>39</v>
      </c>
      <c r="Z297" s="150" t="s">
        <v>39</v>
      </c>
      <c r="AA297" s="150" t="s">
        <v>39</v>
      </c>
      <c r="AB297" s="150" t="s">
        <v>39</v>
      </c>
      <c r="AC297" s="150" t="s">
        <v>39</v>
      </c>
      <c r="AD297" s="78">
        <f t="shared" si="88"/>
        <v>7</v>
      </c>
      <c r="AE297" s="1211">
        <f t="shared" si="89"/>
        <v>1</v>
      </c>
      <c r="AF297" s="253">
        <f t="shared" si="90"/>
        <v>0.77777777777777779</v>
      </c>
      <c r="AG297" s="253">
        <f t="shared" si="91"/>
        <v>0.1111111111111111</v>
      </c>
      <c r="AH297" s="869" t="s">
        <v>619</v>
      </c>
      <c r="AI297" s="150"/>
      <c r="AJ297" s="764"/>
      <c r="AK297" s="1212" t="s">
        <v>1654</v>
      </c>
      <c r="AL297" s="645">
        <v>45645</v>
      </c>
      <c r="AM297" s="200" t="s">
        <v>3</v>
      </c>
      <c r="AN297" s="645">
        <v>45653</v>
      </c>
      <c r="AO297" s="150"/>
      <c r="AP297" s="150"/>
    </row>
    <row r="298" spans="1:42" ht="27.6" hidden="1" x14ac:dyDescent="0.3">
      <c r="A298" s="66" t="s">
        <v>15</v>
      </c>
      <c r="B298" s="596" t="s">
        <v>1310</v>
      </c>
      <c r="C298" s="648">
        <f>774805136/968506421</f>
        <v>0.7999999991739859</v>
      </c>
      <c r="D298" s="66" t="s">
        <v>187</v>
      </c>
      <c r="E298" s="66">
        <v>871</v>
      </c>
      <c r="F298" s="66">
        <v>2023</v>
      </c>
      <c r="G298" s="202">
        <v>45308</v>
      </c>
      <c r="H298" s="66"/>
      <c r="I298" s="202">
        <v>45551</v>
      </c>
      <c r="J298" s="466">
        <v>968506421</v>
      </c>
      <c r="K298" s="466"/>
      <c r="L298" s="466">
        <v>968506421</v>
      </c>
      <c r="M298" s="78" t="s">
        <v>1631</v>
      </c>
      <c r="N298" s="555">
        <v>45548</v>
      </c>
      <c r="O298" s="78">
        <v>4</v>
      </c>
      <c r="P298" s="78">
        <v>4</v>
      </c>
      <c r="Q298" s="466" t="s">
        <v>1369</v>
      </c>
      <c r="R298" s="150"/>
      <c r="S298" s="154" t="s">
        <v>743</v>
      </c>
      <c r="T298" s="154" t="s">
        <v>145</v>
      </c>
      <c r="U298" s="150" t="s">
        <v>39</v>
      </c>
      <c r="V298" s="763" t="s">
        <v>39</v>
      </c>
      <c r="W298" s="763" t="s">
        <v>39</v>
      </c>
      <c r="X298" s="150" t="s">
        <v>39</v>
      </c>
      <c r="Y298" s="150" t="s">
        <v>39</v>
      </c>
      <c r="Z298" s="150" t="s">
        <v>39</v>
      </c>
      <c r="AA298" s="150" t="s">
        <v>39</v>
      </c>
      <c r="AB298" s="150" t="s">
        <v>39</v>
      </c>
      <c r="AC298" s="150" t="s">
        <v>39</v>
      </c>
      <c r="AD298" s="78">
        <f t="shared" si="88"/>
        <v>9</v>
      </c>
      <c r="AE298" s="1211">
        <f t="shared" si="89"/>
        <v>0</v>
      </c>
      <c r="AF298" s="253">
        <f t="shared" si="90"/>
        <v>1</v>
      </c>
      <c r="AG298" s="253">
        <f t="shared" si="91"/>
        <v>0</v>
      </c>
      <c r="AH298" s="907" t="s">
        <v>514</v>
      </c>
      <c r="AI298" s="150"/>
      <c r="AJ298" s="764"/>
      <c r="AK298" s="1212"/>
      <c r="AL298" s="1214"/>
      <c r="AM298" s="200" t="s">
        <v>3</v>
      </c>
      <c r="AN298" s="645">
        <v>45646</v>
      </c>
      <c r="AO298" s="150"/>
      <c r="AP298" s="150"/>
    </row>
    <row r="299" spans="1:42" ht="72" hidden="1" customHeight="1" x14ac:dyDescent="0.3">
      <c r="A299" s="330" t="s">
        <v>1655</v>
      </c>
      <c r="B299" s="330" t="s">
        <v>1454</v>
      </c>
      <c r="C299" s="648"/>
      <c r="D299" s="66" t="s">
        <v>63</v>
      </c>
      <c r="E299" s="66">
        <v>948</v>
      </c>
      <c r="F299" s="66">
        <v>2023</v>
      </c>
      <c r="G299" s="202">
        <v>45310</v>
      </c>
      <c r="H299" s="323"/>
      <c r="I299" s="202">
        <v>45644</v>
      </c>
      <c r="J299" s="466">
        <v>2665093200</v>
      </c>
      <c r="K299" s="466"/>
      <c r="L299" s="466">
        <v>2665093200</v>
      </c>
      <c r="M299" s="78" t="s">
        <v>1656</v>
      </c>
      <c r="N299" s="358">
        <v>45545</v>
      </c>
      <c r="O299" s="78">
        <v>6</v>
      </c>
      <c r="P299" s="78">
        <v>12</v>
      </c>
      <c r="Q299" s="466">
        <v>47219364</v>
      </c>
      <c r="R299" s="150"/>
      <c r="S299" s="154" t="s">
        <v>825</v>
      </c>
      <c r="T299" s="154" t="s">
        <v>1058</v>
      </c>
      <c r="U299" s="150" t="s">
        <v>39</v>
      </c>
      <c r="V299" s="150" t="s">
        <v>39</v>
      </c>
      <c r="W299" s="150" t="s">
        <v>39</v>
      </c>
      <c r="X299" s="150" t="s">
        <v>39</v>
      </c>
      <c r="Y299" s="150" t="s">
        <v>39</v>
      </c>
      <c r="Z299" s="150" t="s">
        <v>39</v>
      </c>
      <c r="AA299" s="150" t="s">
        <v>39</v>
      </c>
      <c r="AB299" s="150" t="s">
        <v>39</v>
      </c>
      <c r="AC299" s="150" t="s">
        <v>39</v>
      </c>
      <c r="AD299" s="78">
        <f t="shared" si="88"/>
        <v>9</v>
      </c>
      <c r="AE299" s="78">
        <f t="shared" si="89"/>
        <v>0</v>
      </c>
      <c r="AF299" s="253">
        <f t="shared" si="90"/>
        <v>1</v>
      </c>
      <c r="AG299" s="253">
        <f t="shared" si="91"/>
        <v>0</v>
      </c>
      <c r="AH299" s="394" t="s">
        <v>514</v>
      </c>
      <c r="AI299" s="150"/>
      <c r="AJ299" s="150"/>
      <c r="AK299" s="1212"/>
      <c r="AL299" s="1214"/>
      <c r="AM299" s="200"/>
      <c r="AN299" s="645"/>
      <c r="AO299" s="150"/>
      <c r="AP299" s="150"/>
    </row>
    <row r="300" spans="1:42" ht="41.4" hidden="1" x14ac:dyDescent="0.3">
      <c r="A300" s="66" t="s">
        <v>7</v>
      </c>
      <c r="B300" s="596" t="s">
        <v>1450</v>
      </c>
      <c r="C300" s="648">
        <v>0.78</v>
      </c>
      <c r="D300" s="66" t="s">
        <v>187</v>
      </c>
      <c r="E300" s="66">
        <v>767</v>
      </c>
      <c r="F300" s="66">
        <v>2023</v>
      </c>
      <c r="G300" s="202">
        <v>45282</v>
      </c>
      <c r="H300" s="66"/>
      <c r="I300" s="202">
        <v>45525</v>
      </c>
      <c r="J300" s="466">
        <v>130000000</v>
      </c>
      <c r="K300" s="466"/>
      <c r="L300" s="466">
        <f t="shared" ref="L300:L305" si="92">+J300+K300</f>
        <v>130000000</v>
      </c>
      <c r="M300" s="78" t="s">
        <v>1657</v>
      </c>
      <c r="N300" s="555">
        <v>45519</v>
      </c>
      <c r="O300" s="78">
        <v>4</v>
      </c>
      <c r="P300" s="78">
        <v>5</v>
      </c>
      <c r="Q300" s="466">
        <v>17688140</v>
      </c>
      <c r="R300" s="150"/>
      <c r="S300" s="154" t="s">
        <v>738</v>
      </c>
      <c r="T300" s="154" t="s">
        <v>64</v>
      </c>
      <c r="U300" s="150" t="s">
        <v>39</v>
      </c>
      <c r="V300" s="763" t="s">
        <v>39</v>
      </c>
      <c r="W300" s="150" t="s">
        <v>39</v>
      </c>
      <c r="X300" s="150" t="s">
        <v>39</v>
      </c>
      <c r="Y300" s="150" t="s">
        <v>39</v>
      </c>
      <c r="Z300" s="150" t="s">
        <v>39</v>
      </c>
      <c r="AA300" s="150" t="s">
        <v>39</v>
      </c>
      <c r="AB300" s="150" t="s">
        <v>39</v>
      </c>
      <c r="AC300" s="150" t="s">
        <v>39</v>
      </c>
      <c r="AD300" s="78">
        <f t="shared" si="88"/>
        <v>9</v>
      </c>
      <c r="AE300" s="1211">
        <f t="shared" si="89"/>
        <v>0</v>
      </c>
      <c r="AF300" s="253">
        <f t="shared" si="90"/>
        <v>1</v>
      </c>
      <c r="AG300" s="253">
        <f t="shared" si="91"/>
        <v>0</v>
      </c>
      <c r="AH300" s="907" t="s">
        <v>619</v>
      </c>
      <c r="AI300" s="150"/>
      <c r="AJ300" s="764"/>
      <c r="AK300" s="1271"/>
      <c r="AL300" s="1214"/>
      <c r="AM300" s="200" t="s">
        <v>796</v>
      </c>
      <c r="AN300" s="645">
        <v>45678</v>
      </c>
      <c r="AO300" s="150"/>
      <c r="AP300" s="150"/>
    </row>
    <row r="301" spans="1:42" ht="41.4" hidden="1" x14ac:dyDescent="0.3">
      <c r="A301" s="66" t="s">
        <v>1658</v>
      </c>
      <c r="B301" s="596" t="s">
        <v>1450</v>
      </c>
      <c r="C301" s="648">
        <v>0.93</v>
      </c>
      <c r="D301" s="66" t="s">
        <v>187</v>
      </c>
      <c r="E301" s="66">
        <v>767</v>
      </c>
      <c r="F301" s="66">
        <v>2023</v>
      </c>
      <c r="G301" s="202">
        <v>45282</v>
      </c>
      <c r="H301" s="66"/>
      <c r="I301" s="202">
        <v>45525</v>
      </c>
      <c r="J301" s="466">
        <v>130000000</v>
      </c>
      <c r="K301" s="466"/>
      <c r="L301" s="466">
        <f t="shared" si="92"/>
        <v>130000000</v>
      </c>
      <c r="M301" s="78" t="s">
        <v>1657</v>
      </c>
      <c r="N301" s="555">
        <v>45519</v>
      </c>
      <c r="O301" s="78">
        <v>5</v>
      </c>
      <c r="P301" s="78">
        <v>5</v>
      </c>
      <c r="Q301" s="466">
        <v>20146998</v>
      </c>
      <c r="R301" s="466">
        <v>9046337</v>
      </c>
      <c r="S301" s="154" t="s">
        <v>738</v>
      </c>
      <c r="T301" s="154" t="s">
        <v>64</v>
      </c>
      <c r="U301" s="150" t="s">
        <v>39</v>
      </c>
      <c r="V301" s="763" t="s">
        <v>39</v>
      </c>
      <c r="W301" s="150" t="s">
        <v>39</v>
      </c>
      <c r="X301" s="150" t="s">
        <v>39</v>
      </c>
      <c r="Y301" s="150" t="s">
        <v>39</v>
      </c>
      <c r="Z301" s="150" t="s">
        <v>39</v>
      </c>
      <c r="AA301" s="150" t="s">
        <v>39</v>
      </c>
      <c r="AB301" s="150" t="s">
        <v>39</v>
      </c>
      <c r="AC301" s="150" t="s">
        <v>39</v>
      </c>
      <c r="AD301" s="78">
        <f t="shared" si="88"/>
        <v>9</v>
      </c>
      <c r="AE301" s="1211">
        <f t="shared" si="89"/>
        <v>0</v>
      </c>
      <c r="AF301" s="253">
        <f t="shared" si="90"/>
        <v>1</v>
      </c>
      <c r="AG301" s="253">
        <f t="shared" si="91"/>
        <v>0</v>
      </c>
      <c r="AH301" s="907" t="s">
        <v>619</v>
      </c>
      <c r="AI301" s="150" t="s">
        <v>39</v>
      </c>
      <c r="AJ301" s="764" t="s">
        <v>39</v>
      </c>
      <c r="AK301" s="1271" t="s">
        <v>1659</v>
      </c>
      <c r="AL301" s="1214">
        <v>45678</v>
      </c>
      <c r="AM301" s="200" t="s">
        <v>796</v>
      </c>
      <c r="AN301" s="645">
        <v>45678</v>
      </c>
      <c r="AO301" s="150"/>
      <c r="AP301" s="150"/>
    </row>
    <row r="302" spans="1:42" ht="27.6" hidden="1" x14ac:dyDescent="0.3">
      <c r="A302" s="66" t="s">
        <v>1658</v>
      </c>
      <c r="B302" s="330" t="s">
        <v>1618</v>
      </c>
      <c r="C302" s="648">
        <v>0.10829999999999999</v>
      </c>
      <c r="D302" s="66" t="s">
        <v>187</v>
      </c>
      <c r="E302" s="66">
        <v>644</v>
      </c>
      <c r="F302" s="66">
        <v>2024</v>
      </c>
      <c r="G302" s="202">
        <v>45543</v>
      </c>
      <c r="H302" s="66"/>
      <c r="I302" s="202">
        <v>45358</v>
      </c>
      <c r="J302" s="466">
        <v>446746555</v>
      </c>
      <c r="K302" s="466"/>
      <c r="L302" s="466">
        <f t="shared" si="92"/>
        <v>446746555</v>
      </c>
      <c r="M302" s="330" t="s">
        <v>113</v>
      </c>
      <c r="N302" s="202">
        <v>45602</v>
      </c>
      <c r="O302" s="66">
        <v>3</v>
      </c>
      <c r="P302" s="66">
        <v>6</v>
      </c>
      <c r="Q302" s="466">
        <v>63133217</v>
      </c>
      <c r="R302" s="466"/>
      <c r="S302" s="576" t="s">
        <v>474</v>
      </c>
      <c r="T302" s="576" t="s">
        <v>1619</v>
      </c>
      <c r="U302" s="576" t="s">
        <v>39</v>
      </c>
      <c r="V302" s="576" t="s">
        <v>39</v>
      </c>
      <c r="W302" s="576" t="s">
        <v>39</v>
      </c>
      <c r="X302" s="576" t="s">
        <v>39</v>
      </c>
      <c r="Y302" s="576" t="s">
        <v>39</v>
      </c>
      <c r="Z302" s="576" t="s">
        <v>39</v>
      </c>
      <c r="AA302" s="576" t="s">
        <v>39</v>
      </c>
      <c r="AB302" s="576" t="s">
        <v>39</v>
      </c>
      <c r="AC302" s="576" t="s">
        <v>39</v>
      </c>
      <c r="AD302" s="66">
        <f t="shared" si="88"/>
        <v>9</v>
      </c>
      <c r="AE302" s="66">
        <f t="shared" si="89"/>
        <v>0</v>
      </c>
      <c r="AF302" s="253">
        <f t="shared" si="90"/>
        <v>1</v>
      </c>
      <c r="AG302" s="253">
        <f t="shared" si="91"/>
        <v>0</v>
      </c>
      <c r="AH302" s="664" t="s">
        <v>619</v>
      </c>
      <c r="AI302" s="202"/>
      <c r="AJ302" s="202"/>
      <c r="AK302" s="1291"/>
      <c r="AL302" s="770"/>
      <c r="AM302" s="522" t="s">
        <v>3</v>
      </c>
      <c r="AN302" s="202">
        <v>45686</v>
      </c>
      <c r="AO302" s="66"/>
      <c r="AP302" s="633"/>
    </row>
    <row r="303" spans="1:42" ht="41.4" hidden="1" x14ac:dyDescent="0.3">
      <c r="A303" s="323" t="s">
        <v>8</v>
      </c>
      <c r="B303" s="675" t="s">
        <v>1356</v>
      </c>
      <c r="C303" s="648">
        <v>0.53429428816042057</v>
      </c>
      <c r="D303" s="253" t="s">
        <v>187</v>
      </c>
      <c r="E303" s="66">
        <v>919</v>
      </c>
      <c r="F303" s="66">
        <v>2023</v>
      </c>
      <c r="G303" s="522">
        <v>45329</v>
      </c>
      <c r="H303" s="66"/>
      <c r="I303" s="202">
        <v>45632</v>
      </c>
      <c r="J303" s="466">
        <v>323199098</v>
      </c>
      <c r="K303" s="330"/>
      <c r="L303" s="466">
        <f t="shared" si="92"/>
        <v>323199098</v>
      </c>
      <c r="M303" s="129" t="s">
        <v>945</v>
      </c>
      <c r="N303" s="358">
        <v>45572</v>
      </c>
      <c r="O303" s="66">
        <v>8</v>
      </c>
      <c r="P303" s="330">
        <v>10</v>
      </c>
      <c r="Q303" s="1293">
        <v>24752962</v>
      </c>
      <c r="R303" s="1007"/>
      <c r="S303" s="154" t="s">
        <v>437</v>
      </c>
      <c r="T303" s="154" t="s">
        <v>1637</v>
      </c>
      <c r="U303" s="642" t="s">
        <v>39</v>
      </c>
      <c r="V303" s="642" t="s">
        <v>39</v>
      </c>
      <c r="W303" s="642" t="s">
        <v>39</v>
      </c>
      <c r="X303" s="642" t="s">
        <v>39</v>
      </c>
      <c r="Y303" s="642" t="s">
        <v>39</v>
      </c>
      <c r="Z303" s="642" t="s">
        <v>39</v>
      </c>
      <c r="AA303" s="642" t="s">
        <v>39</v>
      </c>
      <c r="AB303" s="642" t="s">
        <v>39</v>
      </c>
      <c r="AC303" s="642" t="s">
        <v>40</v>
      </c>
      <c r="AD303" s="78">
        <f t="shared" si="88"/>
        <v>8</v>
      </c>
      <c r="AE303" s="78">
        <f t="shared" si="89"/>
        <v>1</v>
      </c>
      <c r="AF303" s="253">
        <f t="shared" si="90"/>
        <v>0.88888888888888884</v>
      </c>
      <c r="AG303" s="253">
        <f t="shared" si="91"/>
        <v>0.1111111111111111</v>
      </c>
      <c r="AH303" s="394" t="s">
        <v>514</v>
      </c>
      <c r="AI303" s="150"/>
      <c r="AJ303" s="150"/>
      <c r="AK303" s="1046" t="s">
        <v>1638</v>
      </c>
      <c r="AL303" s="1003">
        <v>45618</v>
      </c>
      <c r="AM303" s="200" t="s">
        <v>4</v>
      </c>
      <c r="AN303" s="1003">
        <v>45618</v>
      </c>
      <c r="AO303" s="150"/>
      <c r="AP303" s="150"/>
    </row>
    <row r="304" spans="1:42" ht="27.6" hidden="1" x14ac:dyDescent="0.3">
      <c r="A304" s="66" t="s">
        <v>1658</v>
      </c>
      <c r="B304" s="330" t="s">
        <v>1618</v>
      </c>
      <c r="C304" s="648">
        <v>0.10829999999999999</v>
      </c>
      <c r="D304" s="66" t="s">
        <v>187</v>
      </c>
      <c r="E304" s="66">
        <v>644</v>
      </c>
      <c r="F304" s="66">
        <v>2024</v>
      </c>
      <c r="G304" s="202">
        <v>45543</v>
      </c>
      <c r="H304" s="66"/>
      <c r="I304" s="202">
        <v>45358</v>
      </c>
      <c r="J304" s="466">
        <v>446746555</v>
      </c>
      <c r="K304" s="466"/>
      <c r="L304" s="466">
        <f t="shared" si="92"/>
        <v>446746555</v>
      </c>
      <c r="M304" s="330" t="s">
        <v>113</v>
      </c>
      <c r="N304" s="202">
        <v>45602</v>
      </c>
      <c r="O304" s="66">
        <v>3</v>
      </c>
      <c r="P304" s="66">
        <v>6</v>
      </c>
      <c r="Q304" s="466">
        <v>63133217</v>
      </c>
      <c r="R304" s="466"/>
      <c r="S304" s="576" t="s">
        <v>474</v>
      </c>
      <c r="T304" s="576" t="s">
        <v>1619</v>
      </c>
      <c r="U304" s="576" t="s">
        <v>39</v>
      </c>
      <c r="V304" s="576" t="s">
        <v>39</v>
      </c>
      <c r="W304" s="576" t="s">
        <v>39</v>
      </c>
      <c r="X304" s="576" t="s">
        <v>39</v>
      </c>
      <c r="Y304" s="576" t="s">
        <v>39</v>
      </c>
      <c r="Z304" s="576" t="s">
        <v>39</v>
      </c>
      <c r="AA304" s="576" t="s">
        <v>39</v>
      </c>
      <c r="AB304" s="576" t="s">
        <v>39</v>
      </c>
      <c r="AC304" s="576" t="s">
        <v>39</v>
      </c>
      <c r="AD304" s="66">
        <f t="shared" si="88"/>
        <v>9</v>
      </c>
      <c r="AE304" s="66">
        <f t="shared" si="89"/>
        <v>0</v>
      </c>
      <c r="AF304" s="253">
        <f t="shared" si="90"/>
        <v>1</v>
      </c>
      <c r="AG304" s="253">
        <f t="shared" si="91"/>
        <v>0</v>
      </c>
      <c r="AH304" s="664" t="s">
        <v>619</v>
      </c>
      <c r="AI304" s="202"/>
      <c r="AJ304" s="202"/>
      <c r="AK304" s="1291"/>
      <c r="AL304" s="770"/>
      <c r="AM304" s="522" t="s">
        <v>3</v>
      </c>
      <c r="AN304" s="202">
        <v>45686</v>
      </c>
      <c r="AO304" s="66"/>
      <c r="AP304" s="633"/>
    </row>
    <row r="305" spans="1:42" ht="27.6" hidden="1" x14ac:dyDescent="0.3">
      <c r="A305" s="66" t="s">
        <v>1660</v>
      </c>
      <c r="B305" s="330" t="s">
        <v>1618</v>
      </c>
      <c r="C305" s="648">
        <v>0.10829999999999999</v>
      </c>
      <c r="D305" s="66" t="s">
        <v>187</v>
      </c>
      <c r="E305" s="66">
        <v>644</v>
      </c>
      <c r="F305" s="66">
        <v>2024</v>
      </c>
      <c r="G305" s="202">
        <v>45543</v>
      </c>
      <c r="H305" s="66"/>
      <c r="I305" s="202">
        <v>45358</v>
      </c>
      <c r="J305" s="466">
        <v>446746555</v>
      </c>
      <c r="K305" s="466"/>
      <c r="L305" s="466">
        <f t="shared" si="92"/>
        <v>446746555</v>
      </c>
      <c r="M305" s="330" t="s">
        <v>113</v>
      </c>
      <c r="N305" s="202">
        <v>45602</v>
      </c>
      <c r="O305" s="66">
        <v>3</v>
      </c>
      <c r="P305" s="66">
        <v>6</v>
      </c>
      <c r="Q305" s="466">
        <v>63133217</v>
      </c>
      <c r="R305" s="466"/>
      <c r="S305" s="576" t="s">
        <v>474</v>
      </c>
      <c r="T305" s="576" t="s">
        <v>1619</v>
      </c>
      <c r="U305" s="576" t="s">
        <v>39</v>
      </c>
      <c r="V305" s="576" t="s">
        <v>39</v>
      </c>
      <c r="W305" s="576" t="s">
        <v>39</v>
      </c>
      <c r="X305" s="576" t="s">
        <v>39</v>
      </c>
      <c r="Y305" s="576" t="s">
        <v>39</v>
      </c>
      <c r="Z305" s="576" t="s">
        <v>39</v>
      </c>
      <c r="AA305" s="576" t="s">
        <v>39</v>
      </c>
      <c r="AB305" s="576" t="s">
        <v>39</v>
      </c>
      <c r="AC305" s="576" t="s">
        <v>39</v>
      </c>
      <c r="AD305" s="66">
        <f t="shared" si="88"/>
        <v>9</v>
      </c>
      <c r="AE305" s="66">
        <f t="shared" si="89"/>
        <v>0</v>
      </c>
      <c r="AF305" s="253">
        <f t="shared" si="90"/>
        <v>1</v>
      </c>
      <c r="AG305" s="253">
        <f t="shared" si="91"/>
        <v>0</v>
      </c>
      <c r="AH305" s="664" t="s">
        <v>619</v>
      </c>
      <c r="AI305" s="202"/>
      <c r="AJ305" s="202"/>
      <c r="AK305" s="1291"/>
      <c r="AL305" s="770"/>
      <c r="AM305" s="522" t="s">
        <v>3</v>
      </c>
      <c r="AN305" s="202">
        <v>45686</v>
      </c>
      <c r="AO305" s="66"/>
      <c r="AP305" s="633"/>
    </row>
    <row r="1048560" spans="1:1" x14ac:dyDescent="0.3">
      <c r="A1048560" s="642"/>
    </row>
    <row r="1048574" spans="34:34" x14ac:dyDescent="0.3">
      <c r="AH1048574" s="907" t="s">
        <v>619</v>
      </c>
    </row>
  </sheetData>
  <autoFilter ref="A4:AS305" xr:uid="{FA885A3C-9AF2-4C15-A020-CC3F859875AD}">
    <filterColumn colId="4">
      <filters>
        <filter val="941"/>
      </filters>
    </filterColumn>
  </autoFilter>
  <mergeCells count="1">
    <mergeCell ref="B2:T2"/>
  </mergeCells>
  <conditionalFormatting sqref="AH3:AH120">
    <cfRule type="cellIs" dxfId="217" priority="167" operator="equal">
      <formula>"SI"</formula>
    </cfRule>
    <cfRule type="cellIs" dxfId="216" priority="168" operator="equal">
      <formula>"NO"</formula>
    </cfRule>
  </conditionalFormatting>
  <conditionalFormatting sqref="AH122:AH130">
    <cfRule type="cellIs" dxfId="215" priority="370" operator="equal">
      <formula>"NO"</formula>
    </cfRule>
    <cfRule type="cellIs" dxfId="214" priority="369" operator="equal">
      <formula>"SI"</formula>
    </cfRule>
  </conditionalFormatting>
  <conditionalFormatting sqref="AH132:AH134">
    <cfRule type="cellIs" dxfId="213" priority="358" operator="equal">
      <formula>"NO"</formula>
    </cfRule>
    <cfRule type="cellIs" dxfId="212" priority="357" operator="equal">
      <formula>"SI"</formula>
    </cfRule>
  </conditionalFormatting>
  <conditionalFormatting sqref="AH136:AH154">
    <cfRule type="cellIs" dxfId="211" priority="318" operator="equal">
      <formula>"NO"</formula>
    </cfRule>
    <cfRule type="cellIs" dxfId="210" priority="317" operator="equal">
      <formula>"SI"</formula>
    </cfRule>
  </conditionalFormatting>
  <conditionalFormatting sqref="AH156:AH168">
    <cfRule type="cellIs" dxfId="209" priority="223" operator="equal">
      <formula>"SI"</formula>
    </cfRule>
    <cfRule type="cellIs" dxfId="208" priority="224" operator="equal">
      <formula>"NO"</formula>
    </cfRule>
  </conditionalFormatting>
  <conditionalFormatting sqref="AH172:AH180">
    <cfRule type="cellIs" dxfId="207" priority="273" operator="equal">
      <formula>"SI"</formula>
    </cfRule>
    <cfRule type="cellIs" dxfId="206" priority="274" operator="equal">
      <formula>"NO"</formula>
    </cfRule>
  </conditionalFormatting>
  <conditionalFormatting sqref="AH182:AH188">
    <cfRule type="cellIs" dxfId="205" priority="257" operator="equal">
      <formula>"SI"</formula>
    </cfRule>
    <cfRule type="cellIs" dxfId="204" priority="258" operator="equal">
      <formula>"NO"</formula>
    </cfRule>
  </conditionalFormatting>
  <conditionalFormatting sqref="AH190:AH289">
    <cfRule type="cellIs" dxfId="203" priority="43" operator="equal">
      <formula>"SI"</formula>
    </cfRule>
    <cfRule type="cellIs" dxfId="202" priority="44" operator="equal">
      <formula>"NO"</formula>
    </cfRule>
  </conditionalFormatting>
  <conditionalFormatting sqref="AH291:AH305">
    <cfRule type="cellIs" dxfId="201" priority="1" operator="equal">
      <formula>"SI"</formula>
    </cfRule>
    <cfRule type="cellIs" dxfId="200" priority="2" operator="equal">
      <formula>"NO"</formula>
    </cfRule>
  </conditionalFormatting>
  <conditionalFormatting sqref="AH1048574:AH1048576">
    <cfRule type="cellIs" dxfId="199" priority="81" operator="equal">
      <formula>"SI"</formula>
    </cfRule>
    <cfRule type="cellIs" dxfId="198" priority="82" operator="equal">
      <formula>"NO"</formula>
    </cfRule>
  </conditionalFormatting>
  <conditionalFormatting sqref="AH5:AI5 AI6:AI15 AR170:AR171">
    <cfRule type="cellIs" dxfId="197" priority="537" operator="equal">
      <formula>"SI"</formula>
    </cfRule>
    <cfRule type="cellIs" dxfId="196" priority="538" operator="equal">
      <formula>"NO"</formula>
    </cfRule>
  </conditionalFormatting>
  <conditionalFormatting sqref="AH30:AI31">
    <cfRule type="cellIs" dxfId="195" priority="512" operator="equal">
      <formula>"NO"</formula>
    </cfRule>
    <cfRule type="cellIs" dxfId="194" priority="511" operator="equal">
      <formula>"SI"</formula>
    </cfRule>
  </conditionalFormatting>
  <conditionalFormatting sqref="AH36:AI36">
    <cfRule type="cellIs" dxfId="193" priority="504" operator="equal">
      <formula>"NO"</formula>
    </cfRule>
    <cfRule type="cellIs" dxfId="192" priority="503" operator="equal">
      <formula>"SI"</formula>
    </cfRule>
  </conditionalFormatting>
  <conditionalFormatting sqref="AH69:AI69">
    <cfRule type="cellIs" dxfId="191" priority="470" operator="equal">
      <formula>"NO"</formula>
    </cfRule>
    <cfRule type="cellIs" dxfId="190" priority="469" operator="equal">
      <formula>"SI"</formula>
    </cfRule>
  </conditionalFormatting>
  <conditionalFormatting sqref="AH80:AI81">
    <cfRule type="cellIs" dxfId="189" priority="454" operator="equal">
      <formula>"NO"</formula>
    </cfRule>
    <cfRule type="cellIs" dxfId="188" priority="453" operator="equal">
      <formula>"SI"</formula>
    </cfRule>
  </conditionalFormatting>
  <conditionalFormatting sqref="AH95:AI95">
    <cfRule type="cellIs" dxfId="187" priority="430" operator="equal">
      <formula>"NO"</formula>
    </cfRule>
    <cfRule type="cellIs" dxfId="186" priority="429" operator="equal">
      <formula>"SI"</formula>
    </cfRule>
  </conditionalFormatting>
  <conditionalFormatting sqref="AH100:AI102">
    <cfRule type="cellIs" dxfId="185" priority="411" operator="equal">
      <formula>"SI"</formula>
    </cfRule>
    <cfRule type="cellIs" dxfId="184" priority="412" operator="equal">
      <formula>"NO"</formula>
    </cfRule>
  </conditionalFormatting>
  <conditionalFormatting sqref="AH121:AI121">
    <cfRule type="cellIs" dxfId="183" priority="386" operator="equal">
      <formula>"NO"</formula>
    </cfRule>
    <cfRule type="cellIs" dxfId="182" priority="385" operator="equal">
      <formula>"SI"</formula>
    </cfRule>
  </conditionalFormatting>
  <conditionalFormatting sqref="AH131:AI131">
    <cfRule type="cellIs" dxfId="181" priority="365" operator="equal">
      <formula>"SI"</formula>
    </cfRule>
    <cfRule type="cellIs" dxfId="180" priority="366" operator="equal">
      <formula>"NO"</formula>
    </cfRule>
  </conditionalFormatting>
  <conditionalFormatting sqref="AH159:AI159">
    <cfRule type="cellIs" dxfId="179" priority="310" operator="equal">
      <formula>"NO"</formula>
    </cfRule>
    <cfRule type="cellIs" dxfId="178" priority="309" operator="equal">
      <formula>"SI"</formula>
    </cfRule>
  </conditionalFormatting>
  <conditionalFormatting sqref="AH169:AI171">
    <cfRule type="cellIs" dxfId="177" priority="298" operator="equal">
      <formula>"NO"</formula>
    </cfRule>
    <cfRule type="cellIs" dxfId="176" priority="297" operator="equal">
      <formula>"SI"</formula>
    </cfRule>
  </conditionalFormatting>
  <conditionalFormatting sqref="AH189:AI189">
    <cfRule type="cellIs" dxfId="175" priority="255" operator="equal">
      <formula>"SI"</formula>
    </cfRule>
    <cfRule type="cellIs" dxfId="174" priority="256" operator="equal">
      <formula>"NO"</formula>
    </cfRule>
  </conditionalFormatting>
  <conditionalFormatting sqref="AH290:AI290">
    <cfRule type="cellIs" dxfId="173" priority="41" operator="equal">
      <formula>"SI"</formula>
    </cfRule>
    <cfRule type="cellIs" dxfId="172" priority="42" operator="equal">
      <formula>"NO"</formula>
    </cfRule>
  </conditionalFormatting>
  <conditionalFormatting sqref="AI37:AI38">
    <cfRule type="cellIs" dxfId="171" priority="498" operator="equal">
      <formula>"NO"</formula>
    </cfRule>
    <cfRule type="cellIs" dxfId="170" priority="497" operator="equal">
      <formula>"SI"</formula>
    </cfRule>
  </conditionalFormatting>
  <conditionalFormatting sqref="AI40">
    <cfRule type="cellIs" dxfId="169" priority="494" operator="equal">
      <formula>"NO"</formula>
    </cfRule>
    <cfRule type="cellIs" dxfId="168" priority="493" operator="equal">
      <formula>"SI"</formula>
    </cfRule>
  </conditionalFormatting>
  <conditionalFormatting sqref="AI51:AI57">
    <cfRule type="cellIs" dxfId="167" priority="482" operator="equal">
      <formula>"NO"</formula>
    </cfRule>
    <cfRule type="cellIs" dxfId="166" priority="481" operator="equal">
      <formula>"SI"</formula>
    </cfRule>
  </conditionalFormatting>
  <conditionalFormatting sqref="AI62">
    <cfRule type="cellIs" dxfId="165" priority="475" operator="equal">
      <formula>"SI"</formula>
    </cfRule>
    <cfRule type="cellIs" dxfId="164" priority="476" operator="equal">
      <formula>"NO"</formula>
    </cfRule>
  </conditionalFormatting>
  <conditionalFormatting sqref="AI76">
    <cfRule type="cellIs" dxfId="163" priority="459" operator="equal">
      <formula>"SI"</formula>
    </cfRule>
    <cfRule type="cellIs" dxfId="162" priority="460" operator="equal">
      <formula>"NO"</formula>
    </cfRule>
  </conditionalFormatting>
  <conditionalFormatting sqref="AI89">
    <cfRule type="cellIs" dxfId="161" priority="337" operator="equal">
      <formula>"SI"</formula>
    </cfRule>
    <cfRule type="cellIs" dxfId="160" priority="338" operator="equal">
      <formula>"NO"</formula>
    </cfRule>
  </conditionalFormatting>
  <conditionalFormatting sqref="AI96:AI98">
    <cfRule type="cellIs" dxfId="159" priority="422" operator="equal">
      <formula>"NO"</formula>
    </cfRule>
    <cfRule type="cellIs" dxfId="158" priority="421" operator="equal">
      <formula>"SI"</formula>
    </cfRule>
  </conditionalFormatting>
  <conditionalFormatting sqref="AI103:AI104">
    <cfRule type="cellIs" dxfId="157" priority="410" operator="equal">
      <formula>"NO"</formula>
    </cfRule>
    <cfRule type="cellIs" dxfId="156" priority="409" operator="equal">
      <formula>"SI"</formula>
    </cfRule>
  </conditionalFormatting>
  <conditionalFormatting sqref="AI123:AI124">
    <cfRule type="cellIs" dxfId="155" priority="382" operator="equal">
      <formula>"NO"</formula>
    </cfRule>
    <cfRule type="cellIs" dxfId="154" priority="381" operator="equal">
      <formula>"SI"</formula>
    </cfRule>
  </conditionalFormatting>
  <conditionalFormatting sqref="AI127:AI130">
    <cfRule type="cellIs" dxfId="153" priority="371" operator="equal">
      <formula>"SI"</formula>
    </cfRule>
    <cfRule type="cellIs" dxfId="152" priority="372" operator="equal">
      <formula>"NO"</formula>
    </cfRule>
  </conditionalFormatting>
  <conditionalFormatting sqref="AI132">
    <cfRule type="cellIs" dxfId="151" priority="363" operator="equal">
      <formula>"SI"</formula>
    </cfRule>
    <cfRule type="cellIs" dxfId="150" priority="364" operator="equal">
      <formula>"NO"</formula>
    </cfRule>
  </conditionalFormatting>
  <conditionalFormatting sqref="AI160:AI163">
    <cfRule type="cellIs" dxfId="149" priority="301" operator="equal">
      <formula>"SI"</formula>
    </cfRule>
    <cfRule type="cellIs" dxfId="148" priority="302" operator="equal">
      <formula>"NO"</formula>
    </cfRule>
  </conditionalFormatting>
  <conditionalFormatting sqref="AI175:AI176">
    <cfRule type="cellIs" dxfId="147" priority="285" operator="equal">
      <formula>"SI"</formula>
    </cfRule>
    <cfRule type="cellIs" dxfId="146" priority="286" operator="equal">
      <formula>"NO"</formula>
    </cfRule>
  </conditionalFormatting>
  <conditionalFormatting sqref="AI192">
    <cfRule type="cellIs" dxfId="145" priority="245" operator="equal">
      <formula>"SI"</formula>
    </cfRule>
    <cfRule type="cellIs" dxfId="144" priority="246" operator="equal">
      <formula>"NO"</formula>
    </cfRule>
  </conditionalFormatting>
  <conditionalFormatting sqref="AI206">
    <cfRule type="cellIs" dxfId="143" priority="220" operator="equal">
      <formula>"NO"</formula>
    </cfRule>
    <cfRule type="cellIs" dxfId="142" priority="219" operator="equal">
      <formula>"SI"</formula>
    </cfRule>
  </conditionalFormatting>
  <conditionalFormatting sqref="AI215:AI218">
    <cfRule type="cellIs" dxfId="141" priority="208" operator="equal">
      <formula>"NO"</formula>
    </cfRule>
    <cfRule type="cellIs" dxfId="140" priority="207" operator="equal">
      <formula>"SI"</formula>
    </cfRule>
  </conditionalFormatting>
  <conditionalFormatting sqref="AI236:AI237">
    <cfRule type="cellIs" dxfId="139" priority="175" operator="equal">
      <formula>"SI"</formula>
    </cfRule>
    <cfRule type="cellIs" dxfId="138" priority="176" operator="equal">
      <formula>"NO"</formula>
    </cfRule>
  </conditionalFormatting>
  <conditionalFormatting sqref="AI253:AI255">
    <cfRule type="cellIs" dxfId="137" priority="136" operator="equal">
      <formula>"NO"</formula>
    </cfRule>
    <cfRule type="cellIs" dxfId="136" priority="135" operator="equal">
      <formula>"SI"</formula>
    </cfRule>
  </conditionalFormatting>
  <conditionalFormatting sqref="AI263:AI264">
    <cfRule type="cellIs" dxfId="135" priority="113" operator="equal">
      <formula>"SI"</formula>
    </cfRule>
    <cfRule type="cellIs" dxfId="134" priority="114" operator="equal">
      <formula>"NO"</formula>
    </cfRule>
  </conditionalFormatting>
  <conditionalFormatting sqref="AI270">
    <cfRule type="cellIs" dxfId="133" priority="94" operator="equal">
      <formula>"NO"</formula>
    </cfRule>
    <cfRule type="cellIs" dxfId="132" priority="93" operator="equal">
      <formula>"SI"</formula>
    </cfRule>
  </conditionalFormatting>
  <conditionalFormatting sqref="AI281">
    <cfRule type="cellIs" dxfId="131" priority="65" operator="equal">
      <formula>"SI"</formula>
    </cfRule>
    <cfRule type="cellIs" dxfId="130" priority="66" operator="equal">
      <formula>"NO"</formula>
    </cfRule>
  </conditionalFormatting>
  <conditionalFormatting sqref="AI285:AI286">
    <cfRule type="cellIs" dxfId="129" priority="55" operator="equal">
      <formula>"SI"</formula>
    </cfRule>
    <cfRule type="cellIs" dxfId="128" priority="56" operator="equal">
      <formula>"NO"</formula>
    </cfRule>
  </conditionalFormatting>
  <conditionalFormatting sqref="AI293:AI296">
    <cfRule type="cellIs" dxfId="127" priority="34" operator="equal">
      <formula>"NO"</formula>
    </cfRule>
    <cfRule type="cellIs" dxfId="126" priority="33" operator="equal">
      <formula>"SI"</formula>
    </cfRule>
  </conditionalFormatting>
  <conditionalFormatting sqref="AI298">
    <cfRule type="cellIs" dxfId="125" priority="23" operator="equal">
      <formula>"SI"</formula>
    </cfRule>
    <cfRule type="cellIs" dxfId="124" priority="24" operator="equal">
      <formula>"NO"</formula>
    </cfRule>
  </conditionalFormatting>
  <conditionalFormatting sqref="AI302">
    <cfRule type="cellIs" dxfId="123" priority="14" operator="equal">
      <formula>"NO"</formula>
    </cfRule>
    <cfRule type="cellIs" dxfId="122" priority="13" operator="equal">
      <formula>"SI"</formula>
    </cfRule>
  </conditionalFormatting>
  <conditionalFormatting sqref="AI304:AI305">
    <cfRule type="cellIs" dxfId="121" priority="4" operator="equal">
      <formula>"NO"</formula>
    </cfRule>
    <cfRule type="cellIs" dxfId="120" priority="3" operator="equal">
      <formula>"SI"</formula>
    </cfRule>
  </conditionalFormatting>
  <conditionalFormatting sqref="AR130">
    <cfRule type="cellIs" dxfId="119" priority="367" operator="equal">
      <formula>"SI"</formula>
    </cfRule>
    <cfRule type="cellIs" dxfId="118" priority="368" operator="equal">
      <formula>"NO"</formula>
    </cfRule>
  </conditionalFormatting>
  <printOptions horizontalCentered="1"/>
  <pageMargins left="0.7" right="0.7" top="0.75" bottom="0.75" header="0.3" footer="0.3"/>
  <pageSetup paperSize="5"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93771-D818-4A82-B248-003210893357}">
  <sheetPr filterMode="1">
    <pageSetUpPr fitToPage="1"/>
  </sheetPr>
  <dimension ref="A1:BE1048267"/>
  <sheetViews>
    <sheetView workbookViewId="0">
      <pane ySplit="4" topLeftCell="A142" activePane="bottomLeft" state="frozen"/>
      <selection pane="bottomLeft" activeCell="A261" sqref="A261:XFD261"/>
    </sheetView>
  </sheetViews>
  <sheetFormatPr baseColWidth="10" defaultColWidth="8.88671875" defaultRowHeight="14.4" x14ac:dyDescent="0.3"/>
  <cols>
    <col min="1" max="1" width="14.109375" customWidth="1"/>
    <col min="2" max="2" width="26.44140625" style="744" customWidth="1"/>
    <col min="3" max="3" width="12" style="744" bestFit="1" customWidth="1"/>
    <col min="4" max="4" width="12.6640625" customWidth="1"/>
    <col min="5" max="5" width="12.88671875" style="744" bestFit="1" customWidth="1"/>
    <col min="6" max="6" width="18.33203125" customWidth="1"/>
    <col min="7" max="8" width="12" customWidth="1"/>
    <col min="9" max="9" width="14.109375" customWidth="1"/>
    <col min="10" max="10" width="22.88671875" customWidth="1"/>
    <col min="11" max="12" width="14.44140625" customWidth="1"/>
    <col min="13" max="13" width="16.5546875" customWidth="1"/>
    <col min="14" max="14" width="33" style="744" customWidth="1"/>
    <col min="15" max="15" width="17.44140625" style="744" customWidth="1"/>
    <col min="16" max="16" width="17.5546875" style="744" customWidth="1"/>
    <col min="17" max="17" width="20.5546875" style="744" customWidth="1"/>
    <col min="18" max="18" width="15.5546875" style="960" customWidth="1"/>
    <col min="19" max="19" width="14.33203125" customWidth="1"/>
    <col min="20" max="20" width="17.109375" customWidth="1"/>
    <col min="21" max="21" width="17.5546875" customWidth="1"/>
    <col min="22" max="26" width="11.88671875" style="744" customWidth="1"/>
    <col min="27" max="27" width="14" style="744" customWidth="1"/>
    <col min="28" max="30" width="12" style="744" customWidth="1"/>
    <col min="32" max="32" width="11.6640625" bestFit="1" customWidth="1"/>
    <col min="33" max="33" width="9.5546875" bestFit="1" customWidth="1"/>
    <col min="35" max="35" width="14" customWidth="1"/>
    <col min="36" max="36" width="11.6640625" customWidth="1"/>
    <col min="37" max="37" width="12" customWidth="1"/>
    <col min="38" max="38" width="106.44140625" customWidth="1"/>
    <col min="39" max="39" width="12.44140625" customWidth="1"/>
    <col min="40" max="40" width="13.33203125" customWidth="1"/>
    <col min="41" max="41" width="18.109375" style="749" customWidth="1"/>
    <col min="42" max="43" width="13.33203125" customWidth="1"/>
    <col min="44" max="44" width="69.44140625" customWidth="1"/>
  </cols>
  <sheetData>
    <row r="1" spans="1:44" x14ac:dyDescent="0.3">
      <c r="B1" s="1309"/>
      <c r="N1" s="1309"/>
      <c r="S1" s="960"/>
      <c r="U1" s="744"/>
      <c r="AM1" s="749"/>
    </row>
    <row r="2" spans="1:44" x14ac:dyDescent="0.3">
      <c r="A2" s="2"/>
      <c r="B2" s="1407" t="s">
        <v>16</v>
      </c>
      <c r="C2" s="1407"/>
      <c r="D2" s="1407"/>
      <c r="E2" s="1407"/>
      <c r="F2" s="1407"/>
      <c r="G2" s="1407"/>
      <c r="H2" s="1407"/>
      <c r="I2" s="1407"/>
      <c r="J2" s="1407"/>
      <c r="K2" s="1407"/>
      <c r="L2" s="1407"/>
      <c r="M2" s="1407"/>
      <c r="N2" s="1407"/>
      <c r="O2" s="1407"/>
      <c r="P2" s="1407"/>
      <c r="Q2" s="1407"/>
      <c r="R2" s="1407"/>
      <c r="S2" s="1407"/>
      <c r="T2" s="1407"/>
      <c r="U2" s="1407"/>
      <c r="V2" s="142"/>
      <c r="W2" s="142"/>
      <c r="X2" s="142"/>
      <c r="Y2" s="142"/>
      <c r="Z2" s="142"/>
      <c r="AA2" s="142"/>
      <c r="AB2" s="142"/>
      <c r="AC2" s="142"/>
      <c r="AD2" s="142"/>
      <c r="AE2" s="142"/>
      <c r="AF2" s="142"/>
      <c r="AG2" s="142"/>
      <c r="AH2" s="142"/>
      <c r="AI2" s="142"/>
      <c r="AJ2" s="142"/>
      <c r="AK2" s="142"/>
      <c r="AL2" s="3"/>
      <c r="AM2" s="3"/>
      <c r="AN2" s="3"/>
      <c r="AO2" s="3"/>
      <c r="AP2" s="16"/>
      <c r="AQ2" s="5"/>
    </row>
    <row r="3" spans="1:44" x14ac:dyDescent="0.3">
      <c r="A3" s="66"/>
      <c r="B3" s="596" t="s">
        <v>17</v>
      </c>
      <c r="C3" s="648"/>
      <c r="D3" s="66"/>
      <c r="E3" s="66"/>
      <c r="F3" s="66"/>
      <c r="G3" s="202"/>
      <c r="H3" s="66"/>
      <c r="I3" s="202"/>
      <c r="J3" s="466"/>
      <c r="K3" s="466"/>
      <c r="L3" s="466"/>
      <c r="M3" s="466"/>
      <c r="N3" s="78" t="s">
        <v>666</v>
      </c>
      <c r="O3" s="555"/>
      <c r="P3" s="78"/>
      <c r="Q3" s="78"/>
      <c r="R3" s="466"/>
      <c r="S3" s="150"/>
      <c r="T3" s="154"/>
      <c r="U3" s="154"/>
      <c r="V3" s="223"/>
      <c r="W3" s="1310"/>
      <c r="X3" s="223"/>
      <c r="Y3" s="223"/>
      <c r="Z3" s="223"/>
      <c r="AA3" s="223"/>
      <c r="AB3" s="223"/>
      <c r="AC3" s="223"/>
      <c r="AD3" s="223"/>
      <c r="AE3" s="78"/>
      <c r="AF3" s="1211"/>
      <c r="AG3" s="253"/>
      <c r="AH3" s="253"/>
      <c r="AI3" s="907"/>
      <c r="AJ3" s="150" t="s">
        <v>667</v>
      </c>
      <c r="AK3" s="764"/>
      <c r="AL3" s="1212"/>
      <c r="AM3" s="1214"/>
      <c r="AN3" s="200"/>
      <c r="AO3" s="642"/>
      <c r="AP3" s="150"/>
      <c r="AQ3" s="150"/>
    </row>
    <row r="4" spans="1:44" s="1232" customFormat="1" ht="63" customHeight="1" x14ac:dyDescent="0.3">
      <c r="A4" s="1233">
        <v>3</v>
      </c>
      <c r="B4" s="1321" t="s">
        <v>668</v>
      </c>
      <c r="C4" s="1317" t="s">
        <v>21</v>
      </c>
      <c r="D4" s="1233" t="s">
        <v>22</v>
      </c>
      <c r="E4" s="1306" t="s">
        <v>1661</v>
      </c>
      <c r="F4" s="1233" t="s">
        <v>23</v>
      </c>
      <c r="G4" s="1236" t="s">
        <v>669</v>
      </c>
      <c r="H4" s="1233" t="s">
        <v>1239</v>
      </c>
      <c r="I4" s="1236" t="s">
        <v>670</v>
      </c>
      <c r="J4" s="1237" t="s">
        <v>1240</v>
      </c>
      <c r="K4" s="1237" t="s">
        <v>1241</v>
      </c>
      <c r="L4" s="1237"/>
      <c r="M4" s="1237" t="s">
        <v>671</v>
      </c>
      <c r="N4" s="1306" t="s">
        <v>24</v>
      </c>
      <c r="O4" s="1311" t="s">
        <v>672</v>
      </c>
      <c r="P4" s="1306" t="s">
        <v>26</v>
      </c>
      <c r="Q4" s="1306" t="s">
        <v>27</v>
      </c>
      <c r="R4" s="1313" t="s">
        <v>673</v>
      </c>
      <c r="S4" s="1239" t="s">
        <v>674</v>
      </c>
      <c r="T4" s="1240" t="s">
        <v>29</v>
      </c>
      <c r="U4" s="1240" t="s">
        <v>30</v>
      </c>
      <c r="V4" s="1319" t="s">
        <v>31</v>
      </c>
      <c r="W4" s="1320" t="s">
        <v>675</v>
      </c>
      <c r="X4" s="1319" t="s">
        <v>676</v>
      </c>
      <c r="Y4" s="1319" t="s">
        <v>677</v>
      </c>
      <c r="Z4" s="1319" t="s">
        <v>678</v>
      </c>
      <c r="AA4" s="1319" t="s">
        <v>36</v>
      </c>
      <c r="AB4" s="1319" t="s">
        <v>1242</v>
      </c>
      <c r="AC4" s="1319" t="s">
        <v>37</v>
      </c>
      <c r="AD4" s="1319" t="s">
        <v>38</v>
      </c>
      <c r="AE4" s="1233" t="s">
        <v>39</v>
      </c>
      <c r="AF4" s="1243" t="s">
        <v>40</v>
      </c>
      <c r="AG4" s="1241" t="s">
        <v>41</v>
      </c>
      <c r="AH4" s="1241" t="s">
        <v>42</v>
      </c>
      <c r="AI4" s="1244" t="s">
        <v>43</v>
      </c>
      <c r="AJ4" s="1241" t="s">
        <v>679</v>
      </c>
      <c r="AK4" s="1245" t="s">
        <v>680</v>
      </c>
      <c r="AL4" s="1246" t="s">
        <v>1243</v>
      </c>
      <c r="AM4" s="1247" t="s">
        <v>681</v>
      </c>
      <c r="AN4" s="1248" t="s">
        <v>1</v>
      </c>
      <c r="AO4" s="1239" t="s">
        <v>49</v>
      </c>
      <c r="AP4" s="1239" t="s">
        <v>682</v>
      </c>
      <c r="AQ4" s="1239" t="s">
        <v>683</v>
      </c>
    </row>
    <row r="5" spans="1:44" ht="27.6" hidden="1" x14ac:dyDescent="0.3">
      <c r="A5" s="66" t="s">
        <v>7</v>
      </c>
      <c r="B5" s="596" t="s">
        <v>1450</v>
      </c>
      <c r="C5" s="648">
        <v>0.78</v>
      </c>
      <c r="D5" s="66" t="s">
        <v>187</v>
      </c>
      <c r="E5" s="66">
        <v>767</v>
      </c>
      <c r="F5" s="66">
        <v>2023</v>
      </c>
      <c r="G5" s="202">
        <v>45282</v>
      </c>
      <c r="H5" s="66"/>
      <c r="I5" s="202">
        <v>45525</v>
      </c>
      <c r="J5" s="466">
        <v>130000000</v>
      </c>
      <c r="K5" s="466"/>
      <c r="L5" s="466"/>
      <c r="M5" s="466">
        <f t="shared" ref="M5:M11" si="0">+J5+K5</f>
        <v>130000000</v>
      </c>
      <c r="N5" s="78" t="s">
        <v>1657</v>
      </c>
      <c r="O5" s="555">
        <v>45519</v>
      </c>
      <c r="P5" s="78">
        <v>4</v>
      </c>
      <c r="Q5" s="78">
        <v>5</v>
      </c>
      <c r="R5" s="466">
        <v>17688140</v>
      </c>
      <c r="S5" s="150"/>
      <c r="T5" s="154" t="s">
        <v>738</v>
      </c>
      <c r="U5" s="154" t="s">
        <v>64</v>
      </c>
      <c r="V5" s="223" t="s">
        <v>39</v>
      </c>
      <c r="W5" s="1310" t="s">
        <v>39</v>
      </c>
      <c r="X5" s="223" t="s">
        <v>39</v>
      </c>
      <c r="Y5" s="223" t="s">
        <v>39</v>
      </c>
      <c r="Z5" s="223" t="s">
        <v>39</v>
      </c>
      <c r="AA5" s="223" t="s">
        <v>39</v>
      </c>
      <c r="AB5" s="223" t="s">
        <v>39</v>
      </c>
      <c r="AC5" s="223" t="s">
        <v>39</v>
      </c>
      <c r="AD5" s="223" t="s">
        <v>39</v>
      </c>
      <c r="AE5" s="78">
        <f t="shared" ref="AE5:AE33" si="1">COUNTIF(V5:AD5,"CUMPLE")</f>
        <v>9</v>
      </c>
      <c r="AF5" s="1211">
        <f t="shared" ref="AF5:AF33" si="2">COUNTIF(V5:AD5,"NO CUMPLE")</f>
        <v>0</v>
      </c>
      <c r="AG5" s="253">
        <f t="shared" ref="AG5:AG33" si="3">+AE5/9</f>
        <v>1</v>
      </c>
      <c r="AH5" s="253">
        <f t="shared" ref="AH5:AH33" si="4">+AF5/9</f>
        <v>0</v>
      </c>
      <c r="AI5" s="907" t="s">
        <v>619</v>
      </c>
      <c r="AJ5" s="150"/>
      <c r="AK5" s="764"/>
      <c r="AL5" s="1271"/>
      <c r="AM5" s="1214"/>
      <c r="AN5" s="200" t="s">
        <v>796</v>
      </c>
      <c r="AO5" s="645">
        <v>45678</v>
      </c>
      <c r="AP5" s="150"/>
      <c r="AQ5" s="150"/>
    </row>
    <row r="6" spans="1:44" ht="27.6" hidden="1" x14ac:dyDescent="0.3">
      <c r="A6" s="66" t="s">
        <v>7</v>
      </c>
      <c r="B6" s="596" t="s">
        <v>1450</v>
      </c>
      <c r="C6" s="648">
        <v>0.93</v>
      </c>
      <c r="D6" s="66" t="s">
        <v>187</v>
      </c>
      <c r="E6" s="66">
        <v>767</v>
      </c>
      <c r="F6" s="66">
        <v>2023</v>
      </c>
      <c r="G6" s="202">
        <v>45282</v>
      </c>
      <c r="H6" s="66"/>
      <c r="I6" s="202">
        <v>45525</v>
      </c>
      <c r="J6" s="466">
        <v>130000000</v>
      </c>
      <c r="K6" s="466"/>
      <c r="L6" s="466"/>
      <c r="M6" s="466">
        <f t="shared" si="0"/>
        <v>130000000</v>
      </c>
      <c r="N6" s="78" t="s">
        <v>1657</v>
      </c>
      <c r="O6" s="555">
        <v>45519</v>
      </c>
      <c r="P6" s="78">
        <v>5</v>
      </c>
      <c r="Q6" s="78">
        <v>5</v>
      </c>
      <c r="R6" s="466">
        <v>20146998</v>
      </c>
      <c r="S6" s="466">
        <v>9046337</v>
      </c>
      <c r="T6" s="154" t="s">
        <v>738</v>
      </c>
      <c r="U6" s="154" t="s">
        <v>64</v>
      </c>
      <c r="V6" s="223" t="s">
        <v>39</v>
      </c>
      <c r="W6" s="1310" t="s">
        <v>39</v>
      </c>
      <c r="X6" s="223" t="s">
        <v>39</v>
      </c>
      <c r="Y6" s="223" t="s">
        <v>39</v>
      </c>
      <c r="Z6" s="223" t="s">
        <v>39</v>
      </c>
      <c r="AA6" s="223" t="s">
        <v>39</v>
      </c>
      <c r="AB6" s="223" t="s">
        <v>39</v>
      </c>
      <c r="AC6" s="223" t="s">
        <v>39</v>
      </c>
      <c r="AD6" s="223" t="s">
        <v>39</v>
      </c>
      <c r="AE6" s="78">
        <f t="shared" si="1"/>
        <v>9</v>
      </c>
      <c r="AF6" s="1211">
        <f t="shared" si="2"/>
        <v>0</v>
      </c>
      <c r="AG6" s="253">
        <f t="shared" si="3"/>
        <v>1</v>
      </c>
      <c r="AH6" s="253">
        <f t="shared" si="4"/>
        <v>0</v>
      </c>
      <c r="AI6" s="907" t="s">
        <v>619</v>
      </c>
      <c r="AJ6" s="150" t="s">
        <v>39</v>
      </c>
      <c r="AK6" s="764" t="s">
        <v>39</v>
      </c>
      <c r="AL6" s="1271" t="s">
        <v>1659</v>
      </c>
      <c r="AM6" s="1214">
        <v>45678</v>
      </c>
      <c r="AN6" s="200" t="s">
        <v>796</v>
      </c>
      <c r="AO6" s="645">
        <v>45678</v>
      </c>
      <c r="AP6" s="150"/>
      <c r="AQ6" s="150"/>
    </row>
    <row r="7" spans="1:44" ht="15.6" hidden="1" x14ac:dyDescent="0.3">
      <c r="A7" s="66" t="s">
        <v>9</v>
      </c>
      <c r="B7" s="330" t="s">
        <v>1618</v>
      </c>
      <c r="C7" s="648">
        <v>0.10829999999999999</v>
      </c>
      <c r="D7" s="66" t="s">
        <v>187</v>
      </c>
      <c r="E7" s="66">
        <v>644</v>
      </c>
      <c r="F7" s="66">
        <v>2024</v>
      </c>
      <c r="G7" s="202">
        <v>45543</v>
      </c>
      <c r="H7" s="66"/>
      <c r="I7" s="202">
        <v>45358</v>
      </c>
      <c r="J7" s="466">
        <v>446746555</v>
      </c>
      <c r="K7" s="466"/>
      <c r="L7" s="466"/>
      <c r="M7" s="466">
        <f t="shared" si="0"/>
        <v>446746555</v>
      </c>
      <c r="N7" s="330" t="s">
        <v>1328</v>
      </c>
      <c r="O7" s="202">
        <v>45602</v>
      </c>
      <c r="P7" s="66">
        <v>3</v>
      </c>
      <c r="Q7" s="66">
        <v>6</v>
      </c>
      <c r="R7" s="466">
        <v>63133217</v>
      </c>
      <c r="S7" s="466"/>
      <c r="T7" s="576" t="s">
        <v>474</v>
      </c>
      <c r="U7" s="576" t="s">
        <v>1619</v>
      </c>
      <c r="V7" s="576" t="s">
        <v>39</v>
      </c>
      <c r="W7" s="576" t="s">
        <v>39</v>
      </c>
      <c r="X7" s="576" t="s">
        <v>39</v>
      </c>
      <c r="Y7" s="576" t="s">
        <v>39</v>
      </c>
      <c r="Z7" s="576" t="s">
        <v>39</v>
      </c>
      <c r="AA7" s="576" t="s">
        <v>39</v>
      </c>
      <c r="AB7" s="576" t="s">
        <v>39</v>
      </c>
      <c r="AC7" s="576" t="s">
        <v>39</v>
      </c>
      <c r="AD7" s="576" t="s">
        <v>39</v>
      </c>
      <c r="AE7" s="66">
        <f t="shared" si="1"/>
        <v>9</v>
      </c>
      <c r="AF7" s="66">
        <f t="shared" si="2"/>
        <v>0</v>
      </c>
      <c r="AG7" s="253">
        <f t="shared" si="3"/>
        <v>1</v>
      </c>
      <c r="AH7" s="253">
        <f t="shared" si="4"/>
        <v>0</v>
      </c>
      <c r="AI7" s="664" t="s">
        <v>619</v>
      </c>
      <c r="AJ7" s="202"/>
      <c r="AK7" s="202"/>
      <c r="AL7" s="1291"/>
      <c r="AM7" s="770"/>
      <c r="AN7" s="522" t="s">
        <v>3</v>
      </c>
      <c r="AO7" s="202">
        <v>45686</v>
      </c>
      <c r="AP7" s="66"/>
      <c r="AQ7" s="633"/>
    </row>
    <row r="8" spans="1:44" ht="117" hidden="1" customHeight="1" x14ac:dyDescent="0.3">
      <c r="A8" s="1297" t="s">
        <v>10</v>
      </c>
      <c r="B8" s="675" t="s">
        <v>1356</v>
      </c>
      <c r="C8" s="648">
        <v>0.60709999999999997</v>
      </c>
      <c r="D8" s="253" t="s">
        <v>187</v>
      </c>
      <c r="E8" s="66">
        <v>919</v>
      </c>
      <c r="F8" s="66">
        <v>2023</v>
      </c>
      <c r="G8" s="522">
        <v>45329</v>
      </c>
      <c r="H8" s="66"/>
      <c r="I8" s="202">
        <v>45632</v>
      </c>
      <c r="J8" s="466">
        <v>323199098</v>
      </c>
      <c r="K8" s="330"/>
      <c r="L8" s="330"/>
      <c r="M8" s="466">
        <f t="shared" si="0"/>
        <v>323199098</v>
      </c>
      <c r="N8" s="129" t="s">
        <v>1656</v>
      </c>
      <c r="O8" s="358">
        <v>45694</v>
      </c>
      <c r="P8" s="66">
        <v>9</v>
      </c>
      <c r="Q8" s="330">
        <v>11</v>
      </c>
      <c r="R8" s="1314">
        <v>23722814</v>
      </c>
      <c r="S8" s="1007"/>
      <c r="T8" s="154" t="s">
        <v>437</v>
      </c>
      <c r="U8" s="154" t="s">
        <v>1662</v>
      </c>
      <c r="V8" s="633" t="s">
        <v>39</v>
      </c>
      <c r="W8" s="633" t="s">
        <v>39</v>
      </c>
      <c r="X8" s="633" t="s">
        <v>39</v>
      </c>
      <c r="Y8" s="641" t="s">
        <v>39</v>
      </c>
      <c r="Z8" s="633" t="s">
        <v>39</v>
      </c>
      <c r="AA8" s="633" t="s">
        <v>39</v>
      </c>
      <c r="AB8" s="633" t="s">
        <v>39</v>
      </c>
      <c r="AC8" s="633" t="s">
        <v>39</v>
      </c>
      <c r="AD8" s="633" t="s">
        <v>40</v>
      </c>
      <c r="AE8" s="66">
        <f t="shared" si="1"/>
        <v>8</v>
      </c>
      <c r="AF8" s="78">
        <f t="shared" si="2"/>
        <v>1</v>
      </c>
      <c r="AG8" s="253">
        <f t="shared" si="3"/>
        <v>0.88888888888888884</v>
      </c>
      <c r="AH8" s="253">
        <f t="shared" si="4"/>
        <v>0.1111111111111111</v>
      </c>
      <c r="AI8" s="394" t="s">
        <v>514</v>
      </c>
      <c r="AJ8" s="150"/>
      <c r="AK8" s="150"/>
      <c r="AL8" s="1046" t="s">
        <v>1663</v>
      </c>
      <c r="AM8" s="200" t="s">
        <v>1664</v>
      </c>
      <c r="AN8" s="200" t="s">
        <v>796</v>
      </c>
      <c r="AO8" s="1003">
        <v>45756</v>
      </c>
      <c r="AP8" s="150"/>
      <c r="AQ8" s="150"/>
      <c r="AR8" s="854" t="s">
        <v>1665</v>
      </c>
    </row>
    <row r="9" spans="1:44" ht="193.2" hidden="1" x14ac:dyDescent="0.3">
      <c r="A9" s="1322" t="s">
        <v>1666</v>
      </c>
      <c r="B9" s="675" t="s">
        <v>1356</v>
      </c>
      <c r="C9" s="648">
        <v>0.76980000000000004</v>
      </c>
      <c r="D9" s="253" t="s">
        <v>187</v>
      </c>
      <c r="E9" s="66">
        <v>919</v>
      </c>
      <c r="F9" s="66">
        <v>2023</v>
      </c>
      <c r="G9" s="522">
        <v>45329</v>
      </c>
      <c r="H9" s="66"/>
      <c r="I9" s="202">
        <v>45632</v>
      </c>
      <c r="J9" s="466">
        <v>323199098</v>
      </c>
      <c r="K9" s="330"/>
      <c r="L9" s="330"/>
      <c r="M9" s="466">
        <f t="shared" si="0"/>
        <v>323199098</v>
      </c>
      <c r="N9" s="129" t="s">
        <v>1656</v>
      </c>
      <c r="O9" s="358">
        <v>45694</v>
      </c>
      <c r="P9" s="66">
        <v>10</v>
      </c>
      <c r="Q9" s="330">
        <v>11</v>
      </c>
      <c r="R9" s="1314">
        <v>52568333</v>
      </c>
      <c r="S9" s="1007"/>
      <c r="T9" s="154" t="s">
        <v>437</v>
      </c>
      <c r="U9" s="154" t="s">
        <v>1662</v>
      </c>
      <c r="V9" s="633" t="s">
        <v>39</v>
      </c>
      <c r="W9" s="633" t="s">
        <v>39</v>
      </c>
      <c r="X9" s="633" t="s">
        <v>40</v>
      </c>
      <c r="Y9" s="633" t="s">
        <v>39</v>
      </c>
      <c r="Z9" s="633" t="s">
        <v>39</v>
      </c>
      <c r="AA9" s="633" t="s">
        <v>39</v>
      </c>
      <c r="AB9" s="633" t="s">
        <v>39</v>
      </c>
      <c r="AC9" s="633" t="s">
        <v>39</v>
      </c>
      <c r="AD9" s="633" t="s">
        <v>39</v>
      </c>
      <c r="AE9" s="66">
        <f t="shared" si="1"/>
        <v>8</v>
      </c>
      <c r="AF9" s="78">
        <f t="shared" si="2"/>
        <v>1</v>
      </c>
      <c r="AG9" s="253">
        <f t="shared" si="3"/>
        <v>0.88888888888888884</v>
      </c>
      <c r="AH9" s="253">
        <f t="shared" si="4"/>
        <v>0.1111111111111111</v>
      </c>
      <c r="AI9" s="394" t="s">
        <v>514</v>
      </c>
      <c r="AJ9" s="150"/>
      <c r="AK9" s="150"/>
      <c r="AL9" s="1046" t="s">
        <v>1667</v>
      </c>
      <c r="AM9" s="1003" t="s">
        <v>1668</v>
      </c>
      <c r="AN9" s="200" t="s">
        <v>796</v>
      </c>
      <c r="AO9" s="1003">
        <v>45756</v>
      </c>
      <c r="AP9" s="150"/>
      <c r="AQ9" s="150"/>
      <c r="AR9" s="854" t="s">
        <v>1669</v>
      </c>
    </row>
    <row r="10" spans="1:44" hidden="1" x14ac:dyDescent="0.3">
      <c r="A10" s="66" t="s">
        <v>9</v>
      </c>
      <c r="B10" s="755" t="s">
        <v>1641</v>
      </c>
      <c r="C10" s="648">
        <v>1</v>
      </c>
      <c r="D10" s="253" t="s">
        <v>944</v>
      </c>
      <c r="E10" s="66">
        <v>740</v>
      </c>
      <c r="F10" s="66">
        <v>2024</v>
      </c>
      <c r="G10" s="522">
        <v>45621</v>
      </c>
      <c r="H10" s="66"/>
      <c r="I10" s="202">
        <v>45595</v>
      </c>
      <c r="J10" s="466">
        <v>2496601120</v>
      </c>
      <c r="K10" s="330"/>
      <c r="L10" s="330"/>
      <c r="M10" s="466">
        <f t="shared" si="0"/>
        <v>2496601120</v>
      </c>
      <c r="N10" s="330" t="s">
        <v>1328</v>
      </c>
      <c r="O10" s="358"/>
      <c r="P10" s="66">
        <v>2</v>
      </c>
      <c r="Q10" s="330">
        <v>4</v>
      </c>
      <c r="R10" s="1314">
        <v>111844339</v>
      </c>
      <c r="S10" s="1007"/>
      <c r="T10" s="154" t="s">
        <v>650</v>
      </c>
      <c r="U10" s="154" t="s">
        <v>584</v>
      </c>
      <c r="V10" s="633" t="s">
        <v>39</v>
      </c>
      <c r="W10" s="633" t="s">
        <v>39</v>
      </c>
      <c r="X10" s="633" t="s">
        <v>39</v>
      </c>
      <c r="Y10" s="633" t="s">
        <v>39</v>
      </c>
      <c r="Z10" s="633" t="s">
        <v>39</v>
      </c>
      <c r="AA10" s="633" t="s">
        <v>39</v>
      </c>
      <c r="AB10" s="633" t="s">
        <v>39</v>
      </c>
      <c r="AC10" s="633" t="s">
        <v>39</v>
      </c>
      <c r="AD10" s="633" t="s">
        <v>39</v>
      </c>
      <c r="AE10" s="78">
        <f t="shared" si="1"/>
        <v>9</v>
      </c>
      <c r="AF10" s="78">
        <f t="shared" si="2"/>
        <v>0</v>
      </c>
      <c r="AG10" s="253">
        <f t="shared" si="3"/>
        <v>1</v>
      </c>
      <c r="AH10" s="253">
        <f t="shared" si="4"/>
        <v>0</v>
      </c>
      <c r="AI10" s="394" t="s">
        <v>619</v>
      </c>
      <c r="AJ10" s="150"/>
      <c r="AK10" s="150"/>
      <c r="AL10" s="1294"/>
      <c r="AM10" s="1003"/>
      <c r="AN10" s="200" t="s">
        <v>3</v>
      </c>
      <c r="AO10" s="1003">
        <v>45629</v>
      </c>
      <c r="AP10" s="150"/>
      <c r="AQ10" s="763"/>
    </row>
    <row r="11" spans="1:44" ht="41.4" hidden="1" x14ac:dyDescent="0.3">
      <c r="A11" s="66" t="s">
        <v>9</v>
      </c>
      <c r="B11" s="755" t="s">
        <v>1670</v>
      </c>
      <c r="C11" s="648">
        <v>4.4699999999999997E-2</v>
      </c>
      <c r="D11" s="253" t="s">
        <v>944</v>
      </c>
      <c r="E11" s="66">
        <v>740</v>
      </c>
      <c r="F11" s="66">
        <v>2024</v>
      </c>
      <c r="G11" s="522">
        <v>45621</v>
      </c>
      <c r="H11" s="66"/>
      <c r="I11" s="202">
        <v>45595</v>
      </c>
      <c r="J11" s="466">
        <v>2496601120</v>
      </c>
      <c r="K11" s="330"/>
      <c r="L11" s="330"/>
      <c r="M11" s="466">
        <f t="shared" si="0"/>
        <v>2496601120</v>
      </c>
      <c r="N11" s="330" t="s">
        <v>1328</v>
      </c>
      <c r="O11" s="358"/>
      <c r="P11" s="66">
        <v>2</v>
      </c>
      <c r="Q11" s="330">
        <v>4</v>
      </c>
      <c r="R11" s="1314">
        <v>111844339</v>
      </c>
      <c r="S11" s="1007"/>
      <c r="T11" s="154" t="s">
        <v>650</v>
      </c>
      <c r="U11" s="154" t="s">
        <v>584</v>
      </c>
      <c r="V11" s="633" t="s">
        <v>39</v>
      </c>
      <c r="W11" s="633" t="s">
        <v>39</v>
      </c>
      <c r="X11" s="633" t="s">
        <v>39</v>
      </c>
      <c r="Y11" s="633" t="s">
        <v>39</v>
      </c>
      <c r="Z11" s="633" t="s">
        <v>39</v>
      </c>
      <c r="AA11" s="633" t="s">
        <v>39</v>
      </c>
      <c r="AB11" s="633" t="s">
        <v>39</v>
      </c>
      <c r="AC11" s="633" t="s">
        <v>39</v>
      </c>
      <c r="AD11" s="633" t="s">
        <v>39</v>
      </c>
      <c r="AE11" s="78">
        <f t="shared" si="1"/>
        <v>9</v>
      </c>
      <c r="AF11" s="78">
        <f t="shared" si="2"/>
        <v>0</v>
      </c>
      <c r="AG11" s="253">
        <f t="shared" si="3"/>
        <v>1</v>
      </c>
      <c r="AH11" s="253">
        <f t="shared" si="4"/>
        <v>0</v>
      </c>
      <c r="AI11" s="394" t="s">
        <v>619</v>
      </c>
      <c r="AJ11" s="150"/>
      <c r="AK11" s="150"/>
      <c r="AL11" s="1294"/>
      <c r="AM11" s="1003"/>
      <c r="AN11" s="200" t="s">
        <v>3</v>
      </c>
      <c r="AO11" s="1003">
        <v>45629</v>
      </c>
      <c r="AP11" s="150"/>
      <c r="AQ11" s="763"/>
    </row>
    <row r="12" spans="1:44" ht="27.6" hidden="1" x14ac:dyDescent="0.3">
      <c r="A12" s="66" t="s">
        <v>8</v>
      </c>
      <c r="B12" s="330" t="s">
        <v>1527</v>
      </c>
      <c r="C12" s="648">
        <v>0.59609999999999996</v>
      </c>
      <c r="D12" s="66" t="s">
        <v>75</v>
      </c>
      <c r="E12" s="66">
        <v>130254</v>
      </c>
      <c r="F12" s="66">
        <v>2024</v>
      </c>
      <c r="G12" s="202">
        <v>45468</v>
      </c>
      <c r="H12" s="66"/>
      <c r="I12" s="202">
        <v>45771</v>
      </c>
      <c r="J12" s="466">
        <v>282942876</v>
      </c>
      <c r="K12" s="466"/>
      <c r="L12" s="466"/>
      <c r="M12" s="466">
        <v>282942876</v>
      </c>
      <c r="N12" s="78" t="s">
        <v>756</v>
      </c>
      <c r="O12" s="358">
        <v>45695</v>
      </c>
      <c r="P12" s="78">
        <v>7</v>
      </c>
      <c r="Q12" s="78">
        <v>10</v>
      </c>
      <c r="R12" s="1314">
        <v>27668865</v>
      </c>
      <c r="S12" s="150"/>
      <c r="T12" s="154" t="s">
        <v>474</v>
      </c>
      <c r="U12" s="154" t="s">
        <v>1671</v>
      </c>
      <c r="V12" s="223" t="s">
        <v>39</v>
      </c>
      <c r="W12" s="223" t="s">
        <v>39</v>
      </c>
      <c r="X12" s="223" t="s">
        <v>39</v>
      </c>
      <c r="Y12" s="223" t="s">
        <v>39</v>
      </c>
      <c r="Z12" s="223" t="s">
        <v>39</v>
      </c>
      <c r="AA12" s="223" t="s">
        <v>39</v>
      </c>
      <c r="AB12" s="223" t="s">
        <v>39</v>
      </c>
      <c r="AC12" s="223" t="s">
        <v>39</v>
      </c>
      <c r="AD12" s="223" t="s">
        <v>39</v>
      </c>
      <c r="AE12" s="972">
        <f t="shared" si="1"/>
        <v>9</v>
      </c>
      <c r="AF12" s="1222">
        <f t="shared" si="2"/>
        <v>0</v>
      </c>
      <c r="AG12" s="253">
        <f t="shared" si="3"/>
        <v>1</v>
      </c>
      <c r="AH12" s="253">
        <f t="shared" si="4"/>
        <v>0</v>
      </c>
      <c r="AI12" s="394" t="s">
        <v>1158</v>
      </c>
      <c r="AJ12" s="150"/>
      <c r="AK12" s="150"/>
      <c r="AL12" s="1212"/>
      <c r="AM12" s="1214"/>
      <c r="AN12" s="200" t="s">
        <v>3</v>
      </c>
      <c r="AO12" s="1003">
        <v>45333</v>
      </c>
      <c r="AP12" s="150"/>
      <c r="AQ12" s="150"/>
    </row>
    <row r="13" spans="1:44" ht="27.6" hidden="1" x14ac:dyDescent="0.3">
      <c r="A13" s="66" t="s">
        <v>8</v>
      </c>
      <c r="B13" s="330" t="s">
        <v>1672</v>
      </c>
      <c r="C13" s="648"/>
      <c r="D13" s="66" t="s">
        <v>75</v>
      </c>
      <c r="E13" s="66">
        <v>136654</v>
      </c>
      <c r="F13" s="66">
        <v>2024</v>
      </c>
      <c r="G13" s="202">
        <v>45615</v>
      </c>
      <c r="H13" s="66"/>
      <c r="I13" s="202">
        <v>45675</v>
      </c>
      <c r="J13" s="466"/>
      <c r="K13" s="466"/>
      <c r="L13" s="466"/>
      <c r="M13" s="466"/>
      <c r="N13" s="78" t="s">
        <v>1657</v>
      </c>
      <c r="O13" s="358"/>
      <c r="P13" s="78" t="s">
        <v>1673</v>
      </c>
      <c r="Q13" s="78">
        <v>1</v>
      </c>
      <c r="R13" s="1314">
        <v>1006058</v>
      </c>
      <c r="S13" s="150"/>
      <c r="T13" s="154" t="s">
        <v>474</v>
      </c>
      <c r="U13" s="154" t="s">
        <v>1671</v>
      </c>
      <c r="V13" s="223"/>
      <c r="W13" s="223"/>
      <c r="X13" s="223"/>
      <c r="Y13" s="223"/>
      <c r="Z13" s="223"/>
      <c r="AA13" s="223"/>
      <c r="AB13" s="223"/>
      <c r="AC13" s="223"/>
      <c r="AD13" s="223"/>
      <c r="AE13" s="972">
        <f t="shared" si="1"/>
        <v>0</v>
      </c>
      <c r="AF13" s="1222">
        <f t="shared" si="2"/>
        <v>0</v>
      </c>
      <c r="AG13" s="253">
        <f t="shared" si="3"/>
        <v>0</v>
      </c>
      <c r="AH13" s="253">
        <f t="shared" si="4"/>
        <v>0</v>
      </c>
      <c r="AI13" s="394" t="s">
        <v>1158</v>
      </c>
      <c r="AJ13" s="150"/>
      <c r="AK13" s="150"/>
      <c r="AL13" s="1212"/>
      <c r="AM13" s="1214"/>
      <c r="AN13" s="200"/>
      <c r="AO13" s="1003"/>
      <c r="AP13" s="150"/>
      <c r="AQ13" s="150"/>
    </row>
    <row r="14" spans="1:44" ht="36.6" hidden="1" x14ac:dyDescent="0.3">
      <c r="A14" s="66" t="s">
        <v>8</v>
      </c>
      <c r="B14" s="330" t="s">
        <v>1674</v>
      </c>
      <c r="C14" s="648"/>
      <c r="D14" s="66" t="s">
        <v>506</v>
      </c>
      <c r="E14" s="66">
        <v>1009</v>
      </c>
      <c r="F14" s="66">
        <v>2024</v>
      </c>
      <c r="G14" s="202">
        <v>45621</v>
      </c>
      <c r="H14" s="323"/>
      <c r="I14" s="269">
        <v>45681</v>
      </c>
      <c r="J14" s="326">
        <v>23308292</v>
      </c>
      <c r="K14" s="326"/>
      <c r="L14" s="326"/>
      <c r="M14" s="326">
        <f>+J14+K14</f>
        <v>23308292</v>
      </c>
      <c r="N14" s="78" t="s">
        <v>756</v>
      </c>
      <c r="O14" s="358">
        <v>45701</v>
      </c>
      <c r="P14" s="78" t="s">
        <v>1673</v>
      </c>
      <c r="Q14" s="78">
        <v>1</v>
      </c>
      <c r="R14" s="1314">
        <v>23308292</v>
      </c>
      <c r="S14" s="150"/>
      <c r="T14" s="154" t="s">
        <v>474</v>
      </c>
      <c r="U14" s="154" t="s">
        <v>1671</v>
      </c>
      <c r="V14" s="223" t="s">
        <v>39</v>
      </c>
      <c r="W14" s="223" t="s">
        <v>40</v>
      </c>
      <c r="X14" s="223" t="s">
        <v>40</v>
      </c>
      <c r="Y14" s="223" t="s">
        <v>39</v>
      </c>
      <c r="Z14" s="223" t="s">
        <v>39</v>
      </c>
      <c r="AA14" s="223" t="s">
        <v>39</v>
      </c>
      <c r="AB14" s="223" t="s">
        <v>39</v>
      </c>
      <c r="AC14" s="223" t="s">
        <v>39</v>
      </c>
      <c r="AD14" s="223" t="s">
        <v>40</v>
      </c>
      <c r="AE14" s="972">
        <f t="shared" si="1"/>
        <v>6</v>
      </c>
      <c r="AF14" s="1222">
        <f t="shared" si="2"/>
        <v>3</v>
      </c>
      <c r="AG14" s="253">
        <f t="shared" si="3"/>
        <v>0.66666666666666663</v>
      </c>
      <c r="AH14" s="253">
        <f t="shared" si="4"/>
        <v>0.33333333333333331</v>
      </c>
      <c r="AI14" s="394" t="s">
        <v>1158</v>
      </c>
      <c r="AJ14" s="150" t="s">
        <v>40</v>
      </c>
      <c r="AK14" s="150" t="s">
        <v>40</v>
      </c>
      <c r="AL14" s="1212" t="s">
        <v>1675</v>
      </c>
      <c r="AM14" s="1003">
        <v>45701</v>
      </c>
      <c r="AN14" s="200" t="s">
        <v>4</v>
      </c>
      <c r="AO14" s="1003"/>
      <c r="AP14" s="150"/>
      <c r="AQ14" s="150"/>
    </row>
    <row r="15" spans="1:44" ht="63.75" hidden="1" customHeight="1" x14ac:dyDescent="0.3">
      <c r="A15" s="66" t="s">
        <v>8</v>
      </c>
      <c r="B15" s="330" t="s">
        <v>1676</v>
      </c>
      <c r="C15" s="648">
        <f>+R15/120000000</f>
        <v>2.4494282583333336E-2</v>
      </c>
      <c r="D15" s="66" t="s">
        <v>75</v>
      </c>
      <c r="E15" s="66">
        <v>135479</v>
      </c>
      <c r="F15" s="66">
        <v>2024</v>
      </c>
      <c r="G15" s="668">
        <v>45594</v>
      </c>
      <c r="H15" s="66"/>
      <c r="I15" s="202">
        <v>45958</v>
      </c>
      <c r="J15" s="466">
        <v>120000000</v>
      </c>
      <c r="K15" s="466"/>
      <c r="L15" s="466"/>
      <c r="M15" s="466">
        <v>120000000</v>
      </c>
      <c r="N15" s="1211" t="s">
        <v>1656</v>
      </c>
      <c r="O15" s="358">
        <v>45699</v>
      </c>
      <c r="P15" s="78">
        <v>1</v>
      </c>
      <c r="Q15" s="78">
        <v>24</v>
      </c>
      <c r="R15" s="1315">
        <v>2939313.91</v>
      </c>
      <c r="S15" s="150"/>
      <c r="T15" s="154" t="s">
        <v>692</v>
      </c>
      <c r="U15" s="154" t="s">
        <v>1677</v>
      </c>
      <c r="V15" s="223" t="s">
        <v>39</v>
      </c>
      <c r="W15" s="223" t="s">
        <v>39</v>
      </c>
      <c r="X15" s="223" t="s">
        <v>39</v>
      </c>
      <c r="Y15" s="223" t="s">
        <v>39</v>
      </c>
      <c r="Z15" s="223" t="s">
        <v>39</v>
      </c>
      <c r="AA15" s="223"/>
      <c r="AB15" s="223" t="s">
        <v>1678</v>
      </c>
      <c r="AC15" s="223" t="s">
        <v>39</v>
      </c>
      <c r="AD15" s="223" t="s">
        <v>39</v>
      </c>
      <c r="AE15" s="972">
        <f t="shared" si="1"/>
        <v>7</v>
      </c>
      <c r="AF15" s="1222">
        <f t="shared" si="2"/>
        <v>0</v>
      </c>
      <c r="AG15" s="253">
        <f t="shared" si="3"/>
        <v>0.77777777777777779</v>
      </c>
      <c r="AH15" s="253">
        <f t="shared" si="4"/>
        <v>0</v>
      </c>
      <c r="AI15" s="394"/>
      <c r="AJ15" s="150"/>
      <c r="AK15" s="150"/>
      <c r="AL15" s="1212" t="s">
        <v>1679</v>
      </c>
      <c r="AM15" s="1003">
        <v>45708</v>
      </c>
      <c r="AN15" s="200" t="s">
        <v>4</v>
      </c>
      <c r="AO15" s="1003"/>
      <c r="AP15" s="150"/>
      <c r="AQ15" s="150"/>
    </row>
    <row r="16" spans="1:44" ht="59.25" hidden="1" customHeight="1" x14ac:dyDescent="0.3">
      <c r="A16" s="66" t="s">
        <v>8</v>
      </c>
      <c r="B16" s="330" t="s">
        <v>1676</v>
      </c>
      <c r="C16" s="648">
        <f>+(R16+R15)/120000000</f>
        <v>6.0202557666666663E-2</v>
      </c>
      <c r="D16" s="66" t="s">
        <v>75</v>
      </c>
      <c r="E16" s="66">
        <v>135479</v>
      </c>
      <c r="F16" s="66">
        <v>2024</v>
      </c>
      <c r="G16" s="668">
        <v>45594</v>
      </c>
      <c r="H16" s="66"/>
      <c r="I16" s="202">
        <v>45958</v>
      </c>
      <c r="J16" s="466">
        <v>120000000</v>
      </c>
      <c r="K16" s="466"/>
      <c r="L16" s="466"/>
      <c r="M16" s="466">
        <v>120000000</v>
      </c>
      <c r="N16" s="1211" t="s">
        <v>1656</v>
      </c>
      <c r="O16" s="358">
        <v>45701</v>
      </c>
      <c r="P16" s="78">
        <v>2</v>
      </c>
      <c r="Q16" s="78">
        <v>24</v>
      </c>
      <c r="R16" s="1315">
        <v>4284993.01</v>
      </c>
      <c r="S16" s="150"/>
      <c r="T16" s="154" t="s">
        <v>692</v>
      </c>
      <c r="U16" s="154" t="s">
        <v>1677</v>
      </c>
      <c r="V16" s="223" t="s">
        <v>39</v>
      </c>
      <c r="W16" s="223" t="s">
        <v>39</v>
      </c>
      <c r="X16" s="223" t="s">
        <v>39</v>
      </c>
      <c r="Y16" s="223" t="s">
        <v>39</v>
      </c>
      <c r="Z16" s="223" t="s">
        <v>40</v>
      </c>
      <c r="AA16" s="223"/>
      <c r="AB16" s="223" t="s">
        <v>1678</v>
      </c>
      <c r="AC16" s="223" t="s">
        <v>40</v>
      </c>
      <c r="AD16" s="223" t="s">
        <v>39</v>
      </c>
      <c r="AE16" s="972">
        <f t="shared" si="1"/>
        <v>5</v>
      </c>
      <c r="AF16" s="1222">
        <f t="shared" si="2"/>
        <v>2</v>
      </c>
      <c r="AG16" s="253">
        <f t="shared" si="3"/>
        <v>0.55555555555555558</v>
      </c>
      <c r="AH16" s="253">
        <f t="shared" si="4"/>
        <v>0.22222222222222221</v>
      </c>
      <c r="AI16" s="394"/>
      <c r="AJ16" s="150"/>
      <c r="AK16" s="150"/>
      <c r="AL16" s="1212" t="s">
        <v>1680</v>
      </c>
      <c r="AM16" s="1003">
        <v>45708</v>
      </c>
      <c r="AN16" s="200" t="s">
        <v>4</v>
      </c>
      <c r="AO16" s="1003"/>
      <c r="AP16" s="150"/>
      <c r="AQ16" s="150"/>
    </row>
    <row r="17" spans="1:43" ht="58.5" hidden="1" customHeight="1" x14ac:dyDescent="0.3">
      <c r="A17" s="66" t="s">
        <v>8</v>
      </c>
      <c r="B17" s="330" t="s">
        <v>1676</v>
      </c>
      <c r="C17" s="648">
        <f>+(R17+R16+R15)/120000000</f>
        <v>8.2804887833333327E-2</v>
      </c>
      <c r="D17" s="66" t="s">
        <v>75</v>
      </c>
      <c r="E17" s="66">
        <v>135479</v>
      </c>
      <c r="F17" s="66">
        <v>2024</v>
      </c>
      <c r="G17" s="668">
        <v>45594</v>
      </c>
      <c r="H17" s="66"/>
      <c r="I17" s="202">
        <v>45958</v>
      </c>
      <c r="J17" s="466" t="s">
        <v>1681</v>
      </c>
      <c r="K17" s="466"/>
      <c r="L17" s="466"/>
      <c r="M17" s="466">
        <v>120000000</v>
      </c>
      <c r="N17" s="1211" t="s">
        <v>1656</v>
      </c>
      <c r="O17" s="358">
        <v>45701</v>
      </c>
      <c r="P17" s="78">
        <v>3</v>
      </c>
      <c r="Q17" s="78">
        <v>24</v>
      </c>
      <c r="R17" s="1315">
        <v>2712279.62</v>
      </c>
      <c r="S17" s="150"/>
      <c r="T17" s="154" t="s">
        <v>692</v>
      </c>
      <c r="U17" s="154" t="s">
        <v>1677</v>
      </c>
      <c r="V17" s="223" t="s">
        <v>39</v>
      </c>
      <c r="W17" s="223" t="s">
        <v>39</v>
      </c>
      <c r="X17" s="223" t="s">
        <v>39</v>
      </c>
      <c r="Y17" s="223" t="s">
        <v>39</v>
      </c>
      <c r="Z17" s="223" t="s">
        <v>39</v>
      </c>
      <c r="AA17" s="223"/>
      <c r="AB17" s="223" t="s">
        <v>1678</v>
      </c>
      <c r="AC17" s="223" t="s">
        <v>39</v>
      </c>
      <c r="AD17" s="223" t="s">
        <v>39</v>
      </c>
      <c r="AE17" s="972">
        <f t="shared" si="1"/>
        <v>7</v>
      </c>
      <c r="AF17" s="1222">
        <f t="shared" si="2"/>
        <v>0</v>
      </c>
      <c r="AG17" s="253">
        <f t="shared" si="3"/>
        <v>0.77777777777777779</v>
      </c>
      <c r="AH17" s="253">
        <f t="shared" si="4"/>
        <v>0</v>
      </c>
      <c r="AI17" s="394"/>
      <c r="AJ17" s="150"/>
      <c r="AK17" s="150"/>
      <c r="AL17" s="1212" t="s">
        <v>1682</v>
      </c>
      <c r="AM17" s="1003">
        <v>45708</v>
      </c>
      <c r="AN17" s="200" t="s">
        <v>4</v>
      </c>
      <c r="AO17" s="1003"/>
      <c r="AP17" s="150"/>
      <c r="AQ17" s="150"/>
    </row>
    <row r="18" spans="1:43" ht="132.6" hidden="1" x14ac:dyDescent="0.3">
      <c r="A18" s="66" t="s">
        <v>8</v>
      </c>
      <c r="B18" s="596" t="s">
        <v>936</v>
      </c>
      <c r="C18" s="648">
        <f>(293406404+220054803+113980767)/733516009</f>
        <v>0.85538961154425197</v>
      </c>
      <c r="D18" s="66" t="s">
        <v>63</v>
      </c>
      <c r="E18" s="66">
        <v>669</v>
      </c>
      <c r="F18" s="66">
        <v>2022</v>
      </c>
      <c r="G18" s="202">
        <v>44952</v>
      </c>
      <c r="H18" s="574">
        <v>79</v>
      </c>
      <c r="I18" s="267">
        <v>45275</v>
      </c>
      <c r="J18" s="670">
        <v>733516009</v>
      </c>
      <c r="K18" s="670">
        <v>0</v>
      </c>
      <c r="L18" s="670"/>
      <c r="M18" s="670">
        <f>+J18+K18</f>
        <v>733516009</v>
      </c>
      <c r="N18" s="78" t="s">
        <v>756</v>
      </c>
      <c r="O18" s="555">
        <v>45340</v>
      </c>
      <c r="P18" s="78">
        <v>3</v>
      </c>
      <c r="Q18" s="78">
        <v>3</v>
      </c>
      <c r="R18" s="466">
        <v>113980767</v>
      </c>
      <c r="S18" s="150"/>
      <c r="T18" s="154" t="s">
        <v>937</v>
      </c>
      <c r="U18" s="154" t="s">
        <v>1287</v>
      </c>
      <c r="V18" s="223" t="s">
        <v>40</v>
      </c>
      <c r="W18" s="223" t="s">
        <v>40</v>
      </c>
      <c r="X18" s="223" t="s">
        <v>39</v>
      </c>
      <c r="Y18" s="223" t="s">
        <v>39</v>
      </c>
      <c r="Z18" s="223" t="s">
        <v>39</v>
      </c>
      <c r="AA18" s="223" t="s">
        <v>39</v>
      </c>
      <c r="AB18" s="223" t="s">
        <v>39</v>
      </c>
      <c r="AC18" s="223" t="s">
        <v>39</v>
      </c>
      <c r="AD18" s="223" t="s">
        <v>40</v>
      </c>
      <c r="AE18" s="78">
        <f t="shared" si="1"/>
        <v>6</v>
      </c>
      <c r="AF18" s="1211">
        <f t="shared" si="2"/>
        <v>3</v>
      </c>
      <c r="AG18" s="253">
        <f t="shared" si="3"/>
        <v>0.66666666666666663</v>
      </c>
      <c r="AH18" s="253">
        <f t="shared" si="4"/>
        <v>0.33333333333333331</v>
      </c>
      <c r="AI18" s="907" t="s">
        <v>514</v>
      </c>
      <c r="AJ18" s="150" t="s">
        <v>40</v>
      </c>
      <c r="AK18" s="764" t="s">
        <v>40</v>
      </c>
      <c r="AL18" s="1271" t="s">
        <v>1683</v>
      </c>
      <c r="AM18" s="1003">
        <v>45708</v>
      </c>
      <c r="AN18" s="200" t="s">
        <v>4</v>
      </c>
      <c r="AO18" s="642"/>
      <c r="AP18" s="150"/>
      <c r="AQ18" s="150"/>
    </row>
    <row r="19" spans="1:43" ht="66" hidden="1" customHeight="1" x14ac:dyDescent="0.3">
      <c r="A19" s="66" t="s">
        <v>8</v>
      </c>
      <c r="B19" s="330" t="s">
        <v>1676</v>
      </c>
      <c r="C19" s="648">
        <v>0.106</v>
      </c>
      <c r="D19" s="66" t="s">
        <v>75</v>
      </c>
      <c r="E19" s="66">
        <v>135479</v>
      </c>
      <c r="F19" s="66">
        <v>2024</v>
      </c>
      <c r="G19" s="668">
        <v>45594</v>
      </c>
      <c r="H19" s="66"/>
      <c r="I19" s="202">
        <v>45958</v>
      </c>
      <c r="J19" s="466" t="s">
        <v>1681</v>
      </c>
      <c r="K19" s="466"/>
      <c r="L19" s="466"/>
      <c r="M19" s="466">
        <v>120000000</v>
      </c>
      <c r="N19" s="1211" t="s">
        <v>1656</v>
      </c>
      <c r="O19" s="358">
        <v>45701</v>
      </c>
      <c r="P19" s="78">
        <v>4</v>
      </c>
      <c r="Q19" s="78">
        <v>24</v>
      </c>
      <c r="R19" s="1316">
        <v>2781226.85</v>
      </c>
      <c r="S19" s="150"/>
      <c r="T19" s="154" t="s">
        <v>692</v>
      </c>
      <c r="U19" s="154" t="s">
        <v>1677</v>
      </c>
      <c r="V19" s="223" t="s">
        <v>39</v>
      </c>
      <c r="W19" s="223" t="s">
        <v>39</v>
      </c>
      <c r="X19" s="223" t="s">
        <v>39</v>
      </c>
      <c r="Y19" s="223" t="s">
        <v>39</v>
      </c>
      <c r="Z19" s="223" t="s">
        <v>39</v>
      </c>
      <c r="AA19" s="223"/>
      <c r="AB19" s="223" t="s">
        <v>1678</v>
      </c>
      <c r="AC19" s="223" t="s">
        <v>39</v>
      </c>
      <c r="AD19" s="223" t="s">
        <v>39</v>
      </c>
      <c r="AE19" s="972">
        <f t="shared" si="1"/>
        <v>7</v>
      </c>
      <c r="AF19" s="1222">
        <f t="shared" si="2"/>
        <v>0</v>
      </c>
      <c r="AG19" s="253">
        <f t="shared" si="3"/>
        <v>0.77777777777777779</v>
      </c>
      <c r="AH19" s="253">
        <f t="shared" si="4"/>
        <v>0</v>
      </c>
      <c r="AI19" s="394"/>
      <c r="AJ19" s="150"/>
      <c r="AK19" s="150"/>
      <c r="AL19" s="1212" t="s">
        <v>1684</v>
      </c>
      <c r="AM19" s="1003">
        <v>45708</v>
      </c>
      <c r="AN19" s="200" t="s">
        <v>4</v>
      </c>
      <c r="AO19" s="1003"/>
      <c r="AP19" s="150"/>
      <c r="AQ19" s="150"/>
    </row>
    <row r="20" spans="1:43" ht="27.6" hidden="1" x14ac:dyDescent="0.3">
      <c r="A20" s="66" t="s">
        <v>8</v>
      </c>
      <c r="B20" s="330" t="s">
        <v>1676</v>
      </c>
      <c r="C20" s="648">
        <v>0.12970000000000001</v>
      </c>
      <c r="D20" s="66" t="s">
        <v>75</v>
      </c>
      <c r="E20" s="66">
        <v>135479</v>
      </c>
      <c r="F20" s="66">
        <v>2024</v>
      </c>
      <c r="G20" s="668">
        <v>45594</v>
      </c>
      <c r="H20" s="66"/>
      <c r="I20" s="202">
        <v>45958</v>
      </c>
      <c r="J20" s="466" t="s">
        <v>1681</v>
      </c>
      <c r="K20" s="466"/>
      <c r="L20" s="466"/>
      <c r="M20" s="466">
        <v>120000000</v>
      </c>
      <c r="N20" s="1211" t="s">
        <v>1656</v>
      </c>
      <c r="O20" s="358">
        <v>45701</v>
      </c>
      <c r="P20" s="78">
        <v>5</v>
      </c>
      <c r="Q20" s="78">
        <v>24</v>
      </c>
      <c r="R20" s="1316">
        <v>2840558.72</v>
      </c>
      <c r="S20" s="150"/>
      <c r="T20" s="154" t="s">
        <v>692</v>
      </c>
      <c r="U20" s="154" t="s">
        <v>1677</v>
      </c>
      <c r="V20" s="223" t="s">
        <v>39</v>
      </c>
      <c r="W20" s="223" t="s">
        <v>39</v>
      </c>
      <c r="X20" s="223" t="s">
        <v>39</v>
      </c>
      <c r="Y20" s="223" t="s">
        <v>39</v>
      </c>
      <c r="Z20" s="223" t="s">
        <v>39</v>
      </c>
      <c r="AA20" s="223"/>
      <c r="AB20" s="223" t="s">
        <v>1678</v>
      </c>
      <c r="AC20" s="223" t="s">
        <v>39</v>
      </c>
      <c r="AD20" s="223" t="s">
        <v>39</v>
      </c>
      <c r="AE20" s="972">
        <f t="shared" si="1"/>
        <v>7</v>
      </c>
      <c r="AF20" s="1222">
        <f t="shared" si="2"/>
        <v>0</v>
      </c>
      <c r="AG20" s="253">
        <f t="shared" si="3"/>
        <v>0.77777777777777779</v>
      </c>
      <c r="AH20" s="253">
        <f t="shared" si="4"/>
        <v>0</v>
      </c>
      <c r="AI20" s="394"/>
      <c r="AJ20" s="150"/>
      <c r="AK20" s="150"/>
      <c r="AL20" s="1212" t="s">
        <v>1684</v>
      </c>
      <c r="AM20" s="1003">
        <v>45708</v>
      </c>
      <c r="AN20" s="200" t="s">
        <v>4</v>
      </c>
      <c r="AO20" s="1003"/>
      <c r="AP20" s="150"/>
      <c r="AQ20" s="150"/>
    </row>
    <row r="21" spans="1:43" ht="27.6" hidden="1" x14ac:dyDescent="0.3">
      <c r="A21" s="66" t="s">
        <v>8</v>
      </c>
      <c r="B21" s="330" t="s">
        <v>1676</v>
      </c>
      <c r="C21" s="648">
        <v>0.1681</v>
      </c>
      <c r="D21" s="66" t="s">
        <v>75</v>
      </c>
      <c r="E21" s="66">
        <v>135479</v>
      </c>
      <c r="F21" s="66">
        <v>2024</v>
      </c>
      <c r="G21" s="668">
        <v>45594</v>
      </c>
      <c r="H21" s="66"/>
      <c r="I21" s="202">
        <v>45958</v>
      </c>
      <c r="J21" s="466" t="s">
        <v>1681</v>
      </c>
      <c r="K21" s="466"/>
      <c r="L21" s="466"/>
      <c r="M21" s="466">
        <v>120000000</v>
      </c>
      <c r="N21" s="1211" t="s">
        <v>1656</v>
      </c>
      <c r="O21" s="358">
        <v>45706</v>
      </c>
      <c r="P21" s="78">
        <v>6</v>
      </c>
      <c r="Q21" s="78">
        <v>24</v>
      </c>
      <c r="R21" s="1316">
        <v>4610398.78</v>
      </c>
      <c r="S21" s="150"/>
      <c r="T21" s="154" t="s">
        <v>692</v>
      </c>
      <c r="U21" s="154" t="s">
        <v>1677</v>
      </c>
      <c r="V21" s="223" t="s">
        <v>39</v>
      </c>
      <c r="W21" s="223" t="s">
        <v>39</v>
      </c>
      <c r="X21" s="223" t="s">
        <v>39</v>
      </c>
      <c r="Y21" s="223" t="s">
        <v>39</v>
      </c>
      <c r="Z21" s="223" t="s">
        <v>39</v>
      </c>
      <c r="AA21" s="223"/>
      <c r="AB21" s="223" t="s">
        <v>1678</v>
      </c>
      <c r="AC21" s="223" t="s">
        <v>40</v>
      </c>
      <c r="AD21" s="223" t="s">
        <v>39</v>
      </c>
      <c r="AE21" s="972">
        <f t="shared" si="1"/>
        <v>6</v>
      </c>
      <c r="AF21" s="1222">
        <f t="shared" si="2"/>
        <v>1</v>
      </c>
      <c r="AG21" s="253">
        <f t="shared" si="3"/>
        <v>0.66666666666666663</v>
      </c>
      <c r="AH21" s="253">
        <f t="shared" si="4"/>
        <v>0.1111111111111111</v>
      </c>
      <c r="AI21" s="394"/>
      <c r="AJ21" s="150"/>
      <c r="AK21" s="150"/>
      <c r="AL21" s="1212" t="s">
        <v>1685</v>
      </c>
      <c r="AM21" s="1003">
        <v>45708</v>
      </c>
      <c r="AN21" s="200" t="s">
        <v>4</v>
      </c>
      <c r="AO21" s="1003"/>
      <c r="AP21" s="150"/>
      <c r="AQ21" s="150"/>
    </row>
    <row r="22" spans="1:43" ht="93.6" hidden="1" x14ac:dyDescent="0.3">
      <c r="A22" s="66" t="s">
        <v>8</v>
      </c>
      <c r="B22" s="330" t="s">
        <v>1463</v>
      </c>
      <c r="C22" s="648">
        <f>(2857711640+968083803+1140713036+5349404699+275288792)/19557472597</f>
        <v>0.54154246758983715</v>
      </c>
      <c r="D22" s="66" t="s">
        <v>75</v>
      </c>
      <c r="E22" s="66">
        <v>492</v>
      </c>
      <c r="F22" s="66">
        <v>2024</v>
      </c>
      <c r="G22" s="202">
        <v>45455</v>
      </c>
      <c r="H22" s="66"/>
      <c r="I22" s="202">
        <v>45788</v>
      </c>
      <c r="J22" s="466">
        <v>15560742587</v>
      </c>
      <c r="K22" s="466">
        <v>3996730010</v>
      </c>
      <c r="L22" s="466"/>
      <c r="M22" s="466">
        <f>+J22+K22</f>
        <v>19557472597</v>
      </c>
      <c r="N22" s="330" t="s">
        <v>809</v>
      </c>
      <c r="O22" s="202">
        <v>45713</v>
      </c>
      <c r="P22" s="66">
        <v>6</v>
      </c>
      <c r="Q22" s="66">
        <v>15</v>
      </c>
      <c r="R22" s="466">
        <v>192702154</v>
      </c>
      <c r="S22" s="466"/>
      <c r="T22" s="576" t="s">
        <v>437</v>
      </c>
      <c r="U22" s="576" t="s">
        <v>1686</v>
      </c>
      <c r="V22" s="576" t="s">
        <v>39</v>
      </c>
      <c r="W22" s="576" t="s">
        <v>40</v>
      </c>
      <c r="X22" s="576" t="s">
        <v>40</v>
      </c>
      <c r="Y22" s="576" t="s">
        <v>40</v>
      </c>
      <c r="Z22" s="576" t="s">
        <v>39</v>
      </c>
      <c r="AA22" s="576" t="s">
        <v>39</v>
      </c>
      <c r="AB22" s="576" t="s">
        <v>39</v>
      </c>
      <c r="AC22" s="576" t="s">
        <v>40</v>
      </c>
      <c r="AD22" s="576" t="s">
        <v>40</v>
      </c>
      <c r="AE22" s="66">
        <f t="shared" si="1"/>
        <v>4</v>
      </c>
      <c r="AF22" s="66">
        <f t="shared" si="2"/>
        <v>5</v>
      </c>
      <c r="AG22" s="253">
        <f t="shared" si="3"/>
        <v>0.44444444444444442</v>
      </c>
      <c r="AH22" s="253">
        <f t="shared" si="4"/>
        <v>0.55555555555555558</v>
      </c>
      <c r="AI22" s="394" t="s">
        <v>514</v>
      </c>
      <c r="AJ22" s="269"/>
      <c r="AK22" s="269"/>
      <c r="AL22" s="1298" t="s">
        <v>1687</v>
      </c>
      <c r="AM22" s="1003">
        <v>45714</v>
      </c>
      <c r="AN22" s="200" t="s">
        <v>4</v>
      </c>
      <c r="AO22" s="202" t="s">
        <v>664</v>
      </c>
      <c r="AP22" s="66"/>
      <c r="AQ22" s="633"/>
    </row>
    <row r="23" spans="1:43" ht="93.6" hidden="1" x14ac:dyDescent="0.3">
      <c r="A23" s="66" t="s">
        <v>8</v>
      </c>
      <c r="B23" s="330" t="s">
        <v>1463</v>
      </c>
      <c r="C23" s="648">
        <f>(2857711640+968083803+1140713036+5349404699+275288792+1506402327)/19557472597</f>
        <v>0.61856685402467093</v>
      </c>
      <c r="D23" s="66" t="s">
        <v>75</v>
      </c>
      <c r="E23" s="66">
        <v>492</v>
      </c>
      <c r="F23" s="66">
        <v>2024</v>
      </c>
      <c r="G23" s="202">
        <v>45455</v>
      </c>
      <c r="H23" s="66"/>
      <c r="I23" s="202">
        <v>45788</v>
      </c>
      <c r="J23" s="466">
        <v>15560742587</v>
      </c>
      <c r="K23" s="466">
        <v>3996730010</v>
      </c>
      <c r="L23" s="466"/>
      <c r="M23" s="466">
        <f>+J23+K23</f>
        <v>19557472597</v>
      </c>
      <c r="N23" s="330" t="s">
        <v>809</v>
      </c>
      <c r="O23" s="202">
        <v>45713</v>
      </c>
      <c r="P23" s="66">
        <v>7</v>
      </c>
      <c r="Q23" s="66">
        <v>15</v>
      </c>
      <c r="R23" s="466">
        <v>1054481629</v>
      </c>
      <c r="S23" s="466"/>
      <c r="T23" s="576" t="s">
        <v>437</v>
      </c>
      <c r="U23" s="576" t="s">
        <v>1686</v>
      </c>
      <c r="V23" s="576" t="s">
        <v>39</v>
      </c>
      <c r="W23" s="576" t="s">
        <v>40</v>
      </c>
      <c r="X23" s="576" t="s">
        <v>40</v>
      </c>
      <c r="Y23" s="576" t="s">
        <v>40</v>
      </c>
      <c r="Z23" s="576" t="s">
        <v>39</v>
      </c>
      <c r="AA23" s="576" t="s">
        <v>39</v>
      </c>
      <c r="AB23" s="576" t="s">
        <v>39</v>
      </c>
      <c r="AC23" s="576" t="s">
        <v>40</v>
      </c>
      <c r="AD23" s="576" t="s">
        <v>40</v>
      </c>
      <c r="AE23" s="66">
        <f t="shared" si="1"/>
        <v>4</v>
      </c>
      <c r="AF23" s="66">
        <f t="shared" si="2"/>
        <v>5</v>
      </c>
      <c r="AG23" s="253">
        <f t="shared" si="3"/>
        <v>0.44444444444444442</v>
      </c>
      <c r="AH23" s="253">
        <f t="shared" si="4"/>
        <v>0.55555555555555558</v>
      </c>
      <c r="AI23" s="394" t="s">
        <v>514</v>
      </c>
      <c r="AJ23" s="269"/>
      <c r="AK23" s="269"/>
      <c r="AL23" s="1298" t="s">
        <v>1688</v>
      </c>
      <c r="AM23" s="1003">
        <v>45714</v>
      </c>
      <c r="AN23" s="200" t="s">
        <v>4</v>
      </c>
      <c r="AO23" s="202" t="s">
        <v>664</v>
      </c>
      <c r="AP23" s="66"/>
      <c r="AQ23" s="633"/>
    </row>
    <row r="24" spans="1:43" ht="102.75" hidden="1" customHeight="1" x14ac:dyDescent="0.3">
      <c r="A24" s="66" t="s">
        <v>686</v>
      </c>
      <c r="B24" s="596" t="s">
        <v>108</v>
      </c>
      <c r="C24" s="648">
        <v>0.82269999999999999</v>
      </c>
      <c r="D24" s="66" t="s">
        <v>110</v>
      </c>
      <c r="E24" s="66">
        <v>438</v>
      </c>
      <c r="F24" s="66">
        <v>2024</v>
      </c>
      <c r="G24" s="202">
        <v>45527</v>
      </c>
      <c r="H24" s="66"/>
      <c r="I24" s="202">
        <v>45688</v>
      </c>
      <c r="J24" s="466">
        <v>112000000</v>
      </c>
      <c r="K24" s="466">
        <v>0</v>
      </c>
      <c r="L24" s="466"/>
      <c r="M24" s="466">
        <f>+J24+K24</f>
        <v>112000000</v>
      </c>
      <c r="N24" s="78" t="s">
        <v>1656</v>
      </c>
      <c r="O24" s="555">
        <v>45715</v>
      </c>
      <c r="P24" s="78">
        <v>7</v>
      </c>
      <c r="Q24" s="78">
        <v>7</v>
      </c>
      <c r="R24" s="466">
        <v>13266178</v>
      </c>
      <c r="S24" s="150"/>
      <c r="T24" s="154" t="s">
        <v>440</v>
      </c>
      <c r="U24" s="472" t="s">
        <v>1634</v>
      </c>
      <c r="V24" s="633" t="s">
        <v>39</v>
      </c>
      <c r="W24" s="633" t="s">
        <v>39</v>
      </c>
      <c r="X24" s="633" t="s">
        <v>39</v>
      </c>
      <c r="Y24" s="633" t="s">
        <v>39</v>
      </c>
      <c r="Z24" s="633" t="s">
        <v>39</v>
      </c>
      <c r="AA24" s="633" t="s">
        <v>39</v>
      </c>
      <c r="AB24" s="633" t="s">
        <v>39</v>
      </c>
      <c r="AC24" s="633" t="s">
        <v>39</v>
      </c>
      <c r="AD24" s="633" t="s">
        <v>39</v>
      </c>
      <c r="AE24" s="78">
        <f t="shared" si="1"/>
        <v>9</v>
      </c>
      <c r="AF24" s="1211">
        <f t="shared" si="2"/>
        <v>0</v>
      </c>
      <c r="AG24" s="253">
        <f t="shared" si="3"/>
        <v>1</v>
      </c>
      <c r="AH24" s="253">
        <f t="shared" si="4"/>
        <v>0</v>
      </c>
      <c r="AI24" s="907"/>
      <c r="AJ24" s="150" t="s">
        <v>443</v>
      </c>
      <c r="AK24" s="764" t="s">
        <v>443</v>
      </c>
      <c r="AL24" s="1212" t="s">
        <v>1689</v>
      </c>
      <c r="AM24" s="1003">
        <v>45721</v>
      </c>
      <c r="AN24" s="200" t="s">
        <v>796</v>
      </c>
      <c r="AO24" s="644">
        <v>45721</v>
      </c>
    </row>
    <row r="25" spans="1:43" ht="41.4" hidden="1" x14ac:dyDescent="0.3">
      <c r="A25" s="66" t="s">
        <v>9</v>
      </c>
      <c r="B25" s="330" t="s">
        <v>1463</v>
      </c>
      <c r="C25" s="648">
        <f>(2857711640+968083803+1140713036+5349404699+275288792)/19557472597</f>
        <v>0.54154246758983715</v>
      </c>
      <c r="D25" s="66" t="s">
        <v>75</v>
      </c>
      <c r="E25" s="66">
        <v>492</v>
      </c>
      <c r="F25" s="66">
        <v>2024</v>
      </c>
      <c r="G25" s="202">
        <v>45455</v>
      </c>
      <c r="H25" s="66"/>
      <c r="I25" s="202">
        <v>45788</v>
      </c>
      <c r="J25" s="466">
        <v>15560742587</v>
      </c>
      <c r="K25" s="466">
        <v>3996730010</v>
      </c>
      <c r="L25" s="466"/>
      <c r="M25" s="466">
        <f>+J25+K25</f>
        <v>19557472597</v>
      </c>
      <c r="N25" s="330" t="s">
        <v>809</v>
      </c>
      <c r="O25" s="202">
        <v>45691</v>
      </c>
      <c r="P25" s="66">
        <v>6</v>
      </c>
      <c r="Q25" s="66">
        <v>15</v>
      </c>
      <c r="R25" s="466">
        <v>192702154</v>
      </c>
      <c r="S25" s="466"/>
      <c r="T25" s="576" t="s">
        <v>437</v>
      </c>
      <c r="U25" s="576" t="s">
        <v>1686</v>
      </c>
      <c r="V25" s="576" t="s">
        <v>39</v>
      </c>
      <c r="W25" s="576" t="s">
        <v>39</v>
      </c>
      <c r="X25" s="576" t="s">
        <v>39</v>
      </c>
      <c r="Y25" s="576" t="s">
        <v>39</v>
      </c>
      <c r="Z25" s="576" t="s">
        <v>39</v>
      </c>
      <c r="AA25" s="576" t="s">
        <v>39</v>
      </c>
      <c r="AB25" s="576" t="s">
        <v>39</v>
      </c>
      <c r="AC25" s="576" t="s">
        <v>39</v>
      </c>
      <c r="AD25" s="576" t="s">
        <v>39</v>
      </c>
      <c r="AE25" s="66">
        <f t="shared" si="1"/>
        <v>9</v>
      </c>
      <c r="AF25" s="66">
        <f t="shared" si="2"/>
        <v>0</v>
      </c>
      <c r="AG25" s="253">
        <f t="shared" si="3"/>
        <v>1</v>
      </c>
      <c r="AH25" s="253">
        <f t="shared" si="4"/>
        <v>0</v>
      </c>
      <c r="AI25" s="394" t="s">
        <v>619</v>
      </c>
      <c r="AJ25" s="269"/>
      <c r="AK25" s="269"/>
      <c r="AL25" s="1298"/>
      <c r="AM25" s="1003" t="s">
        <v>664</v>
      </c>
      <c r="AN25" s="200" t="s">
        <v>796</v>
      </c>
      <c r="AO25" s="202">
        <v>45722</v>
      </c>
      <c r="AP25" s="66"/>
      <c r="AQ25" s="633"/>
    </row>
    <row r="26" spans="1:43" ht="41.4" hidden="1" x14ac:dyDescent="0.3">
      <c r="A26" s="66" t="s">
        <v>9</v>
      </c>
      <c r="B26" s="330" t="s">
        <v>1463</v>
      </c>
      <c r="C26" s="648">
        <f>(2857711640+968083803+1140713036+5349404699+275288792+1506402327)/19557472597</f>
        <v>0.61856685402467093</v>
      </c>
      <c r="D26" s="66" t="s">
        <v>75</v>
      </c>
      <c r="E26" s="66">
        <v>492</v>
      </c>
      <c r="F26" s="66">
        <v>2024</v>
      </c>
      <c r="G26" s="202">
        <v>45455</v>
      </c>
      <c r="H26" s="66"/>
      <c r="I26" s="202">
        <v>45788</v>
      </c>
      <c r="J26" s="466">
        <v>15560742587</v>
      </c>
      <c r="K26" s="466">
        <v>3996730010</v>
      </c>
      <c r="L26" s="466"/>
      <c r="M26" s="466">
        <f>+J26+K26</f>
        <v>19557472597</v>
      </c>
      <c r="N26" s="330" t="s">
        <v>809</v>
      </c>
      <c r="O26" s="202">
        <v>45691</v>
      </c>
      <c r="P26" s="66">
        <v>7</v>
      </c>
      <c r="Q26" s="66">
        <v>15</v>
      </c>
      <c r="R26" s="466">
        <v>1054481629</v>
      </c>
      <c r="S26" s="466"/>
      <c r="T26" s="576" t="s">
        <v>437</v>
      </c>
      <c r="U26" s="576" t="s">
        <v>1686</v>
      </c>
      <c r="V26" s="576" t="s">
        <v>39</v>
      </c>
      <c r="W26" s="576" t="s">
        <v>40</v>
      </c>
      <c r="X26" s="576" t="s">
        <v>40</v>
      </c>
      <c r="Y26" s="576" t="s">
        <v>40</v>
      </c>
      <c r="Z26" s="576" t="s">
        <v>39</v>
      </c>
      <c r="AA26" s="576" t="s">
        <v>39</v>
      </c>
      <c r="AB26" s="576" t="s">
        <v>39</v>
      </c>
      <c r="AC26" s="576" t="s">
        <v>40</v>
      </c>
      <c r="AD26" s="576" t="s">
        <v>40</v>
      </c>
      <c r="AE26" s="66">
        <f t="shared" si="1"/>
        <v>4</v>
      </c>
      <c r="AF26" s="66">
        <f t="shared" si="2"/>
        <v>5</v>
      </c>
      <c r="AG26" s="253">
        <f t="shared" si="3"/>
        <v>0.44444444444444442</v>
      </c>
      <c r="AH26" s="253">
        <f t="shared" si="4"/>
        <v>0.55555555555555558</v>
      </c>
      <c r="AI26" s="394" t="s">
        <v>514</v>
      </c>
      <c r="AJ26" s="269"/>
      <c r="AK26" s="269"/>
      <c r="AL26" s="1298"/>
      <c r="AM26" s="1003" t="s">
        <v>664</v>
      </c>
      <c r="AN26" s="200" t="s">
        <v>796</v>
      </c>
      <c r="AO26" s="202">
        <v>45722</v>
      </c>
      <c r="AP26" s="66"/>
      <c r="AQ26" s="633"/>
    </row>
    <row r="27" spans="1:43" ht="57" hidden="1" customHeight="1" x14ac:dyDescent="0.3">
      <c r="A27" s="330" t="s">
        <v>1655</v>
      </c>
      <c r="B27" s="330" t="s">
        <v>1454</v>
      </c>
      <c r="C27" s="648"/>
      <c r="D27" s="66" t="s">
        <v>63</v>
      </c>
      <c r="E27" s="66">
        <v>948</v>
      </c>
      <c r="F27" s="66">
        <v>2023</v>
      </c>
      <c r="G27" s="202">
        <v>45310</v>
      </c>
      <c r="H27" s="323"/>
      <c r="I27" s="202">
        <v>45644</v>
      </c>
      <c r="J27" s="466">
        <v>2665093200</v>
      </c>
      <c r="K27" s="466"/>
      <c r="L27" s="466"/>
      <c r="M27" s="466">
        <v>2665093200</v>
      </c>
      <c r="N27" s="78" t="s">
        <v>1656</v>
      </c>
      <c r="O27" s="358">
        <v>45545</v>
      </c>
      <c r="P27" s="78">
        <v>6</v>
      </c>
      <c r="Q27" s="78">
        <v>12</v>
      </c>
      <c r="R27" s="466">
        <v>47219364</v>
      </c>
      <c r="S27" s="150"/>
      <c r="T27" s="154" t="s">
        <v>825</v>
      </c>
      <c r="U27" s="154" t="s">
        <v>1058</v>
      </c>
      <c r="V27" s="576" t="s">
        <v>39</v>
      </c>
      <c r="W27" s="576" t="s">
        <v>39</v>
      </c>
      <c r="X27" s="576" t="s">
        <v>39</v>
      </c>
      <c r="Y27" s="223" t="s">
        <v>39</v>
      </c>
      <c r="Z27" s="223" t="s">
        <v>39</v>
      </c>
      <c r="AA27" s="744" t="s">
        <v>39</v>
      </c>
      <c r="AB27" s="223" t="s">
        <v>39</v>
      </c>
      <c r="AC27" s="223" t="s">
        <v>39</v>
      </c>
      <c r="AD27" s="223" t="s">
        <v>39</v>
      </c>
      <c r="AE27" s="78">
        <f t="shared" si="1"/>
        <v>9</v>
      </c>
      <c r="AF27" s="78">
        <f t="shared" si="2"/>
        <v>0</v>
      </c>
      <c r="AG27" s="253">
        <f t="shared" si="3"/>
        <v>1</v>
      </c>
      <c r="AH27" s="253">
        <f t="shared" si="4"/>
        <v>0</v>
      </c>
      <c r="AI27" s="394" t="s">
        <v>514</v>
      </c>
      <c r="AJ27" s="150"/>
      <c r="AK27" s="150"/>
      <c r="AL27" s="1212" t="s">
        <v>1690</v>
      </c>
      <c r="AM27" s="1268" t="s">
        <v>1691</v>
      </c>
      <c r="AN27" s="200" t="s">
        <v>796</v>
      </c>
      <c r="AO27" s="645">
        <v>45728</v>
      </c>
      <c r="AP27" s="150"/>
      <c r="AQ27" s="150"/>
    </row>
    <row r="28" spans="1:43" ht="57" hidden="1" customHeight="1" x14ac:dyDescent="0.3">
      <c r="A28" s="330" t="s">
        <v>1692</v>
      </c>
      <c r="B28" s="330" t="s">
        <v>1454</v>
      </c>
      <c r="C28" s="648"/>
      <c r="D28" s="66" t="s">
        <v>63</v>
      </c>
      <c r="E28" s="66">
        <v>948</v>
      </c>
      <c r="F28" s="66">
        <v>2023</v>
      </c>
      <c r="G28" s="202">
        <v>45310</v>
      </c>
      <c r="H28" s="323"/>
      <c r="I28" s="202">
        <v>45644</v>
      </c>
      <c r="J28" s="466">
        <v>2665093200</v>
      </c>
      <c r="K28" s="466"/>
      <c r="L28" s="466"/>
      <c r="M28" s="466">
        <v>2665093200</v>
      </c>
      <c r="N28" s="78" t="s">
        <v>1656</v>
      </c>
      <c r="O28" s="358">
        <v>45545</v>
      </c>
      <c r="P28" s="78">
        <v>7</v>
      </c>
      <c r="Q28" s="78">
        <v>12</v>
      </c>
      <c r="R28" s="466">
        <v>47526157</v>
      </c>
      <c r="S28" s="150"/>
      <c r="T28" s="154" t="s">
        <v>825</v>
      </c>
      <c r="U28" s="154" t="s">
        <v>1058</v>
      </c>
      <c r="V28" s="576" t="s">
        <v>39</v>
      </c>
      <c r="W28" s="576" t="s">
        <v>39</v>
      </c>
      <c r="X28" s="576" t="s">
        <v>39</v>
      </c>
      <c r="Y28" s="223" t="s">
        <v>39</v>
      </c>
      <c r="Z28" s="223" t="s">
        <v>39</v>
      </c>
      <c r="AA28" s="223" t="s">
        <v>39</v>
      </c>
      <c r="AB28" s="223" t="s">
        <v>39</v>
      </c>
      <c r="AC28" s="223" t="s">
        <v>39</v>
      </c>
      <c r="AD28" s="223" t="s">
        <v>39</v>
      </c>
      <c r="AE28" s="78">
        <f t="shared" si="1"/>
        <v>9</v>
      </c>
      <c r="AF28" s="78">
        <f t="shared" si="2"/>
        <v>0</v>
      </c>
      <c r="AG28" s="253">
        <f t="shared" si="3"/>
        <v>1</v>
      </c>
      <c r="AH28" s="253">
        <f t="shared" si="4"/>
        <v>0</v>
      </c>
      <c r="AI28" s="394" t="s">
        <v>514</v>
      </c>
      <c r="AJ28" s="150"/>
      <c r="AK28" s="150"/>
      <c r="AL28" s="1212" t="s">
        <v>1693</v>
      </c>
      <c r="AM28" s="1268">
        <v>45726</v>
      </c>
      <c r="AN28" s="200" t="s">
        <v>796</v>
      </c>
      <c r="AO28" s="645">
        <v>45728</v>
      </c>
      <c r="AP28" s="150"/>
      <c r="AQ28" s="150"/>
    </row>
    <row r="29" spans="1:43" ht="27.6" hidden="1" x14ac:dyDescent="0.3">
      <c r="A29" s="66" t="s">
        <v>9</v>
      </c>
      <c r="B29" s="330" t="s">
        <v>1527</v>
      </c>
      <c r="C29" s="648">
        <v>0.70399999999999996</v>
      </c>
      <c r="D29" s="66" t="s">
        <v>75</v>
      </c>
      <c r="E29" s="66">
        <v>130254</v>
      </c>
      <c r="F29" s="66">
        <v>2024</v>
      </c>
      <c r="G29" s="269">
        <v>45468</v>
      </c>
      <c r="H29" s="323"/>
      <c r="I29" s="269">
        <v>45771</v>
      </c>
      <c r="J29" s="326">
        <v>282942876</v>
      </c>
      <c r="K29" s="326"/>
      <c r="L29" s="326"/>
      <c r="M29" s="326">
        <v>282942876</v>
      </c>
      <c r="N29" s="972" t="s">
        <v>1256</v>
      </c>
      <c r="O29" s="358">
        <v>45695</v>
      </c>
      <c r="P29" s="78">
        <v>8</v>
      </c>
      <c r="Q29" s="78">
        <v>10</v>
      </c>
      <c r="R29" s="466">
        <v>30531255</v>
      </c>
      <c r="S29" s="150"/>
      <c r="T29" s="154" t="s">
        <v>474</v>
      </c>
      <c r="U29" s="154" t="s">
        <v>1671</v>
      </c>
      <c r="V29" s="223" t="s">
        <v>39</v>
      </c>
      <c r="W29" s="223" t="s">
        <v>39</v>
      </c>
      <c r="X29" s="223" t="s">
        <v>39</v>
      </c>
      <c r="Y29" s="223" t="s">
        <v>39</v>
      </c>
      <c r="Z29" s="223" t="s">
        <v>39</v>
      </c>
      <c r="AA29" s="223" t="s">
        <v>39</v>
      </c>
      <c r="AB29" s="223" t="s">
        <v>39</v>
      </c>
      <c r="AC29" s="223" t="s">
        <v>39</v>
      </c>
      <c r="AD29" s="223" t="s">
        <v>39</v>
      </c>
      <c r="AE29" s="972">
        <f t="shared" si="1"/>
        <v>9</v>
      </c>
      <c r="AF29" s="1222">
        <f t="shared" si="2"/>
        <v>0</v>
      </c>
      <c r="AG29" s="253">
        <f t="shared" si="3"/>
        <v>1</v>
      </c>
      <c r="AH29" s="253">
        <f t="shared" si="4"/>
        <v>0</v>
      </c>
      <c r="AI29" s="394" t="s">
        <v>1158</v>
      </c>
      <c r="AJ29" s="150"/>
      <c r="AK29" s="150"/>
      <c r="AL29" s="1212"/>
      <c r="AM29" s="1214"/>
      <c r="AN29" s="200" t="s">
        <v>3</v>
      </c>
      <c r="AO29" s="1003">
        <v>45722</v>
      </c>
      <c r="AP29" s="150"/>
      <c r="AQ29" s="150"/>
    </row>
    <row r="30" spans="1:43" ht="55.2" hidden="1" x14ac:dyDescent="0.3">
      <c r="A30" s="66" t="s">
        <v>9</v>
      </c>
      <c r="B30" s="330" t="s">
        <v>1457</v>
      </c>
      <c r="C30" s="253">
        <f>(151705258+176863393)/505684193</f>
        <v>0.64975068540455638</v>
      </c>
      <c r="D30" s="253" t="s">
        <v>187</v>
      </c>
      <c r="E30" s="66">
        <v>935</v>
      </c>
      <c r="F30" s="930">
        <v>2023</v>
      </c>
      <c r="G30" s="522">
        <v>45314</v>
      </c>
      <c r="H30" s="66">
        <v>0</v>
      </c>
      <c r="I30" s="202">
        <v>45434</v>
      </c>
      <c r="J30" s="466">
        <v>505684193</v>
      </c>
      <c r="K30" s="466"/>
      <c r="L30" s="466"/>
      <c r="M30" s="466">
        <f>+J30+K30</f>
        <v>505684193</v>
      </c>
      <c r="N30" s="129" t="s">
        <v>1694</v>
      </c>
      <c r="O30" s="908" t="s">
        <v>1695</v>
      </c>
      <c r="P30" s="66">
        <v>2</v>
      </c>
      <c r="Q30" s="66">
        <v>3</v>
      </c>
      <c r="R30" s="1007">
        <v>176863393</v>
      </c>
      <c r="S30" s="1007"/>
      <c r="T30" s="1206" t="s">
        <v>903</v>
      </c>
      <c r="U30" s="154" t="s">
        <v>1696</v>
      </c>
      <c r="V30" s="154" t="s">
        <v>39</v>
      </c>
      <c r="W30" s="154" t="s">
        <v>39</v>
      </c>
      <c r="X30" s="154" t="s">
        <v>40</v>
      </c>
      <c r="Y30" s="154" t="s">
        <v>40</v>
      </c>
      <c r="Z30" s="154" t="s">
        <v>39</v>
      </c>
      <c r="AA30" s="154" t="s">
        <v>40</v>
      </c>
      <c r="AB30" s="154" t="s">
        <v>40</v>
      </c>
      <c r="AC30" s="154" t="s">
        <v>39</v>
      </c>
      <c r="AD30" s="154" t="s">
        <v>39</v>
      </c>
      <c r="AE30" s="78">
        <f t="shared" si="1"/>
        <v>5</v>
      </c>
      <c r="AF30" s="78">
        <f t="shared" si="2"/>
        <v>4</v>
      </c>
      <c r="AG30" s="253">
        <f t="shared" si="3"/>
        <v>0.55555555555555558</v>
      </c>
      <c r="AH30" s="253">
        <f t="shared" si="4"/>
        <v>0.44444444444444442</v>
      </c>
      <c r="AI30" s="394" t="s">
        <v>514</v>
      </c>
      <c r="AJ30" s="150"/>
      <c r="AK30" s="764"/>
      <c r="AL30" s="1221" t="s">
        <v>1697</v>
      </c>
      <c r="AM30" s="1268">
        <v>45726</v>
      </c>
      <c r="AN30" s="200" t="s">
        <v>3</v>
      </c>
      <c r="AO30" s="1003">
        <v>45729</v>
      </c>
      <c r="AP30" s="150"/>
      <c r="AQ30" s="150"/>
    </row>
    <row r="31" spans="1:43" ht="124.2" hidden="1" x14ac:dyDescent="0.3">
      <c r="A31" s="66" t="s">
        <v>9</v>
      </c>
      <c r="B31" s="330" t="s">
        <v>1457</v>
      </c>
      <c r="C31" s="648">
        <f>(151705258+176863393+176853742)/505684193</f>
        <v>0.99948228557739394</v>
      </c>
      <c r="D31" s="253" t="s">
        <v>187</v>
      </c>
      <c r="E31" s="66">
        <v>935</v>
      </c>
      <c r="F31" s="930">
        <v>2023</v>
      </c>
      <c r="G31" s="522">
        <v>45314</v>
      </c>
      <c r="H31" s="66">
        <v>0</v>
      </c>
      <c r="I31" s="202">
        <v>45434</v>
      </c>
      <c r="J31" s="466">
        <v>505684193</v>
      </c>
      <c r="K31" s="466"/>
      <c r="L31" s="466"/>
      <c r="M31" s="466">
        <f>+J31+K31</f>
        <v>505684193</v>
      </c>
      <c r="N31" s="129" t="s">
        <v>1694</v>
      </c>
      <c r="O31" s="908">
        <v>45722</v>
      </c>
      <c r="P31" s="66">
        <v>3</v>
      </c>
      <c r="Q31" s="66">
        <v>3</v>
      </c>
      <c r="R31" s="1007">
        <v>176853742</v>
      </c>
      <c r="S31" s="1007">
        <v>261800</v>
      </c>
      <c r="T31" s="1206" t="s">
        <v>903</v>
      </c>
      <c r="U31" s="154" t="s">
        <v>1696</v>
      </c>
      <c r="V31" s="154" t="s">
        <v>39</v>
      </c>
      <c r="W31" s="154" t="s">
        <v>39</v>
      </c>
      <c r="X31" s="154" t="s">
        <v>39</v>
      </c>
      <c r="Y31" s="154" t="s">
        <v>40</v>
      </c>
      <c r="Z31" s="154" t="s">
        <v>40</v>
      </c>
      <c r="AA31" s="154" t="s">
        <v>40</v>
      </c>
      <c r="AB31" s="154" t="s">
        <v>40</v>
      </c>
      <c r="AC31" s="154" t="s">
        <v>39</v>
      </c>
      <c r="AD31" s="154" t="s">
        <v>39</v>
      </c>
      <c r="AE31" s="78">
        <f t="shared" si="1"/>
        <v>5</v>
      </c>
      <c r="AF31" s="78">
        <f t="shared" si="2"/>
        <v>4</v>
      </c>
      <c r="AG31" s="253">
        <f t="shared" si="3"/>
        <v>0.55555555555555558</v>
      </c>
      <c r="AH31" s="253">
        <f t="shared" si="4"/>
        <v>0.44444444444444442</v>
      </c>
      <c r="AI31" s="394" t="s">
        <v>514</v>
      </c>
      <c r="AJ31" s="150" t="s">
        <v>40</v>
      </c>
      <c r="AK31" s="764" t="s">
        <v>40</v>
      </c>
      <c r="AL31" s="1221" t="s">
        <v>1698</v>
      </c>
      <c r="AM31" s="1268">
        <v>45729</v>
      </c>
      <c r="AN31" s="200" t="s">
        <v>4</v>
      </c>
      <c r="AO31" s="1296"/>
      <c r="AP31" s="150"/>
      <c r="AQ31" s="150"/>
    </row>
    <row r="32" spans="1:43" ht="72.599999999999994" hidden="1" x14ac:dyDescent="0.3">
      <c r="A32" s="1297" t="s">
        <v>10</v>
      </c>
      <c r="B32" s="596" t="s">
        <v>1082</v>
      </c>
      <c r="C32" s="648">
        <v>0.89980000000000004</v>
      </c>
      <c r="D32" s="66" t="s">
        <v>63</v>
      </c>
      <c r="E32" s="66">
        <v>524</v>
      </c>
      <c r="F32" s="66">
        <v>2023</v>
      </c>
      <c r="G32" s="202">
        <v>45125</v>
      </c>
      <c r="H32" s="323">
        <v>4</v>
      </c>
      <c r="I32" s="202">
        <v>45521</v>
      </c>
      <c r="J32" s="466">
        <v>693127155</v>
      </c>
      <c r="K32" s="466">
        <v>281775478</v>
      </c>
      <c r="L32" s="463"/>
      <c r="M32" s="463">
        <f>J32+K32</f>
        <v>974902633</v>
      </c>
      <c r="N32" s="96" t="s">
        <v>1256</v>
      </c>
      <c r="O32" s="1283">
        <v>45694</v>
      </c>
      <c r="P32" s="78">
        <v>14</v>
      </c>
      <c r="Q32" s="78">
        <v>14</v>
      </c>
      <c r="R32" s="466">
        <v>40934534</v>
      </c>
      <c r="S32" s="150"/>
      <c r="T32" s="154" t="s">
        <v>437</v>
      </c>
      <c r="U32" s="154" t="s">
        <v>1699</v>
      </c>
      <c r="V32" s="223" t="s">
        <v>39</v>
      </c>
      <c r="W32" s="223" t="s">
        <v>39</v>
      </c>
      <c r="X32" s="223" t="s">
        <v>40</v>
      </c>
      <c r="Y32" s="223" t="s">
        <v>1539</v>
      </c>
      <c r="Z32" s="223" t="s">
        <v>39</v>
      </c>
      <c r="AA32" s="223" t="s">
        <v>39</v>
      </c>
      <c r="AB32" s="223" t="s">
        <v>39</v>
      </c>
      <c r="AC32" s="154" t="s">
        <v>40</v>
      </c>
      <c r="AD32" s="223" t="s">
        <v>39</v>
      </c>
      <c r="AE32" s="78">
        <f t="shared" si="1"/>
        <v>6</v>
      </c>
      <c r="AF32" s="1211">
        <f t="shared" si="2"/>
        <v>2</v>
      </c>
      <c r="AG32" s="253">
        <f t="shared" si="3"/>
        <v>0.66666666666666663</v>
      </c>
      <c r="AH32" s="253">
        <f t="shared" si="4"/>
        <v>0.22222222222222221</v>
      </c>
      <c r="AI32" s="869" t="s">
        <v>619</v>
      </c>
      <c r="AJ32" s="150"/>
      <c r="AK32" s="764"/>
      <c r="AL32" s="1212" t="s">
        <v>1700</v>
      </c>
      <c r="AM32" s="645">
        <v>45726</v>
      </c>
      <c r="AN32" s="200" t="s">
        <v>4</v>
      </c>
      <c r="AO32" s="645"/>
      <c r="AP32" s="150"/>
      <c r="AQ32" s="150"/>
    </row>
    <row r="33" spans="1:43" ht="161.25" hidden="1" customHeight="1" x14ac:dyDescent="0.3">
      <c r="A33" s="1297" t="s">
        <v>10</v>
      </c>
      <c r="B33" s="325" t="s">
        <v>1181</v>
      </c>
      <c r="C33" s="327">
        <v>0.95</v>
      </c>
      <c r="D33" s="327" t="s">
        <v>996</v>
      </c>
      <c r="E33" s="323">
        <v>487</v>
      </c>
      <c r="F33" s="323">
        <v>2023</v>
      </c>
      <c r="G33" s="651">
        <v>45125</v>
      </c>
      <c r="H33" s="323">
        <v>4</v>
      </c>
      <c r="I33" s="269">
        <v>45521</v>
      </c>
      <c r="J33" s="326">
        <v>7053431025</v>
      </c>
      <c r="K33" s="326">
        <v>3372112484</v>
      </c>
      <c r="L33" s="326"/>
      <c r="M33" s="326">
        <f>+J33+K33</f>
        <v>10425543509</v>
      </c>
      <c r="N33" s="1220" t="s">
        <v>1256</v>
      </c>
      <c r="O33" s="560">
        <v>45722</v>
      </c>
      <c r="P33" s="323">
        <v>11</v>
      </c>
      <c r="Q33" s="323">
        <v>12</v>
      </c>
      <c r="R33" s="1002">
        <v>522703021</v>
      </c>
      <c r="S33" s="1002"/>
      <c r="T33" s="1299" t="s">
        <v>437</v>
      </c>
      <c r="U33" s="903" t="s">
        <v>1699</v>
      </c>
      <c r="V33" s="903" t="s">
        <v>39</v>
      </c>
      <c r="W33" s="903" t="s">
        <v>39</v>
      </c>
      <c r="X33" s="903" t="s">
        <v>40</v>
      </c>
      <c r="Y33" s="903" t="s">
        <v>39</v>
      </c>
      <c r="Z33" s="903" t="s">
        <v>39</v>
      </c>
      <c r="AA33" s="903" t="s">
        <v>40</v>
      </c>
      <c r="AB33" s="903" t="s">
        <v>39</v>
      </c>
      <c r="AC33" s="903" t="s">
        <v>39</v>
      </c>
      <c r="AD33" s="903" t="s">
        <v>40</v>
      </c>
      <c r="AE33" s="972">
        <f t="shared" si="1"/>
        <v>6</v>
      </c>
      <c r="AF33" s="972">
        <f t="shared" si="2"/>
        <v>3</v>
      </c>
      <c r="AG33" s="327">
        <f t="shared" si="3"/>
        <v>0.66666666666666663</v>
      </c>
      <c r="AH33" s="327">
        <f t="shared" si="4"/>
        <v>0.33333333333333331</v>
      </c>
      <c r="AI33" s="664" t="s">
        <v>619</v>
      </c>
      <c r="AJ33" s="665"/>
      <c r="AK33" s="811"/>
      <c r="AL33" s="1272" t="s">
        <v>1701</v>
      </c>
      <c r="AM33" s="761">
        <v>45727</v>
      </c>
      <c r="AN33" s="331" t="s">
        <v>4</v>
      </c>
      <c r="AO33" s="761"/>
      <c r="AP33" s="665"/>
      <c r="AQ33" s="665"/>
    </row>
    <row r="34" spans="1:43" ht="396.6" hidden="1" x14ac:dyDescent="0.3">
      <c r="A34" s="150" t="s">
        <v>8</v>
      </c>
      <c r="B34" s="223" t="s">
        <v>1702</v>
      </c>
      <c r="C34" s="225">
        <v>0.13</v>
      </c>
      <c r="D34" s="633" t="s">
        <v>63</v>
      </c>
      <c r="E34" s="223">
        <v>1011</v>
      </c>
      <c r="F34" s="150">
        <v>2024</v>
      </c>
      <c r="G34" s="690">
        <v>45611</v>
      </c>
      <c r="H34" s="150"/>
      <c r="I34" s="1300">
        <v>45791</v>
      </c>
      <c r="J34" s="466">
        <v>1707669645</v>
      </c>
      <c r="K34" s="466">
        <v>124000000</v>
      </c>
      <c r="L34" s="466"/>
      <c r="M34" s="466">
        <f>+J34+K34</f>
        <v>1831669645</v>
      </c>
      <c r="N34" s="1310" t="s">
        <v>1657</v>
      </c>
      <c r="O34" s="223"/>
      <c r="P34" s="223">
        <v>1</v>
      </c>
      <c r="Q34" s="223">
        <v>7</v>
      </c>
      <c r="R34" s="326">
        <v>239573253</v>
      </c>
      <c r="S34" s="150"/>
      <c r="T34" s="150" t="s">
        <v>79</v>
      </c>
      <c r="U34" s="1301" t="s">
        <v>1703</v>
      </c>
      <c r="V34" s="223" t="s">
        <v>40</v>
      </c>
      <c r="W34" s="223" t="s">
        <v>40</v>
      </c>
      <c r="X34" s="223" t="s">
        <v>39</v>
      </c>
      <c r="Y34" s="223" t="s">
        <v>39</v>
      </c>
      <c r="Z34" s="223" t="s">
        <v>39</v>
      </c>
      <c r="AA34" s="223" t="s">
        <v>39</v>
      </c>
      <c r="AB34" s="223" t="s">
        <v>39</v>
      </c>
      <c r="AC34" s="223" t="s">
        <v>40</v>
      </c>
      <c r="AD34" s="223" t="s">
        <v>40</v>
      </c>
      <c r="AE34" s="972">
        <f t="shared" ref="AE34" si="5">COUNTIF(V34:AD34,"CUMPLE")</f>
        <v>5</v>
      </c>
      <c r="AF34" s="150">
        <v>4</v>
      </c>
      <c r="AG34" s="327">
        <f t="shared" ref="AG34" si="6">+AE34/9</f>
        <v>0.55555555555555558</v>
      </c>
      <c r="AH34" s="327">
        <f>+AF34/9</f>
        <v>0.44444444444444442</v>
      </c>
      <c r="AI34" s="664" t="s">
        <v>514</v>
      </c>
      <c r="AJ34" s="150"/>
      <c r="AK34" s="150"/>
      <c r="AL34" s="1302" t="s">
        <v>1704</v>
      </c>
      <c r="AM34" s="690">
        <v>45708</v>
      </c>
      <c r="AN34" s="150" t="s">
        <v>4</v>
      </c>
      <c r="AO34" s="642"/>
      <c r="AP34" s="150"/>
      <c r="AQ34" s="150"/>
    </row>
    <row r="35" spans="1:43" ht="43.2" hidden="1" x14ac:dyDescent="0.3">
      <c r="A35" s="665" t="s">
        <v>9</v>
      </c>
      <c r="B35" s="1303" t="s">
        <v>1702</v>
      </c>
      <c r="C35" s="1318">
        <v>0.13</v>
      </c>
      <c r="D35" s="1303" t="s">
        <v>63</v>
      </c>
      <c r="E35" s="1303">
        <v>1011</v>
      </c>
      <c r="F35" s="665">
        <v>2024</v>
      </c>
      <c r="G35" s="1064">
        <v>45611</v>
      </c>
      <c r="H35" s="665"/>
      <c r="I35" s="1304">
        <v>45791</v>
      </c>
      <c r="J35" s="326">
        <v>1707669645</v>
      </c>
      <c r="K35" s="326">
        <v>124000000</v>
      </c>
      <c r="L35" s="326"/>
      <c r="M35" s="326">
        <f>+J35+K35</f>
        <v>1831669645</v>
      </c>
      <c r="N35" s="1195" t="s">
        <v>1657</v>
      </c>
      <c r="O35" s="1303"/>
      <c r="P35" s="1303">
        <v>1</v>
      </c>
      <c r="Q35" s="1312">
        <v>7</v>
      </c>
      <c r="R35" s="326">
        <v>239573253</v>
      </c>
      <c r="S35" s="655"/>
      <c r="T35" s="665" t="s">
        <v>79</v>
      </c>
      <c r="U35" s="1171" t="s">
        <v>1703</v>
      </c>
      <c r="V35" s="1303" t="s">
        <v>39</v>
      </c>
      <c r="W35" s="1303" t="s">
        <v>39</v>
      </c>
      <c r="X35" s="1303" t="s">
        <v>39</v>
      </c>
      <c r="Y35" s="1303" t="s">
        <v>39</v>
      </c>
      <c r="Z35" s="1303" t="s">
        <v>39</v>
      </c>
      <c r="AA35" s="1303" t="s">
        <v>39</v>
      </c>
      <c r="AB35" s="1303" t="s">
        <v>39</v>
      </c>
      <c r="AC35" s="1303" t="s">
        <v>39</v>
      </c>
      <c r="AD35" s="1303" t="s">
        <v>39</v>
      </c>
      <c r="AE35" s="972">
        <f t="shared" ref="AE35:AE36" si="7">COUNTIF(V35:AD35,"CUMPLE")</f>
        <v>9</v>
      </c>
      <c r="AF35" s="665">
        <v>0</v>
      </c>
      <c r="AG35" s="327">
        <f t="shared" ref="AG35" si="8">+AE35/9</f>
        <v>1</v>
      </c>
      <c r="AH35" s="327">
        <f>+AF35/9</f>
        <v>0</v>
      </c>
      <c r="AI35" s="664" t="s">
        <v>619</v>
      </c>
      <c r="AJ35" s="665"/>
      <c r="AK35" s="665"/>
      <c r="AL35" s="1305"/>
      <c r="AM35" s="1064"/>
      <c r="AN35" s="665" t="s">
        <v>3</v>
      </c>
      <c r="AO35" s="729">
        <v>45728</v>
      </c>
      <c r="AP35" s="665"/>
      <c r="AQ35" s="665"/>
    </row>
    <row r="36" spans="1:43" ht="99" hidden="1" customHeight="1" x14ac:dyDescent="0.3">
      <c r="A36" s="150" t="s">
        <v>9</v>
      </c>
      <c r="B36" s="223" t="s">
        <v>1618</v>
      </c>
      <c r="C36" s="225">
        <v>0.6</v>
      </c>
      <c r="D36" s="150" t="s">
        <v>187</v>
      </c>
      <c r="E36" s="223">
        <v>644</v>
      </c>
      <c r="F36" s="150">
        <v>2024</v>
      </c>
      <c r="G36" s="690">
        <v>45543</v>
      </c>
      <c r="H36" s="150" t="s">
        <v>1705</v>
      </c>
      <c r="I36" s="690">
        <v>45754</v>
      </c>
      <c r="J36" s="326">
        <v>446746555</v>
      </c>
      <c r="K36" s="326">
        <v>70067714</v>
      </c>
      <c r="L36" s="326"/>
      <c r="M36" s="326">
        <f>+J36+K36</f>
        <v>516814269</v>
      </c>
      <c r="N36" s="223" t="s">
        <v>1657</v>
      </c>
      <c r="O36" s="1301" t="s">
        <v>1706</v>
      </c>
      <c r="P36" s="223">
        <v>5</v>
      </c>
      <c r="Q36" s="223">
        <v>9</v>
      </c>
      <c r="R36" s="326">
        <v>68552386</v>
      </c>
      <c r="S36" s="150"/>
      <c r="T36" s="150" t="s">
        <v>474</v>
      </c>
      <c r="U36" s="982" t="s">
        <v>1707</v>
      </c>
      <c r="V36" s="223" t="s">
        <v>39</v>
      </c>
      <c r="W36" s="223" t="s">
        <v>40</v>
      </c>
      <c r="X36" s="223" t="s">
        <v>40</v>
      </c>
      <c r="Y36" s="223" t="s">
        <v>39</v>
      </c>
      <c r="Z36" s="223" t="s">
        <v>39</v>
      </c>
      <c r="AA36" s="223" t="s">
        <v>39</v>
      </c>
      <c r="AB36" s="223" t="s">
        <v>39</v>
      </c>
      <c r="AC36" s="223" t="s">
        <v>40</v>
      </c>
      <c r="AD36" s="223" t="s">
        <v>40</v>
      </c>
      <c r="AE36" s="972">
        <f t="shared" si="7"/>
        <v>5</v>
      </c>
      <c r="AF36" s="150">
        <v>4</v>
      </c>
      <c r="AG36" s="150"/>
      <c r="AH36" s="150"/>
      <c r="AI36" s="150"/>
      <c r="AJ36" s="150"/>
      <c r="AK36" s="150"/>
      <c r="AL36" s="1308" t="s">
        <v>1708</v>
      </c>
      <c r="AM36" s="1307" t="s">
        <v>1709</v>
      </c>
      <c r="AN36" s="150" t="s">
        <v>3</v>
      </c>
      <c r="AO36" s="642"/>
      <c r="AP36" s="150"/>
      <c r="AQ36" s="150"/>
    </row>
    <row r="37" spans="1:43" ht="27.6" hidden="1" x14ac:dyDescent="0.3">
      <c r="A37" s="66" t="s">
        <v>9</v>
      </c>
      <c r="B37" s="330" t="s">
        <v>1527</v>
      </c>
      <c r="C37" s="648">
        <v>0.81200000000000006</v>
      </c>
      <c r="D37" s="66" t="s">
        <v>75</v>
      </c>
      <c r="E37" s="66">
        <v>130254</v>
      </c>
      <c r="F37" s="66">
        <v>2024</v>
      </c>
      <c r="G37" s="269">
        <v>45468</v>
      </c>
      <c r="H37" s="323"/>
      <c r="I37" s="269">
        <v>45771</v>
      </c>
      <c r="J37" s="326">
        <v>282942876</v>
      </c>
      <c r="K37" s="326"/>
      <c r="L37" s="326"/>
      <c r="M37" s="326">
        <v>282942876</v>
      </c>
      <c r="N37" s="972" t="s">
        <v>1256</v>
      </c>
      <c r="O37" s="358">
        <v>45728</v>
      </c>
      <c r="P37" s="78">
        <v>9</v>
      </c>
      <c r="Q37" s="78">
        <v>10</v>
      </c>
      <c r="R37" s="466">
        <v>30567501</v>
      </c>
      <c r="S37" s="150"/>
      <c r="T37" s="154" t="s">
        <v>474</v>
      </c>
      <c r="U37" s="154" t="s">
        <v>81</v>
      </c>
      <c r="V37" s="223" t="s">
        <v>39</v>
      </c>
      <c r="W37" s="223" t="s">
        <v>39</v>
      </c>
      <c r="X37" s="223" t="s">
        <v>39</v>
      </c>
      <c r="Y37" s="223" t="s">
        <v>39</v>
      </c>
      <c r="Z37" s="223" t="s">
        <v>39</v>
      </c>
      <c r="AA37" s="223" t="s">
        <v>39</v>
      </c>
      <c r="AB37" s="223" t="s">
        <v>39</v>
      </c>
      <c r="AC37" s="223" t="s">
        <v>39</v>
      </c>
      <c r="AD37" s="223" t="s">
        <v>39</v>
      </c>
      <c r="AE37" s="972">
        <f>COUNTIF(V37:AD37,"CUMPLE")</f>
        <v>9</v>
      </c>
      <c r="AF37" s="1222">
        <f>COUNTIF(V37:AD37,"NO CUMPLE")</f>
        <v>0</v>
      </c>
      <c r="AG37" s="253">
        <f>+AE37/9</f>
        <v>1</v>
      </c>
      <c r="AH37" s="253">
        <f>+AF37/9</f>
        <v>0</v>
      </c>
      <c r="AI37" s="394" t="s">
        <v>1158</v>
      </c>
      <c r="AJ37" s="150"/>
      <c r="AK37" s="150"/>
      <c r="AL37" s="1212"/>
      <c r="AM37" s="1214"/>
      <c r="AN37" s="200" t="s">
        <v>3</v>
      </c>
      <c r="AO37" s="1003">
        <v>45728</v>
      </c>
      <c r="AP37" s="150"/>
      <c r="AQ37" s="150"/>
    </row>
    <row r="38" spans="1:43" ht="28.8" hidden="1" x14ac:dyDescent="0.3">
      <c r="A38" s="150" t="s">
        <v>9</v>
      </c>
      <c r="B38" s="223" t="s">
        <v>1618</v>
      </c>
      <c r="C38" s="225">
        <v>0.73</v>
      </c>
      <c r="D38" s="150" t="s">
        <v>187</v>
      </c>
      <c r="E38" s="223">
        <v>644</v>
      </c>
      <c r="F38" s="150">
        <v>2024</v>
      </c>
      <c r="G38" s="690">
        <v>45543</v>
      </c>
      <c r="H38" s="150" t="s">
        <v>1705</v>
      </c>
      <c r="I38" s="690">
        <v>45754</v>
      </c>
      <c r="J38" s="326">
        <v>446746555</v>
      </c>
      <c r="K38" s="326">
        <v>70067714</v>
      </c>
      <c r="L38" s="326"/>
      <c r="M38" s="326">
        <f>+J38+K38</f>
        <v>516814269</v>
      </c>
      <c r="N38" s="223" t="s">
        <v>1657</v>
      </c>
      <c r="O38" s="1307">
        <v>45730</v>
      </c>
      <c r="P38" s="223">
        <v>6</v>
      </c>
      <c r="Q38" s="223">
        <v>9</v>
      </c>
      <c r="R38" s="466">
        <v>71479723</v>
      </c>
      <c r="S38" s="150"/>
      <c r="T38" s="150" t="s">
        <v>474</v>
      </c>
      <c r="U38" s="982" t="s">
        <v>1707</v>
      </c>
      <c r="V38" s="223" t="s">
        <v>39</v>
      </c>
      <c r="W38" s="223" t="s">
        <v>40</v>
      </c>
      <c r="X38" s="223" t="s">
        <v>39</v>
      </c>
      <c r="Y38" s="223"/>
      <c r="Z38" s="223" t="s">
        <v>39</v>
      </c>
      <c r="AA38" s="223" t="s">
        <v>39</v>
      </c>
      <c r="AB38" s="223" t="s">
        <v>39</v>
      </c>
      <c r="AC38" s="223" t="s">
        <v>39</v>
      </c>
      <c r="AD38" s="223" t="s">
        <v>40</v>
      </c>
      <c r="AE38" s="972">
        <f t="shared" ref="AE38" si="9">COUNTIF(V38:AD38,"CUMPLE")</f>
        <v>6</v>
      </c>
      <c r="AF38" s="150">
        <v>4</v>
      </c>
      <c r="AG38" s="150"/>
      <c r="AH38" s="150"/>
      <c r="AI38" s="150"/>
      <c r="AJ38" s="150"/>
      <c r="AK38" s="150"/>
      <c r="AL38" s="1308"/>
      <c r="AM38" s="1307" t="s">
        <v>1709</v>
      </c>
      <c r="AN38" s="150" t="s">
        <v>4</v>
      </c>
      <c r="AO38" s="642"/>
      <c r="AP38" s="150"/>
      <c r="AQ38" s="150"/>
    </row>
    <row r="39" spans="1:43" ht="27.6" hidden="1" x14ac:dyDescent="0.3">
      <c r="A39" s="66" t="s">
        <v>9</v>
      </c>
      <c r="B39" s="330" t="s">
        <v>1674</v>
      </c>
      <c r="C39" s="648"/>
      <c r="D39" s="66" t="s">
        <v>506</v>
      </c>
      <c r="E39" s="66">
        <v>1009</v>
      </c>
      <c r="F39" s="66">
        <v>2024</v>
      </c>
      <c r="G39" s="202">
        <v>45621</v>
      </c>
      <c r="H39" s="323"/>
      <c r="I39" s="269">
        <v>45681</v>
      </c>
      <c r="J39" s="326">
        <v>23308292</v>
      </c>
      <c r="K39" s="326"/>
      <c r="L39" s="326"/>
      <c r="M39" s="326">
        <f>+J39+K39</f>
        <v>23308292</v>
      </c>
      <c r="N39" s="78" t="s">
        <v>756</v>
      </c>
      <c r="O39" s="358">
        <v>45730</v>
      </c>
      <c r="P39" s="78" t="s">
        <v>1673</v>
      </c>
      <c r="Q39" s="78">
        <v>1</v>
      </c>
      <c r="R39" s="1314">
        <v>23308292</v>
      </c>
      <c r="S39" s="150"/>
      <c r="T39" s="154" t="s">
        <v>474</v>
      </c>
      <c r="U39" s="154" t="s">
        <v>1671</v>
      </c>
      <c r="V39" s="223" t="s">
        <v>39</v>
      </c>
      <c r="W39" s="223" t="s">
        <v>39</v>
      </c>
      <c r="X39" s="223" t="s">
        <v>39</v>
      </c>
      <c r="Y39" s="223" t="s">
        <v>39</v>
      </c>
      <c r="Z39" s="223" t="s">
        <v>39</v>
      </c>
      <c r="AA39" s="223" t="s">
        <v>39</v>
      </c>
      <c r="AB39" s="223" t="s">
        <v>39</v>
      </c>
      <c r="AC39" s="223" t="s">
        <v>39</v>
      </c>
      <c r="AD39" s="223" t="s">
        <v>39</v>
      </c>
      <c r="AE39" s="972">
        <f t="shared" ref="AE39:AE46" si="10">COUNTIF(V39:AD39,"CUMPLE")</f>
        <v>9</v>
      </c>
      <c r="AF39" s="1222">
        <f t="shared" ref="AF39:AF46" si="11">COUNTIF(V39:AD39,"NO CUMPLE")</f>
        <v>0</v>
      </c>
      <c r="AG39" s="253">
        <f t="shared" ref="AG39:AH45" si="12">+AE39/9</f>
        <v>1</v>
      </c>
      <c r="AH39" s="253">
        <f t="shared" si="12"/>
        <v>0</v>
      </c>
      <c r="AI39" s="394" t="s">
        <v>1158</v>
      </c>
      <c r="AJ39" s="150" t="s">
        <v>39</v>
      </c>
      <c r="AK39" s="150" t="s">
        <v>39</v>
      </c>
      <c r="AL39" s="1212" t="s">
        <v>1710</v>
      </c>
      <c r="AM39" s="1003"/>
      <c r="AN39" s="200" t="s">
        <v>796</v>
      </c>
      <c r="AO39" s="202">
        <v>45733</v>
      </c>
      <c r="AP39" s="150"/>
      <c r="AQ39" s="150"/>
    </row>
    <row r="40" spans="1:43" ht="165.6" hidden="1" x14ac:dyDescent="0.3">
      <c r="A40" s="574" t="s">
        <v>9</v>
      </c>
      <c r="B40" s="575" t="s">
        <v>1316</v>
      </c>
      <c r="C40" s="695">
        <f>(1441274556+3363988297+944225464)/6651774439</f>
        <v>0.86435407119192009</v>
      </c>
      <c r="D40" s="574" t="s">
        <v>187</v>
      </c>
      <c r="E40" s="574">
        <v>769</v>
      </c>
      <c r="F40" s="574">
        <v>2023</v>
      </c>
      <c r="G40" s="267">
        <v>45275</v>
      </c>
      <c r="H40" s="574"/>
      <c r="I40" s="267">
        <v>45900</v>
      </c>
      <c r="J40" s="670">
        <v>5269081699</v>
      </c>
      <c r="K40" s="670">
        <f>496016526+343158590+280063539</f>
        <v>1119238655</v>
      </c>
      <c r="L40" s="670"/>
      <c r="M40" s="670">
        <f>J40+K40</f>
        <v>6388320354</v>
      </c>
      <c r="N40" s="404" t="s">
        <v>1711</v>
      </c>
      <c r="O40" s="671">
        <v>45735</v>
      </c>
      <c r="P40" s="429">
        <v>4</v>
      </c>
      <c r="Q40" s="429">
        <v>8</v>
      </c>
      <c r="R40" s="670">
        <v>543007230</v>
      </c>
      <c r="S40" s="670"/>
      <c r="T40" s="736" t="s">
        <v>642</v>
      </c>
      <c r="U40" s="736" t="s">
        <v>1712</v>
      </c>
      <c r="V40" s="736" t="s">
        <v>664</v>
      </c>
      <c r="W40" s="736" t="s">
        <v>664</v>
      </c>
      <c r="X40" s="736" t="s">
        <v>664</v>
      </c>
      <c r="Y40" s="736" t="s">
        <v>664</v>
      </c>
      <c r="Z40" s="736" t="s">
        <v>664</v>
      </c>
      <c r="AA40" s="736" t="s">
        <v>664</v>
      </c>
      <c r="AB40" s="736" t="s">
        <v>664</v>
      </c>
      <c r="AC40" s="736" t="s">
        <v>664</v>
      </c>
      <c r="AD40" s="736" t="s">
        <v>664</v>
      </c>
      <c r="AE40" s="429">
        <f t="shared" si="10"/>
        <v>0</v>
      </c>
      <c r="AF40" s="429">
        <f t="shared" si="11"/>
        <v>0</v>
      </c>
      <c r="AG40" s="933">
        <f t="shared" si="12"/>
        <v>0</v>
      </c>
      <c r="AH40" s="933">
        <f t="shared" si="12"/>
        <v>0</v>
      </c>
      <c r="AI40" s="701" t="s">
        <v>514</v>
      </c>
      <c r="AJ40" s="734"/>
      <c r="AK40" s="734"/>
      <c r="AL40" s="1255" t="s">
        <v>1713</v>
      </c>
      <c r="AM40" s="863"/>
      <c r="AN40" s="1209" t="s">
        <v>3</v>
      </c>
      <c r="AO40" s="863">
        <v>45736</v>
      </c>
      <c r="AP40" s="734"/>
      <c r="AQ40" s="734"/>
    </row>
    <row r="41" spans="1:43" ht="27.6" hidden="1" x14ac:dyDescent="0.3">
      <c r="A41" s="66" t="s">
        <v>10</v>
      </c>
      <c r="B41" s="596" t="s">
        <v>108</v>
      </c>
      <c r="C41" s="648">
        <v>0.998</v>
      </c>
      <c r="D41" s="66" t="s">
        <v>110</v>
      </c>
      <c r="E41" s="66">
        <v>438</v>
      </c>
      <c r="F41" s="66">
        <v>2024</v>
      </c>
      <c r="G41" s="202">
        <v>45706</v>
      </c>
      <c r="H41" s="66"/>
      <c r="I41" s="202">
        <v>45808</v>
      </c>
      <c r="J41" s="466">
        <v>1875000000</v>
      </c>
      <c r="K41" s="466">
        <v>0</v>
      </c>
      <c r="L41" s="466"/>
      <c r="M41" s="466">
        <f>+J41+K41</f>
        <v>1875000000</v>
      </c>
      <c r="N41" s="330" t="s">
        <v>1328</v>
      </c>
      <c r="O41" s="555">
        <v>45750</v>
      </c>
      <c r="P41" s="78">
        <v>2</v>
      </c>
      <c r="Q41" s="78">
        <v>2</v>
      </c>
      <c r="R41" s="466">
        <v>937500000</v>
      </c>
      <c r="S41" s="150"/>
      <c r="T41" s="154" t="s">
        <v>440</v>
      </c>
      <c r="U41" s="472" t="s">
        <v>1634</v>
      </c>
      <c r="V41" s="633" t="s">
        <v>39</v>
      </c>
      <c r="W41" s="633" t="s">
        <v>39</v>
      </c>
      <c r="X41" s="633" t="s">
        <v>39</v>
      </c>
      <c r="Y41" s="633" t="s">
        <v>39</v>
      </c>
      <c r="Z41" s="633" t="s">
        <v>39</v>
      </c>
      <c r="AA41" s="633" t="s">
        <v>39</v>
      </c>
      <c r="AB41" s="633" t="s">
        <v>39</v>
      </c>
      <c r="AC41" s="633" t="s">
        <v>39</v>
      </c>
      <c r="AD41" s="633" t="s">
        <v>39</v>
      </c>
      <c r="AE41" s="78">
        <f t="shared" si="10"/>
        <v>9</v>
      </c>
      <c r="AF41" s="1211">
        <f t="shared" si="11"/>
        <v>0</v>
      </c>
      <c r="AG41" s="253">
        <f t="shared" si="12"/>
        <v>1</v>
      </c>
      <c r="AH41" s="253">
        <f t="shared" si="12"/>
        <v>0</v>
      </c>
      <c r="AI41" s="907"/>
      <c r="AJ41" s="150" t="s">
        <v>443</v>
      </c>
      <c r="AK41" s="764" t="s">
        <v>443</v>
      </c>
      <c r="AL41" s="1212"/>
      <c r="AM41" s="1003"/>
      <c r="AN41" s="200" t="s">
        <v>796</v>
      </c>
      <c r="AO41" s="644">
        <v>45750</v>
      </c>
    </row>
    <row r="42" spans="1:43" ht="27.6" hidden="1" x14ac:dyDescent="0.3">
      <c r="A42" s="66" t="s">
        <v>10</v>
      </c>
      <c r="B42" s="596" t="s">
        <v>1598</v>
      </c>
      <c r="C42" s="648" t="s">
        <v>1714</v>
      </c>
      <c r="D42" s="66" t="s">
        <v>130</v>
      </c>
      <c r="E42" s="66">
        <v>928</v>
      </c>
      <c r="F42" s="66">
        <v>2023</v>
      </c>
      <c r="G42" s="202">
        <v>45329</v>
      </c>
      <c r="H42" s="66"/>
      <c r="I42" s="202">
        <v>45739</v>
      </c>
      <c r="J42" s="466">
        <v>3501830620</v>
      </c>
      <c r="K42" s="466">
        <v>0</v>
      </c>
      <c r="L42" s="466"/>
      <c r="M42" s="466">
        <f>+J42+K42</f>
        <v>3501830620</v>
      </c>
      <c r="N42" s="78" t="s">
        <v>756</v>
      </c>
      <c r="O42" s="555">
        <v>45751</v>
      </c>
      <c r="P42" s="78">
        <v>9</v>
      </c>
      <c r="Q42" s="78">
        <v>12</v>
      </c>
      <c r="R42" s="466">
        <v>129268609</v>
      </c>
      <c r="S42" s="150"/>
      <c r="T42" s="576" t="s">
        <v>437</v>
      </c>
      <c r="U42" s="903" t="s">
        <v>1699</v>
      </c>
      <c r="V42" s="633" t="s">
        <v>39</v>
      </c>
      <c r="W42" s="633" t="s">
        <v>40</v>
      </c>
      <c r="X42" s="633" t="s">
        <v>39</v>
      </c>
      <c r="Y42" s="633" t="s">
        <v>39</v>
      </c>
      <c r="Z42" s="633" t="s">
        <v>39</v>
      </c>
      <c r="AA42" s="633" t="s">
        <v>39</v>
      </c>
      <c r="AB42" s="633" t="s">
        <v>39</v>
      </c>
      <c r="AC42" s="633" t="s">
        <v>40</v>
      </c>
      <c r="AD42" s="633" t="s">
        <v>40</v>
      </c>
      <c r="AE42" s="78">
        <f t="shared" si="10"/>
        <v>6</v>
      </c>
      <c r="AF42" s="1211">
        <f t="shared" si="11"/>
        <v>3</v>
      </c>
      <c r="AG42" s="253">
        <f t="shared" si="12"/>
        <v>0.66666666666666663</v>
      </c>
      <c r="AH42" s="253">
        <f t="shared" si="12"/>
        <v>0.33333333333333331</v>
      </c>
      <c r="AI42" s="907" t="s">
        <v>619</v>
      </c>
      <c r="AJ42" s="150"/>
      <c r="AK42" s="764"/>
      <c r="AL42" s="1288" t="s">
        <v>1715</v>
      </c>
      <c r="AM42" s="1003"/>
      <c r="AN42" s="200" t="s">
        <v>796</v>
      </c>
      <c r="AO42" s="644">
        <v>45755</v>
      </c>
      <c r="AP42" s="763"/>
      <c r="AQ42" s="150"/>
    </row>
    <row r="43" spans="1:43" ht="41.4" hidden="1" x14ac:dyDescent="0.3">
      <c r="A43" s="1297" t="s">
        <v>10</v>
      </c>
      <c r="B43" s="675" t="s">
        <v>1356</v>
      </c>
      <c r="C43" s="648" t="s">
        <v>1716</v>
      </c>
      <c r="D43" s="253" t="s">
        <v>187</v>
      </c>
      <c r="E43" s="66">
        <v>919</v>
      </c>
      <c r="F43" s="66"/>
      <c r="G43" s="522">
        <v>45329</v>
      </c>
      <c r="H43" s="66"/>
      <c r="I43" s="202">
        <v>45739</v>
      </c>
      <c r="J43" s="466">
        <v>323199098</v>
      </c>
      <c r="K43" s="201">
        <v>51531682</v>
      </c>
      <c r="L43" s="201"/>
      <c r="M43" s="466">
        <f>+J43+K43</f>
        <v>374730780</v>
      </c>
      <c r="N43" s="129" t="s">
        <v>756</v>
      </c>
      <c r="O43" s="358">
        <v>45750</v>
      </c>
      <c r="P43" s="66">
        <v>11</v>
      </c>
      <c r="Q43" s="330">
        <v>11</v>
      </c>
      <c r="R43" s="1314">
        <v>6870891</v>
      </c>
      <c r="S43" s="1007"/>
      <c r="T43" s="154" t="s">
        <v>437</v>
      </c>
      <c r="U43" s="154" t="s">
        <v>1662</v>
      </c>
      <c r="V43" s="633" t="s">
        <v>39</v>
      </c>
      <c r="W43" s="633" t="s">
        <v>39</v>
      </c>
      <c r="X43" s="633" t="s">
        <v>39</v>
      </c>
      <c r="Y43" s="633" t="s">
        <v>39</v>
      </c>
      <c r="Z43" s="633" t="s">
        <v>39</v>
      </c>
      <c r="AA43" s="633" t="s">
        <v>39</v>
      </c>
      <c r="AB43" s="633" t="s">
        <v>39</v>
      </c>
      <c r="AC43" s="633" t="s">
        <v>39</v>
      </c>
      <c r="AD43" s="633" t="s">
        <v>39</v>
      </c>
      <c r="AE43" s="66">
        <f t="shared" si="10"/>
        <v>9</v>
      </c>
      <c r="AF43" s="78">
        <f t="shared" si="11"/>
        <v>0</v>
      </c>
      <c r="AG43" s="253">
        <f t="shared" si="12"/>
        <v>1</v>
      </c>
      <c r="AH43" s="253">
        <f t="shared" si="12"/>
        <v>0</v>
      </c>
      <c r="AI43" s="394" t="s">
        <v>514</v>
      </c>
      <c r="AJ43" s="150"/>
      <c r="AK43" s="150"/>
      <c r="AL43" s="1046" t="s">
        <v>1717</v>
      </c>
      <c r="AM43" s="1003">
        <v>45756</v>
      </c>
      <c r="AN43" s="200" t="s">
        <v>796</v>
      </c>
      <c r="AO43" s="1003">
        <v>45757</v>
      </c>
      <c r="AP43" s="150"/>
      <c r="AQ43" s="150"/>
    </row>
    <row r="44" spans="1:43" ht="41.4" hidden="1" x14ac:dyDescent="0.3">
      <c r="A44" s="1297" t="s">
        <v>10</v>
      </c>
      <c r="B44" s="596" t="s">
        <v>1364</v>
      </c>
      <c r="C44" s="648">
        <v>0.999</v>
      </c>
      <c r="D44" s="66" t="s">
        <v>944</v>
      </c>
      <c r="E44" s="66">
        <v>397</v>
      </c>
      <c r="F44" s="66">
        <v>2023</v>
      </c>
      <c r="G44" s="202">
        <v>45103</v>
      </c>
      <c r="H44" s="66"/>
      <c r="I44" s="202">
        <v>45468</v>
      </c>
      <c r="J44" s="466">
        <v>1342600000</v>
      </c>
      <c r="K44" s="466">
        <v>0</v>
      </c>
      <c r="L44" s="466"/>
      <c r="M44" s="466">
        <f>J44+K44</f>
        <v>1342600000</v>
      </c>
      <c r="N44" s="78" t="s">
        <v>1256</v>
      </c>
      <c r="O44" s="555">
        <v>45744</v>
      </c>
      <c r="P44" s="78">
        <v>4</v>
      </c>
      <c r="Q44" s="78">
        <v>4</v>
      </c>
      <c r="R44" s="466">
        <v>67130000</v>
      </c>
      <c r="S44" s="150"/>
      <c r="T44" s="154" t="s">
        <v>1365</v>
      </c>
      <c r="U44" s="903" t="s">
        <v>1699</v>
      </c>
      <c r="V44" s="633" t="s">
        <v>39</v>
      </c>
      <c r="W44" s="633" t="s">
        <v>39</v>
      </c>
      <c r="X44" s="633" t="s">
        <v>39</v>
      </c>
      <c r="Y44" s="633" t="s">
        <v>39</v>
      </c>
      <c r="Z44" s="633" t="s">
        <v>39</v>
      </c>
      <c r="AA44" s="633" t="s">
        <v>39</v>
      </c>
      <c r="AB44" s="633" t="s">
        <v>39</v>
      </c>
      <c r="AC44" s="633" t="s">
        <v>39</v>
      </c>
      <c r="AD44" s="633" t="s">
        <v>39</v>
      </c>
      <c r="AE44" s="66">
        <f t="shared" si="10"/>
        <v>9</v>
      </c>
      <c r="AF44" s="78">
        <f t="shared" si="11"/>
        <v>0</v>
      </c>
      <c r="AG44" s="253">
        <f t="shared" si="12"/>
        <v>1</v>
      </c>
      <c r="AH44" s="253">
        <f t="shared" si="12"/>
        <v>0</v>
      </c>
      <c r="AI44" s="907" t="s">
        <v>619</v>
      </c>
      <c r="AJ44" s="150"/>
      <c r="AK44" s="764"/>
      <c r="AL44" s="1212"/>
      <c r="AM44" s="1214">
        <v>45755</v>
      </c>
      <c r="AN44" s="200" t="s">
        <v>4</v>
      </c>
      <c r="AO44" s="642"/>
      <c r="AP44" s="150"/>
      <c r="AQ44" s="150"/>
    </row>
    <row r="45" spans="1:43" ht="55.2" hidden="1" x14ac:dyDescent="0.3">
      <c r="A45" s="1297" t="s">
        <v>10</v>
      </c>
      <c r="B45" s="596" t="s">
        <v>1718</v>
      </c>
      <c r="C45" s="648">
        <f>(90329022+135493533+135493533)/451645109</f>
        <v>0.80000000177130226</v>
      </c>
      <c r="D45" s="66" t="s">
        <v>187</v>
      </c>
      <c r="E45" s="66">
        <v>906</v>
      </c>
      <c r="F45" s="66">
        <v>2023</v>
      </c>
      <c r="G45" s="202">
        <v>45464</v>
      </c>
      <c r="H45" s="66"/>
      <c r="I45" s="202">
        <v>45708</v>
      </c>
      <c r="J45" s="466">
        <v>451645109</v>
      </c>
      <c r="K45" s="466"/>
      <c r="L45" s="466"/>
      <c r="M45" s="466">
        <f>+J45+K45</f>
        <v>451645109</v>
      </c>
      <c r="N45" s="129" t="s">
        <v>1711</v>
      </c>
      <c r="O45" s="555">
        <v>45755</v>
      </c>
      <c r="P45" s="78">
        <v>3</v>
      </c>
      <c r="Q45" s="78">
        <v>4</v>
      </c>
      <c r="R45" s="466">
        <v>135493533</v>
      </c>
      <c r="S45" s="150"/>
      <c r="T45" s="154" t="s">
        <v>743</v>
      </c>
      <c r="U45" s="472" t="s">
        <v>145</v>
      </c>
      <c r="V45" s="633" t="s">
        <v>39</v>
      </c>
      <c r="W45" s="633" t="s">
        <v>39</v>
      </c>
      <c r="X45" s="633" t="s">
        <v>39</v>
      </c>
      <c r="Y45" s="633" t="s">
        <v>39</v>
      </c>
      <c r="Z45" s="633" t="s">
        <v>40</v>
      </c>
      <c r="AA45" s="633" t="s">
        <v>40</v>
      </c>
      <c r="AB45" s="633" t="s">
        <v>39</v>
      </c>
      <c r="AC45" s="633" t="s">
        <v>39</v>
      </c>
      <c r="AD45" s="633" t="s">
        <v>40</v>
      </c>
      <c r="AE45" s="78">
        <f t="shared" si="10"/>
        <v>6</v>
      </c>
      <c r="AF45" s="1211">
        <f t="shared" si="11"/>
        <v>3</v>
      </c>
      <c r="AG45" s="253">
        <f t="shared" si="12"/>
        <v>0.66666666666666663</v>
      </c>
      <c r="AH45" s="253">
        <f t="shared" si="12"/>
        <v>0.33333333333333331</v>
      </c>
      <c r="AI45" s="907" t="s">
        <v>619</v>
      </c>
      <c r="AJ45" s="150"/>
      <c r="AK45" s="764"/>
      <c r="AL45" s="1212" t="s">
        <v>1719</v>
      </c>
      <c r="AM45" s="1003" t="s">
        <v>664</v>
      </c>
      <c r="AN45" s="200" t="s">
        <v>796</v>
      </c>
      <c r="AO45" s="645">
        <v>45756</v>
      </c>
      <c r="AP45" s="150"/>
      <c r="AQ45" s="150"/>
    </row>
    <row r="46" spans="1:43" ht="27.6" hidden="1" x14ac:dyDescent="0.3">
      <c r="A46" s="1297" t="s">
        <v>8</v>
      </c>
      <c r="B46" s="596" t="s">
        <v>1720</v>
      </c>
      <c r="C46" s="648">
        <v>0</v>
      </c>
      <c r="D46" s="330" t="s">
        <v>1721</v>
      </c>
      <c r="E46" s="66">
        <v>1145</v>
      </c>
      <c r="F46" s="66">
        <v>2024</v>
      </c>
      <c r="G46" s="202">
        <v>45693</v>
      </c>
      <c r="H46" s="66"/>
      <c r="I46" s="202">
        <v>45904</v>
      </c>
      <c r="J46" s="466">
        <v>671576745</v>
      </c>
      <c r="K46" s="466"/>
      <c r="L46" s="466"/>
      <c r="M46" s="466">
        <v>671576745</v>
      </c>
      <c r="N46" s="129" t="s">
        <v>1722</v>
      </c>
      <c r="O46" s="555">
        <v>45750</v>
      </c>
      <c r="P46" s="78">
        <v>1</v>
      </c>
      <c r="Q46" s="78">
        <v>4</v>
      </c>
      <c r="R46" s="466">
        <v>38375814</v>
      </c>
      <c r="S46" s="150"/>
      <c r="T46" s="154" t="s">
        <v>437</v>
      </c>
      <c r="U46" s="472" t="s">
        <v>1723</v>
      </c>
      <c r="V46" s="633" t="s">
        <v>39</v>
      </c>
      <c r="W46" s="633" t="s">
        <v>39</v>
      </c>
      <c r="X46" s="633" t="s">
        <v>39</v>
      </c>
      <c r="Y46" s="633" t="s">
        <v>39</v>
      </c>
      <c r="Z46" s="633" t="s">
        <v>39</v>
      </c>
      <c r="AA46" s="633" t="s">
        <v>39</v>
      </c>
      <c r="AB46" s="633" t="s">
        <v>39</v>
      </c>
      <c r="AC46" s="633" t="s">
        <v>39</v>
      </c>
      <c r="AD46" s="633" t="s">
        <v>39</v>
      </c>
      <c r="AE46" s="78">
        <f t="shared" si="10"/>
        <v>9</v>
      </c>
      <c r="AF46" s="1211">
        <f t="shared" si="11"/>
        <v>0</v>
      </c>
      <c r="AG46" s="253">
        <v>0.05</v>
      </c>
      <c r="AH46" s="253">
        <f>+AF46/9</f>
        <v>0</v>
      </c>
      <c r="AI46" s="907" t="s">
        <v>619</v>
      </c>
      <c r="AJ46" s="150"/>
      <c r="AK46" s="764"/>
      <c r="AL46" s="1212"/>
      <c r="AM46" s="1003"/>
      <c r="AN46" s="200" t="s">
        <v>796</v>
      </c>
      <c r="AO46" s="645">
        <v>45755</v>
      </c>
      <c r="AP46" s="150"/>
      <c r="AQ46" s="150"/>
    </row>
    <row r="47" spans="1:43" ht="41.4" hidden="1" x14ac:dyDescent="0.3">
      <c r="A47" s="1297" t="s">
        <v>10</v>
      </c>
      <c r="B47" s="596" t="s">
        <v>1364</v>
      </c>
      <c r="C47" s="648">
        <v>0.999</v>
      </c>
      <c r="D47" s="66" t="s">
        <v>944</v>
      </c>
      <c r="E47" s="66">
        <v>397</v>
      </c>
      <c r="F47" s="66">
        <v>2023</v>
      </c>
      <c r="G47" s="202">
        <v>45103</v>
      </c>
      <c r="H47" s="66"/>
      <c r="I47" s="202">
        <v>45468</v>
      </c>
      <c r="J47" s="466">
        <v>1342600000</v>
      </c>
      <c r="K47" s="466">
        <v>0</v>
      </c>
      <c r="L47" s="466"/>
      <c r="M47" s="466">
        <f>J47+K47</f>
        <v>1342600000</v>
      </c>
      <c r="N47" s="78" t="s">
        <v>1256</v>
      </c>
      <c r="O47" s="555">
        <v>45744</v>
      </c>
      <c r="P47" s="78">
        <v>4</v>
      </c>
      <c r="Q47" s="78">
        <v>4</v>
      </c>
      <c r="R47" s="466">
        <v>67130000</v>
      </c>
      <c r="S47" s="150"/>
      <c r="T47" s="154" t="s">
        <v>1365</v>
      </c>
      <c r="U47" s="903" t="s">
        <v>1724</v>
      </c>
      <c r="V47" s="633" t="s">
        <v>39</v>
      </c>
      <c r="W47" s="633" t="s">
        <v>39</v>
      </c>
      <c r="X47" s="633" t="s">
        <v>39</v>
      </c>
      <c r="Y47" s="633" t="s">
        <v>39</v>
      </c>
      <c r="Z47" s="633" t="s">
        <v>39</v>
      </c>
      <c r="AA47" s="633" t="s">
        <v>39</v>
      </c>
      <c r="AB47" s="633" t="s">
        <v>39</v>
      </c>
      <c r="AC47" s="633" t="s">
        <v>39</v>
      </c>
      <c r="AD47" s="633" t="s">
        <v>39</v>
      </c>
      <c r="AE47" s="66">
        <f t="shared" ref="AE47:AE48" si="13">COUNTIF(V47:AD47,"CUMPLE")</f>
        <v>9</v>
      </c>
      <c r="AF47" s="78">
        <f t="shared" ref="AF47:AF48" si="14">COUNTIF(V47:AD47,"NO CUMPLE")</f>
        <v>0</v>
      </c>
      <c r="AG47" s="253">
        <f t="shared" ref="AG47:AG48" si="15">+AE47/9</f>
        <v>1</v>
      </c>
      <c r="AH47" s="253">
        <f t="shared" ref="AH47:AH48" si="16">+AF47/9</f>
        <v>0</v>
      </c>
      <c r="AI47" s="907" t="s">
        <v>619</v>
      </c>
      <c r="AJ47" s="150"/>
      <c r="AK47" s="764"/>
      <c r="AL47" s="1212"/>
      <c r="AM47" s="1214">
        <v>45755</v>
      </c>
      <c r="AN47" s="200" t="s">
        <v>4</v>
      </c>
      <c r="AO47" s="642"/>
      <c r="AP47" s="150"/>
      <c r="AQ47" s="150"/>
    </row>
    <row r="48" spans="1:43" ht="41.4" hidden="1" x14ac:dyDescent="0.3">
      <c r="A48" s="1297" t="s">
        <v>9</v>
      </c>
      <c r="B48" s="596" t="s">
        <v>1364</v>
      </c>
      <c r="C48" s="648">
        <v>0.35</v>
      </c>
      <c r="D48" s="66" t="s">
        <v>944</v>
      </c>
      <c r="E48" s="66">
        <v>870</v>
      </c>
      <c r="F48" s="66">
        <v>2024</v>
      </c>
      <c r="G48" s="202">
        <v>45611</v>
      </c>
      <c r="H48" s="66"/>
      <c r="I48" s="202">
        <v>45959</v>
      </c>
      <c r="J48" s="466">
        <v>2002320000</v>
      </c>
      <c r="K48" s="466">
        <v>0</v>
      </c>
      <c r="L48" s="466"/>
      <c r="M48" s="466">
        <v>2002320000</v>
      </c>
      <c r="N48" s="78" t="s">
        <v>1256</v>
      </c>
      <c r="O48" s="555">
        <v>45754</v>
      </c>
      <c r="P48" s="78">
        <v>1</v>
      </c>
      <c r="Q48" s="78">
        <v>4</v>
      </c>
      <c r="R48" s="466">
        <v>700812000</v>
      </c>
      <c r="S48" s="150"/>
      <c r="T48" s="154" t="s">
        <v>1365</v>
      </c>
      <c r="U48" s="903" t="s">
        <v>1724</v>
      </c>
      <c r="V48" s="633" t="s">
        <v>39</v>
      </c>
      <c r="W48" s="633" t="s">
        <v>39</v>
      </c>
      <c r="X48" s="633" t="s">
        <v>39</v>
      </c>
      <c r="Y48" s="633" t="s">
        <v>39</v>
      </c>
      <c r="Z48" s="633" t="s">
        <v>39</v>
      </c>
      <c r="AA48" s="633" t="s">
        <v>39</v>
      </c>
      <c r="AB48" s="633" t="s">
        <v>39</v>
      </c>
      <c r="AC48" s="633" t="s">
        <v>39</v>
      </c>
      <c r="AD48" s="633" t="s">
        <v>39</v>
      </c>
      <c r="AE48" s="66">
        <f t="shared" si="13"/>
        <v>9</v>
      </c>
      <c r="AF48" s="78">
        <f t="shared" si="14"/>
        <v>0</v>
      </c>
      <c r="AG48" s="253">
        <f t="shared" si="15"/>
        <v>1</v>
      </c>
      <c r="AH48" s="253">
        <f t="shared" si="16"/>
        <v>0</v>
      </c>
      <c r="AI48" s="907" t="s">
        <v>619</v>
      </c>
      <c r="AJ48" s="150"/>
      <c r="AK48" s="764"/>
      <c r="AL48" s="1212"/>
      <c r="AM48" s="1214"/>
      <c r="AN48" s="200" t="s">
        <v>796</v>
      </c>
      <c r="AO48" s="645">
        <v>45730</v>
      </c>
      <c r="AP48" s="150"/>
      <c r="AQ48" s="150"/>
    </row>
    <row r="49" spans="1:57" ht="41.4" hidden="1" x14ac:dyDescent="0.3">
      <c r="A49" s="1297" t="s">
        <v>10</v>
      </c>
      <c r="B49" s="596" t="s">
        <v>1364</v>
      </c>
      <c r="C49" s="648">
        <v>0.75</v>
      </c>
      <c r="D49" s="66" t="s">
        <v>944</v>
      </c>
      <c r="E49" s="66">
        <v>870</v>
      </c>
      <c r="F49" s="66">
        <v>2024</v>
      </c>
      <c r="G49" s="202">
        <v>45611</v>
      </c>
      <c r="H49" s="66"/>
      <c r="I49" s="202">
        <v>45959</v>
      </c>
      <c r="J49" s="466">
        <v>2002320000</v>
      </c>
      <c r="K49" s="466">
        <v>0</v>
      </c>
      <c r="L49" s="466"/>
      <c r="M49" s="466">
        <v>2002320000</v>
      </c>
      <c r="N49" s="78" t="s">
        <v>1256</v>
      </c>
      <c r="O49" s="555">
        <v>45754</v>
      </c>
      <c r="P49" s="78">
        <v>2</v>
      </c>
      <c r="Q49" s="78">
        <v>4</v>
      </c>
      <c r="R49" s="466">
        <v>800928000</v>
      </c>
      <c r="S49" s="150"/>
      <c r="T49" s="154" t="s">
        <v>1365</v>
      </c>
      <c r="U49" s="903" t="s">
        <v>1724</v>
      </c>
      <c r="V49" s="633" t="s">
        <v>39</v>
      </c>
      <c r="W49" s="633" t="s">
        <v>39</v>
      </c>
      <c r="X49" s="633" t="s">
        <v>39</v>
      </c>
      <c r="Y49" s="633" t="s">
        <v>39</v>
      </c>
      <c r="Z49" s="633" t="s">
        <v>39</v>
      </c>
      <c r="AA49" s="633" t="s">
        <v>39</v>
      </c>
      <c r="AB49" s="633" t="s">
        <v>39</v>
      </c>
      <c r="AC49" s="633" t="s">
        <v>39</v>
      </c>
      <c r="AD49" s="633" t="s">
        <v>39</v>
      </c>
      <c r="AE49" s="66">
        <f t="shared" ref="AE49:AE50" si="17">COUNTIF(V49:AD49,"CUMPLE")</f>
        <v>9</v>
      </c>
      <c r="AF49" s="78">
        <f t="shared" ref="AF49:AF50" si="18">COUNTIF(V49:AD49,"NO CUMPLE")</f>
        <v>0</v>
      </c>
      <c r="AG49" s="253">
        <f t="shared" ref="AG49:AG50" si="19">+AE49/9</f>
        <v>1</v>
      </c>
      <c r="AH49" s="253">
        <f t="shared" ref="AH49:AH50" si="20">+AF49/9</f>
        <v>0</v>
      </c>
      <c r="AI49" s="907" t="s">
        <v>619</v>
      </c>
      <c r="AJ49" s="150"/>
      <c r="AK49" s="764"/>
      <c r="AL49" s="1212"/>
      <c r="AM49" s="1214"/>
      <c r="AN49" s="200" t="s">
        <v>796</v>
      </c>
      <c r="AO49" s="645">
        <v>45756</v>
      </c>
      <c r="AP49" s="150"/>
      <c r="AQ49" s="150"/>
    </row>
    <row r="50" spans="1:57" ht="41.4" hidden="1" x14ac:dyDescent="0.3">
      <c r="A50" s="1297" t="s">
        <v>9</v>
      </c>
      <c r="B50" s="435" t="s">
        <v>1364</v>
      </c>
      <c r="C50" s="650">
        <v>0.35</v>
      </c>
      <c r="D50" s="323" t="s">
        <v>944</v>
      </c>
      <c r="E50" s="323">
        <v>869</v>
      </c>
      <c r="F50" s="323">
        <v>2024</v>
      </c>
      <c r="G50" s="269">
        <v>45611</v>
      </c>
      <c r="H50" s="323"/>
      <c r="I50" s="202">
        <v>45959</v>
      </c>
      <c r="J50" s="466">
        <v>1049570000</v>
      </c>
      <c r="K50" s="466">
        <v>0</v>
      </c>
      <c r="L50" s="466"/>
      <c r="M50" s="466">
        <v>1049570000</v>
      </c>
      <c r="N50" s="78" t="s">
        <v>1256</v>
      </c>
      <c r="O50" s="555">
        <v>45754</v>
      </c>
      <c r="P50" s="78">
        <v>4</v>
      </c>
      <c r="Q50" s="78">
        <v>1</v>
      </c>
      <c r="R50" s="466">
        <v>367349500</v>
      </c>
      <c r="S50" s="150"/>
      <c r="T50" s="154" t="s">
        <v>1365</v>
      </c>
      <c r="U50" s="903" t="s">
        <v>1724</v>
      </c>
      <c r="V50" s="633" t="s">
        <v>39</v>
      </c>
      <c r="W50" s="633" t="s">
        <v>39</v>
      </c>
      <c r="X50" s="633" t="s">
        <v>39</v>
      </c>
      <c r="Y50" s="633" t="s">
        <v>39</v>
      </c>
      <c r="Z50" s="633" t="s">
        <v>39</v>
      </c>
      <c r="AA50" s="633" t="s">
        <v>39</v>
      </c>
      <c r="AB50" s="633" t="s">
        <v>39</v>
      </c>
      <c r="AC50" s="633" t="s">
        <v>39</v>
      </c>
      <c r="AD50" s="633" t="s">
        <v>39</v>
      </c>
      <c r="AE50" s="66">
        <f t="shared" si="17"/>
        <v>9</v>
      </c>
      <c r="AF50" s="78">
        <f t="shared" si="18"/>
        <v>0</v>
      </c>
      <c r="AG50" s="253">
        <f t="shared" si="19"/>
        <v>1</v>
      </c>
      <c r="AH50" s="253">
        <f t="shared" si="20"/>
        <v>0</v>
      </c>
      <c r="AI50" s="907" t="s">
        <v>619</v>
      </c>
      <c r="AJ50" s="150"/>
      <c r="AK50" s="764"/>
      <c r="AL50" s="1212"/>
      <c r="AM50" s="1214"/>
      <c r="AN50" s="200" t="s">
        <v>796</v>
      </c>
      <c r="AO50" s="645">
        <v>45730</v>
      </c>
      <c r="AP50" s="150"/>
      <c r="AQ50" s="150"/>
    </row>
    <row r="51" spans="1:57" ht="41.4" hidden="1" x14ac:dyDescent="0.3">
      <c r="A51" s="1323" t="s">
        <v>10</v>
      </c>
      <c r="B51" s="330" t="s">
        <v>1364</v>
      </c>
      <c r="C51" s="648">
        <v>0.95</v>
      </c>
      <c r="D51" s="66" t="s">
        <v>944</v>
      </c>
      <c r="E51" s="66">
        <v>869</v>
      </c>
      <c r="F51" s="66">
        <v>2024</v>
      </c>
      <c r="G51" s="202">
        <v>45611</v>
      </c>
      <c r="H51" s="66"/>
      <c r="I51" s="778">
        <v>45959</v>
      </c>
      <c r="J51" s="466">
        <v>1049570000</v>
      </c>
      <c r="K51" s="466">
        <v>0</v>
      </c>
      <c r="L51" s="466"/>
      <c r="M51" s="466">
        <v>1049570000</v>
      </c>
      <c r="N51" s="78" t="s">
        <v>1256</v>
      </c>
      <c r="O51" s="555">
        <v>45754</v>
      </c>
      <c r="P51" s="78">
        <v>4</v>
      </c>
      <c r="Q51" s="78">
        <v>2</v>
      </c>
      <c r="R51" s="466">
        <v>629742000</v>
      </c>
      <c r="S51" s="150"/>
      <c r="T51" s="903" t="s">
        <v>1365</v>
      </c>
      <c r="U51" s="903" t="s">
        <v>1724</v>
      </c>
      <c r="V51" s="636" t="s">
        <v>39</v>
      </c>
      <c r="W51" s="636" t="s">
        <v>39</v>
      </c>
      <c r="X51" s="636" t="s">
        <v>39</v>
      </c>
      <c r="Y51" s="636" t="s">
        <v>39</v>
      </c>
      <c r="Z51" s="636" t="s">
        <v>39</v>
      </c>
      <c r="AA51" s="636" t="s">
        <v>39</v>
      </c>
      <c r="AB51" s="636" t="s">
        <v>39</v>
      </c>
      <c r="AC51" s="636" t="s">
        <v>39</v>
      </c>
      <c r="AD51" s="636" t="s">
        <v>39</v>
      </c>
      <c r="AE51" s="323">
        <f t="shared" ref="AE51" si="21">COUNTIF(V51:AD51,"CUMPLE")</f>
        <v>9</v>
      </c>
      <c r="AF51" s="972">
        <f t="shared" ref="AF51" si="22">COUNTIF(V51:AD51,"NO CUMPLE")</f>
        <v>0</v>
      </c>
      <c r="AG51" s="327">
        <f t="shared" ref="AG51" si="23">+AE51/9</f>
        <v>1</v>
      </c>
      <c r="AH51" s="327">
        <f t="shared" ref="AH51" si="24">+AF51/9</f>
        <v>0</v>
      </c>
      <c r="AI51" s="876" t="s">
        <v>619</v>
      </c>
      <c r="AJ51" s="150"/>
      <c r="AK51" s="764"/>
      <c r="AL51" s="1212"/>
      <c r="AM51" s="1214"/>
      <c r="AN51" s="200" t="s">
        <v>796</v>
      </c>
      <c r="AO51" s="645">
        <v>45756</v>
      </c>
      <c r="AP51" s="150"/>
      <c r="AQ51" s="150"/>
    </row>
    <row r="52" spans="1:57" ht="27.6" hidden="1" x14ac:dyDescent="0.3">
      <c r="A52" s="1323" t="s">
        <v>10</v>
      </c>
      <c r="B52" s="330" t="s">
        <v>1533</v>
      </c>
      <c r="C52" s="648"/>
      <c r="D52" s="66" t="s">
        <v>63</v>
      </c>
      <c r="E52" s="66">
        <v>493</v>
      </c>
      <c r="F52" s="66">
        <v>2024</v>
      </c>
      <c r="G52" s="202">
        <v>45455</v>
      </c>
      <c r="H52" s="66"/>
      <c r="I52" s="778">
        <v>45911</v>
      </c>
      <c r="J52" s="466">
        <v>1192109805</v>
      </c>
      <c r="K52" s="466">
        <v>410343680</v>
      </c>
      <c r="L52" s="466"/>
      <c r="M52" s="466">
        <f>+J52+K52</f>
        <v>1602453485</v>
      </c>
      <c r="N52" s="330" t="s">
        <v>1328</v>
      </c>
      <c r="O52" s="555">
        <v>45755</v>
      </c>
      <c r="P52" s="78">
        <v>6</v>
      </c>
      <c r="Q52" s="78">
        <v>12</v>
      </c>
      <c r="R52" s="466">
        <v>96761483</v>
      </c>
      <c r="S52" s="764"/>
      <c r="T52" s="154" t="s">
        <v>437</v>
      </c>
      <c r="U52" s="154" t="s">
        <v>1725</v>
      </c>
      <c r="V52" s="633" t="s">
        <v>39</v>
      </c>
      <c r="W52" s="633" t="s">
        <v>39</v>
      </c>
      <c r="X52" s="633" t="s">
        <v>39</v>
      </c>
      <c r="Y52" s="633" t="s">
        <v>39</v>
      </c>
      <c r="Z52" s="633" t="s">
        <v>39</v>
      </c>
      <c r="AA52" s="633" t="s">
        <v>39</v>
      </c>
      <c r="AB52" s="633" t="s">
        <v>39</v>
      </c>
      <c r="AC52" s="633" t="s">
        <v>39</v>
      </c>
      <c r="AD52" s="633" t="s">
        <v>39</v>
      </c>
      <c r="AE52" s="66">
        <f t="shared" ref="AE52" si="25">COUNTIF(V52:AD52,"CUMPLE")</f>
        <v>9</v>
      </c>
      <c r="AF52" s="1211">
        <f t="shared" ref="AF52" si="26">COUNTIF(V52:AD52,"NO CUMPLE")</f>
        <v>0</v>
      </c>
      <c r="AG52" s="253">
        <f t="shared" ref="AG52" si="27">+AE52/9</f>
        <v>1</v>
      </c>
      <c r="AH52" s="253">
        <f t="shared" ref="AH52" si="28">+AF52/9</f>
        <v>0</v>
      </c>
      <c r="AI52" s="876" t="s">
        <v>619</v>
      </c>
      <c r="AJ52" s="763"/>
      <c r="AK52" s="764"/>
      <c r="AL52" s="1212"/>
      <c r="AM52" s="645">
        <v>45756</v>
      </c>
      <c r="AN52" s="200" t="s">
        <v>796</v>
      </c>
      <c r="AO52" s="645">
        <v>45757</v>
      </c>
      <c r="AP52" s="150"/>
      <c r="AQ52" s="150"/>
    </row>
    <row r="53" spans="1:57" ht="27.6" hidden="1" x14ac:dyDescent="0.3">
      <c r="A53" s="1323" t="s">
        <v>10</v>
      </c>
      <c r="B53" s="330" t="s">
        <v>1533</v>
      </c>
      <c r="C53" s="648"/>
      <c r="D53" s="66" t="s">
        <v>63</v>
      </c>
      <c r="E53" s="66">
        <v>493</v>
      </c>
      <c r="F53" s="66">
        <v>2024</v>
      </c>
      <c r="G53" s="202">
        <v>45455</v>
      </c>
      <c r="H53" s="66"/>
      <c r="I53" s="778">
        <v>45911</v>
      </c>
      <c r="J53" s="466">
        <v>1192109805</v>
      </c>
      <c r="K53" s="466">
        <v>410343680</v>
      </c>
      <c r="L53" s="466"/>
      <c r="M53" s="466">
        <f>+J53+K53</f>
        <v>1602453485</v>
      </c>
      <c r="N53" s="330" t="s">
        <v>1328</v>
      </c>
      <c r="O53" s="555">
        <v>45755</v>
      </c>
      <c r="P53" s="78">
        <v>6</v>
      </c>
      <c r="Q53" s="78">
        <v>12</v>
      </c>
      <c r="R53" s="466">
        <v>104426552</v>
      </c>
      <c r="S53" s="764"/>
      <c r="T53" s="154" t="s">
        <v>437</v>
      </c>
      <c r="U53" s="154" t="s">
        <v>1725</v>
      </c>
      <c r="V53" s="633" t="s">
        <v>39</v>
      </c>
      <c r="W53" s="633" t="s">
        <v>39</v>
      </c>
      <c r="X53" s="633" t="s">
        <v>39</v>
      </c>
      <c r="Y53" s="633" t="s">
        <v>39</v>
      </c>
      <c r="Z53" s="633" t="s">
        <v>39</v>
      </c>
      <c r="AA53" s="633" t="s">
        <v>39</v>
      </c>
      <c r="AB53" s="633" t="s">
        <v>39</v>
      </c>
      <c r="AC53" s="633" t="s">
        <v>39</v>
      </c>
      <c r="AD53" s="633" t="s">
        <v>39</v>
      </c>
      <c r="AE53" s="66">
        <f t="shared" ref="AE53" si="29">COUNTIF(V53:AD53,"CUMPLE")</f>
        <v>9</v>
      </c>
      <c r="AF53" s="1211">
        <f t="shared" ref="AF53" si="30">COUNTIF(V53:AD53,"NO CUMPLE")</f>
        <v>0</v>
      </c>
      <c r="AG53" s="253">
        <f t="shared" ref="AG53:AG57" si="31">+AE53/9</f>
        <v>1</v>
      </c>
      <c r="AH53" s="253">
        <f t="shared" ref="AH53" si="32">+AF53/9</f>
        <v>0</v>
      </c>
      <c r="AI53" s="876" t="s">
        <v>619</v>
      </c>
      <c r="AJ53" s="763"/>
      <c r="AK53" s="764"/>
      <c r="AL53" s="1212"/>
      <c r="AM53" s="645">
        <v>45756</v>
      </c>
      <c r="AN53" s="200" t="s">
        <v>796</v>
      </c>
      <c r="AO53" s="645">
        <v>45757</v>
      </c>
      <c r="AP53" s="150"/>
      <c r="AQ53" s="150"/>
    </row>
    <row r="54" spans="1:57" ht="84.6" hidden="1" x14ac:dyDescent="0.3">
      <c r="A54" s="1323" t="s">
        <v>10</v>
      </c>
      <c r="B54" s="330" t="s">
        <v>1726</v>
      </c>
      <c r="C54" s="648">
        <f>31960744/63921488</f>
        <v>0.5</v>
      </c>
      <c r="D54" s="66" t="s">
        <v>187</v>
      </c>
      <c r="E54" s="66">
        <v>1118</v>
      </c>
      <c r="F54" s="66">
        <v>2024</v>
      </c>
      <c r="G54" s="202">
        <v>45674</v>
      </c>
      <c r="H54" s="66"/>
      <c r="I54" s="778">
        <v>45824</v>
      </c>
      <c r="J54" s="466">
        <v>63921488</v>
      </c>
      <c r="K54" s="466"/>
      <c r="L54" s="466"/>
      <c r="M54" s="466">
        <f>+J54</f>
        <v>63921488</v>
      </c>
      <c r="N54" s="78" t="s">
        <v>1656</v>
      </c>
      <c r="O54" s="555">
        <v>45756</v>
      </c>
      <c r="P54" s="78">
        <v>1</v>
      </c>
      <c r="Q54" s="78">
        <v>2</v>
      </c>
      <c r="R54" s="466">
        <f>+M54/2</f>
        <v>31960744</v>
      </c>
      <c r="S54" s="764"/>
      <c r="T54" s="154" t="s">
        <v>743</v>
      </c>
      <c r="U54" s="154" t="s">
        <v>513</v>
      </c>
      <c r="V54" s="633" t="s">
        <v>39</v>
      </c>
      <c r="W54" s="633" t="s">
        <v>40</v>
      </c>
      <c r="X54" s="633" t="s">
        <v>40</v>
      </c>
      <c r="Y54" s="633" t="s">
        <v>39</v>
      </c>
      <c r="Z54" s="633" t="s">
        <v>39</v>
      </c>
      <c r="AA54" s="633" t="s">
        <v>39</v>
      </c>
      <c r="AB54" s="633" t="s">
        <v>39</v>
      </c>
      <c r="AC54" s="633" t="s">
        <v>39</v>
      </c>
      <c r="AD54" s="633" t="s">
        <v>40</v>
      </c>
      <c r="AE54" s="66">
        <f t="shared" ref="AE54" si="33">COUNTIF(V54:AD54,"CUMPLE")</f>
        <v>6</v>
      </c>
      <c r="AF54" s="1211">
        <f t="shared" ref="AF54" si="34">COUNTIF(V54:AD54,"NO CUMPLE")</f>
        <v>3</v>
      </c>
      <c r="AG54" s="253">
        <f t="shared" si="31"/>
        <v>0.66666666666666663</v>
      </c>
      <c r="AH54" s="253"/>
      <c r="AI54" s="876" t="s">
        <v>514</v>
      </c>
      <c r="AJ54" s="763"/>
      <c r="AK54" s="764"/>
      <c r="AL54" s="1212" t="s">
        <v>1727</v>
      </c>
      <c r="AM54" s="645">
        <v>45756</v>
      </c>
      <c r="AN54" s="200" t="s">
        <v>4</v>
      </c>
      <c r="AO54" s="645"/>
      <c r="AP54" s="150"/>
      <c r="AQ54" s="150"/>
    </row>
    <row r="55" spans="1:57" ht="27.6" hidden="1" x14ac:dyDescent="0.3">
      <c r="A55" s="1323" t="s">
        <v>10</v>
      </c>
      <c r="B55" s="1324" t="s">
        <v>1728</v>
      </c>
      <c r="C55" s="1324"/>
      <c r="D55" s="1322" t="s">
        <v>187</v>
      </c>
      <c r="E55" s="323">
        <v>970</v>
      </c>
      <c r="F55" s="323">
        <v>2024</v>
      </c>
      <c r="G55" s="269">
        <v>45621</v>
      </c>
      <c r="H55" s="323"/>
      <c r="I55" s="1075">
        <v>45985</v>
      </c>
      <c r="J55" s="326">
        <v>12940200</v>
      </c>
      <c r="K55" s="1322"/>
      <c r="L55" s="1322"/>
      <c r="M55" s="326">
        <v>12940200</v>
      </c>
      <c r="N55" s="1322" t="s">
        <v>1729</v>
      </c>
      <c r="O55" s="1217">
        <v>45391</v>
      </c>
      <c r="P55" s="972">
        <v>1</v>
      </c>
      <c r="Q55" s="972">
        <v>12</v>
      </c>
      <c r="R55" s="326">
        <v>6356000</v>
      </c>
      <c r="S55" s="1324"/>
      <c r="T55" s="1324" t="s">
        <v>692</v>
      </c>
      <c r="U55" s="1324" t="s">
        <v>1645</v>
      </c>
      <c r="V55" s="1324" t="s">
        <v>39</v>
      </c>
      <c r="W55" s="1324" t="s">
        <v>39</v>
      </c>
      <c r="X55" s="1324" t="s">
        <v>39</v>
      </c>
      <c r="Y55" s="1324" t="s">
        <v>39</v>
      </c>
      <c r="Z55" s="1324" t="s">
        <v>39</v>
      </c>
      <c r="AA55" s="1324" t="s">
        <v>39</v>
      </c>
      <c r="AB55" s="1324" t="s">
        <v>39</v>
      </c>
      <c r="AC55" s="1324" t="s">
        <v>39</v>
      </c>
      <c r="AD55" s="1324" t="s">
        <v>39</v>
      </c>
      <c r="AE55" s="66">
        <v>9</v>
      </c>
      <c r="AF55" s="66">
        <v>0</v>
      </c>
      <c r="AG55" s="253">
        <f t="shared" si="31"/>
        <v>1</v>
      </c>
      <c r="AH55" s="1324"/>
      <c r="AI55" s="1324" t="s">
        <v>619</v>
      </c>
      <c r="AJ55" s="1324"/>
      <c r="AK55" s="1324"/>
      <c r="AL55" s="1324" t="s">
        <v>1730</v>
      </c>
      <c r="AM55" s="645">
        <v>45756</v>
      </c>
      <c r="AN55" s="1324" t="s">
        <v>3</v>
      </c>
      <c r="AO55" s="644">
        <v>45757</v>
      </c>
      <c r="AP55" s="1324"/>
      <c r="AQ55" s="1324"/>
      <c r="AR55" s="1324"/>
      <c r="AS55" s="1324"/>
      <c r="AT55" s="1324"/>
      <c r="AU55" s="1324"/>
      <c r="AV55" s="1324"/>
      <c r="AW55" s="1324"/>
      <c r="AX55" s="1324"/>
      <c r="AY55" s="1324"/>
      <c r="AZ55" s="1324"/>
      <c r="BA55" s="1324"/>
      <c r="BB55" s="1324"/>
      <c r="BC55" s="1324"/>
      <c r="BD55" s="1324"/>
      <c r="BE55" s="1324"/>
    </row>
    <row r="56" spans="1:57" ht="70.5" hidden="1" customHeight="1" x14ac:dyDescent="0.3">
      <c r="A56" s="1323" t="s">
        <v>10</v>
      </c>
      <c r="B56" s="1324" t="s">
        <v>1728</v>
      </c>
      <c r="C56" s="1325"/>
      <c r="D56" s="1322" t="s">
        <v>187</v>
      </c>
      <c r="E56" s="323">
        <v>970</v>
      </c>
      <c r="F56" s="323">
        <v>2024</v>
      </c>
      <c r="G56" s="269">
        <v>45621</v>
      </c>
      <c r="H56" s="323"/>
      <c r="I56" s="1075">
        <v>45985</v>
      </c>
      <c r="J56" s="326">
        <v>12940200</v>
      </c>
      <c r="K56" s="1322"/>
      <c r="L56" s="1322"/>
      <c r="M56" s="326">
        <v>12940200</v>
      </c>
      <c r="N56" s="1322" t="s">
        <v>1729</v>
      </c>
      <c r="O56" s="1217">
        <v>45391</v>
      </c>
      <c r="P56" s="972">
        <v>2</v>
      </c>
      <c r="Q56" s="972">
        <v>11</v>
      </c>
      <c r="R56" s="326">
        <v>620200</v>
      </c>
      <c r="S56" s="1326"/>
      <c r="T56" s="1324" t="s">
        <v>692</v>
      </c>
      <c r="U56" s="1325" t="s">
        <v>1645</v>
      </c>
      <c r="V56" s="1324" t="s">
        <v>39</v>
      </c>
      <c r="W56" s="1324" t="s">
        <v>39</v>
      </c>
      <c r="X56" s="1324" t="s">
        <v>39</v>
      </c>
      <c r="Y56" s="1324" t="s">
        <v>39</v>
      </c>
      <c r="Z56" s="1324" t="s">
        <v>39</v>
      </c>
      <c r="AA56" s="1325" t="s">
        <v>39</v>
      </c>
      <c r="AB56" s="1324" t="s">
        <v>39</v>
      </c>
      <c r="AC56" s="1324" t="s">
        <v>39</v>
      </c>
      <c r="AD56" s="1324" t="s">
        <v>39</v>
      </c>
      <c r="AE56" s="66">
        <v>9</v>
      </c>
      <c r="AF56" s="66">
        <v>0</v>
      </c>
      <c r="AG56" s="253">
        <f t="shared" si="31"/>
        <v>1</v>
      </c>
      <c r="AH56" s="1322"/>
      <c r="AI56" s="1322" t="s">
        <v>619</v>
      </c>
      <c r="AJ56" s="1324"/>
      <c r="AK56" s="1325"/>
      <c r="AL56" s="1324"/>
      <c r="AM56" s="1324"/>
      <c r="AN56" s="1324" t="s">
        <v>3</v>
      </c>
      <c r="AO56" s="644">
        <v>45757</v>
      </c>
      <c r="AP56" s="1324"/>
      <c r="AQ56" s="1324"/>
      <c r="AR56" s="1327"/>
      <c r="AS56" s="1327"/>
      <c r="AT56" s="1327"/>
      <c r="AU56" s="1327"/>
      <c r="AV56" s="1327"/>
      <c r="AW56" s="1327"/>
      <c r="AX56" s="1327"/>
      <c r="AY56" s="1327"/>
      <c r="AZ56" s="1327"/>
      <c r="BA56" s="1327"/>
      <c r="BB56" s="1327"/>
      <c r="BC56" s="1327"/>
      <c r="BD56" s="1327"/>
      <c r="BE56" s="1327"/>
    </row>
    <row r="57" spans="1:57" ht="84.75" hidden="1" customHeight="1" x14ac:dyDescent="0.3">
      <c r="A57" s="1323" t="s">
        <v>10</v>
      </c>
      <c r="B57" s="1324" t="s">
        <v>1728</v>
      </c>
      <c r="C57" s="1325"/>
      <c r="D57" s="1322" t="s">
        <v>1731</v>
      </c>
      <c r="E57" s="323">
        <v>970</v>
      </c>
      <c r="F57" s="323">
        <v>2024</v>
      </c>
      <c r="G57" s="269">
        <v>45621</v>
      </c>
      <c r="H57" s="323"/>
      <c r="I57" s="1075">
        <v>45985</v>
      </c>
      <c r="J57" s="326">
        <v>12940200</v>
      </c>
      <c r="K57" s="1322"/>
      <c r="L57" s="1322"/>
      <c r="M57" s="326">
        <v>12940200</v>
      </c>
      <c r="N57" s="1322" t="s">
        <v>1729</v>
      </c>
      <c r="O57" s="1217">
        <v>45391</v>
      </c>
      <c r="P57" s="972">
        <v>3</v>
      </c>
      <c r="Q57" s="972">
        <v>10</v>
      </c>
      <c r="R57" s="326">
        <v>620200</v>
      </c>
      <c r="S57" s="1326"/>
      <c r="T57" s="1324" t="s">
        <v>692</v>
      </c>
      <c r="U57" s="1325" t="s">
        <v>1645</v>
      </c>
      <c r="V57" s="1324" t="s">
        <v>39</v>
      </c>
      <c r="W57" s="1324" t="s">
        <v>39</v>
      </c>
      <c r="X57" s="1324" t="s">
        <v>39</v>
      </c>
      <c r="Y57" s="1324" t="s">
        <v>39</v>
      </c>
      <c r="Z57" s="1324" t="s">
        <v>39</v>
      </c>
      <c r="AA57" s="1325" t="s">
        <v>39</v>
      </c>
      <c r="AB57" s="1324" t="s">
        <v>39</v>
      </c>
      <c r="AC57" s="1324" t="s">
        <v>39</v>
      </c>
      <c r="AD57" s="1324" t="s">
        <v>39</v>
      </c>
      <c r="AE57" s="66">
        <v>9</v>
      </c>
      <c r="AF57" s="66">
        <v>0</v>
      </c>
      <c r="AG57" s="253">
        <f t="shared" si="31"/>
        <v>1</v>
      </c>
      <c r="AH57" s="1322"/>
      <c r="AI57" s="1322" t="s">
        <v>1158</v>
      </c>
      <c r="AJ57" s="1324"/>
      <c r="AK57" s="1325"/>
      <c r="AL57" s="1324"/>
      <c r="AM57" s="1324"/>
      <c r="AN57" s="1324" t="s">
        <v>3</v>
      </c>
      <c r="AO57" s="644">
        <v>45757</v>
      </c>
      <c r="AP57" s="1324"/>
      <c r="AQ57" s="1324"/>
      <c r="AR57" s="1327"/>
      <c r="AS57" s="1327"/>
      <c r="AT57" s="1327"/>
      <c r="AU57" s="1327"/>
      <c r="AV57" s="1327"/>
      <c r="AW57" s="1327"/>
      <c r="AX57" s="1327"/>
      <c r="AY57" s="1327"/>
      <c r="AZ57" s="1327"/>
      <c r="BA57" s="1327"/>
      <c r="BB57" s="1327"/>
      <c r="BC57" s="1327"/>
      <c r="BD57" s="1327"/>
      <c r="BE57" s="1327"/>
    </row>
    <row r="58" spans="1:57" ht="55.2" hidden="1" x14ac:dyDescent="0.3">
      <c r="A58" s="1323" t="s">
        <v>10</v>
      </c>
      <c r="B58" s="330" t="s">
        <v>550</v>
      </c>
      <c r="C58" s="757">
        <v>0.99990000000000001</v>
      </c>
      <c r="D58" s="66" t="s">
        <v>314</v>
      </c>
      <c r="E58" s="66">
        <v>494</v>
      </c>
      <c r="F58" s="66">
        <v>2024</v>
      </c>
      <c r="G58" s="202">
        <v>45443</v>
      </c>
      <c r="H58" s="66">
        <v>4</v>
      </c>
      <c r="I58" s="202">
        <v>45716</v>
      </c>
      <c r="J58" s="466">
        <v>1500000000</v>
      </c>
      <c r="K58" s="466">
        <v>500000000</v>
      </c>
      <c r="L58" s="466"/>
      <c r="M58" s="466">
        <f>J58+K58</f>
        <v>2000000000</v>
      </c>
      <c r="N58" s="641" t="s">
        <v>1256</v>
      </c>
      <c r="O58" s="202">
        <v>45756</v>
      </c>
      <c r="P58" s="78">
        <v>6</v>
      </c>
      <c r="Q58" s="78">
        <v>6</v>
      </c>
      <c r="R58" s="466">
        <v>108658818</v>
      </c>
      <c r="S58" s="861"/>
      <c r="T58" s="154" t="s">
        <v>437</v>
      </c>
      <c r="U58" s="1210" t="s">
        <v>1531</v>
      </c>
      <c r="V58" s="150" t="s">
        <v>39</v>
      </c>
      <c r="W58" s="150" t="s">
        <v>39</v>
      </c>
      <c r="X58" s="150" t="s">
        <v>39</v>
      </c>
      <c r="Y58" s="150" t="s">
        <v>39</v>
      </c>
      <c r="Z58" s="150" t="s">
        <v>39</v>
      </c>
      <c r="AA58" s="764" t="s">
        <v>39</v>
      </c>
      <c r="AB58" s="150" t="s">
        <v>39</v>
      </c>
      <c r="AC58" s="150" t="s">
        <v>39</v>
      </c>
      <c r="AD58" s="150" t="s">
        <v>39</v>
      </c>
      <c r="AE58" s="972">
        <f t="shared" ref="AE58:AE65" si="35">COUNTIF(V58:AD58,"CUMPLE")</f>
        <v>9</v>
      </c>
      <c r="AF58" s="972">
        <f t="shared" ref="AF58:AF65" si="36">COUNTIF(V58:AD58,"NO CUMPLE")</f>
        <v>0</v>
      </c>
      <c r="AG58" s="327">
        <f t="shared" ref="AG58:AH65" si="37">+AE58/9</f>
        <v>1</v>
      </c>
      <c r="AH58" s="327">
        <f t="shared" si="37"/>
        <v>0</v>
      </c>
      <c r="AI58" s="664" t="s">
        <v>619</v>
      </c>
      <c r="AJ58" s="150"/>
      <c r="AK58" s="764"/>
      <c r="AL58" s="1212"/>
      <c r="AM58" s="645"/>
      <c r="AN58" s="633" t="s">
        <v>3</v>
      </c>
      <c r="AO58" s="644">
        <v>45756</v>
      </c>
      <c r="AP58" s="150"/>
      <c r="AQ58" s="150"/>
    </row>
    <row r="59" spans="1:57" ht="55.2" hidden="1" x14ac:dyDescent="0.3">
      <c r="A59" s="1323" t="s">
        <v>10</v>
      </c>
      <c r="B59" s="330" t="s">
        <v>550</v>
      </c>
      <c r="C59" s="757">
        <v>0.99990000000000001</v>
      </c>
      <c r="D59" s="66" t="s">
        <v>314</v>
      </c>
      <c r="E59" s="66">
        <v>494</v>
      </c>
      <c r="F59" s="66">
        <v>2024</v>
      </c>
      <c r="G59" s="202">
        <v>45443</v>
      </c>
      <c r="H59" s="66">
        <v>4</v>
      </c>
      <c r="I59" s="202">
        <v>45716</v>
      </c>
      <c r="J59" s="466">
        <v>1500000000</v>
      </c>
      <c r="K59" s="466">
        <v>500000000</v>
      </c>
      <c r="L59" s="466"/>
      <c r="M59" s="466">
        <f>J59+K59</f>
        <v>2000000000</v>
      </c>
      <c r="N59" s="641" t="s">
        <v>1256</v>
      </c>
      <c r="O59" s="202">
        <v>45756</v>
      </c>
      <c r="P59" s="78">
        <v>6</v>
      </c>
      <c r="Q59" s="78">
        <v>6</v>
      </c>
      <c r="R59" s="466">
        <v>108658818</v>
      </c>
      <c r="S59" s="861"/>
      <c r="T59" s="154" t="s">
        <v>437</v>
      </c>
      <c r="U59" s="1210" t="s">
        <v>1531</v>
      </c>
      <c r="V59" s="150" t="s">
        <v>39</v>
      </c>
      <c r="W59" s="150" t="s">
        <v>39</v>
      </c>
      <c r="X59" s="150" t="s">
        <v>39</v>
      </c>
      <c r="Y59" s="150" t="s">
        <v>39</v>
      </c>
      <c r="Z59" s="150" t="s">
        <v>39</v>
      </c>
      <c r="AA59" s="764" t="s">
        <v>39</v>
      </c>
      <c r="AB59" s="150" t="s">
        <v>39</v>
      </c>
      <c r="AC59" s="150" t="s">
        <v>39</v>
      </c>
      <c r="AD59" s="150" t="s">
        <v>39</v>
      </c>
      <c r="AE59" s="972">
        <f t="shared" si="35"/>
        <v>9</v>
      </c>
      <c r="AF59" s="972">
        <f t="shared" si="36"/>
        <v>0</v>
      </c>
      <c r="AG59" s="327">
        <f t="shared" si="37"/>
        <v>1</v>
      </c>
      <c r="AH59" s="327">
        <f t="shared" si="37"/>
        <v>0</v>
      </c>
      <c r="AI59" s="664" t="s">
        <v>619</v>
      </c>
      <c r="AJ59" s="150"/>
      <c r="AK59" s="764"/>
      <c r="AL59" s="1212"/>
      <c r="AM59" s="645"/>
      <c r="AN59" s="633" t="s">
        <v>3</v>
      </c>
      <c r="AO59" s="644">
        <v>45756</v>
      </c>
      <c r="AP59" s="150"/>
      <c r="AQ59" s="150"/>
    </row>
    <row r="60" spans="1:57" ht="27.6" hidden="1" x14ac:dyDescent="0.3">
      <c r="A60" s="1323" t="s">
        <v>10</v>
      </c>
      <c r="B60" s="330" t="s">
        <v>1527</v>
      </c>
      <c r="C60" s="648">
        <v>0.92010000000000003</v>
      </c>
      <c r="D60" s="66" t="s">
        <v>75</v>
      </c>
      <c r="E60" s="66">
        <v>130254</v>
      </c>
      <c r="F60" s="66">
        <v>2024</v>
      </c>
      <c r="G60" s="269">
        <v>45468</v>
      </c>
      <c r="H60" s="323"/>
      <c r="I60" s="269">
        <v>45771</v>
      </c>
      <c r="J60" s="326">
        <v>282942876</v>
      </c>
      <c r="K60" s="326"/>
      <c r="L60" s="326"/>
      <c r="M60" s="326">
        <v>282942876</v>
      </c>
      <c r="N60" s="972" t="s">
        <v>1256</v>
      </c>
      <c r="O60" s="358">
        <v>45728</v>
      </c>
      <c r="P60" s="78">
        <v>9</v>
      </c>
      <c r="Q60" s="78">
        <v>10</v>
      </c>
      <c r="R60" s="466">
        <v>30567501</v>
      </c>
      <c r="S60" s="150"/>
      <c r="T60" s="154" t="s">
        <v>474</v>
      </c>
      <c r="U60" s="154" t="s">
        <v>81</v>
      </c>
      <c r="V60" s="223" t="s">
        <v>39</v>
      </c>
      <c r="W60" s="223" t="s">
        <v>39</v>
      </c>
      <c r="X60" s="223" t="s">
        <v>39</v>
      </c>
      <c r="Y60" s="223" t="s">
        <v>39</v>
      </c>
      <c r="Z60" s="223" t="s">
        <v>39</v>
      </c>
      <c r="AA60" s="223" t="s">
        <v>39</v>
      </c>
      <c r="AB60" s="223" t="s">
        <v>39</v>
      </c>
      <c r="AC60" s="223" t="s">
        <v>39</v>
      </c>
      <c r="AD60" s="223" t="s">
        <v>39</v>
      </c>
      <c r="AE60" s="972">
        <f t="shared" si="35"/>
        <v>9</v>
      </c>
      <c r="AF60" s="1222">
        <f t="shared" si="36"/>
        <v>0</v>
      </c>
      <c r="AG60" s="253">
        <f t="shared" si="37"/>
        <v>1</v>
      </c>
      <c r="AH60" s="253">
        <f t="shared" si="37"/>
        <v>0</v>
      </c>
      <c r="AI60" s="394" t="s">
        <v>1158</v>
      </c>
      <c r="AJ60" s="150"/>
      <c r="AK60" s="150"/>
      <c r="AL60" s="1212"/>
      <c r="AM60" s="1214"/>
      <c r="AN60" s="200" t="s">
        <v>3</v>
      </c>
      <c r="AO60" s="644">
        <v>45757</v>
      </c>
      <c r="AP60" s="150"/>
      <c r="AQ60" s="150"/>
    </row>
    <row r="61" spans="1:57" ht="62.4" hidden="1" x14ac:dyDescent="0.3">
      <c r="A61" s="1323" t="s">
        <v>10</v>
      </c>
      <c r="B61" s="330" t="s">
        <v>1618</v>
      </c>
      <c r="C61" s="648">
        <v>0.56999999999999995</v>
      </c>
      <c r="D61" s="66" t="s">
        <v>187</v>
      </c>
      <c r="E61" s="66">
        <v>644</v>
      </c>
      <c r="F61" s="66">
        <v>2024</v>
      </c>
      <c r="G61" s="202">
        <v>45543</v>
      </c>
      <c r="H61" s="66"/>
      <c r="I61" s="202">
        <v>45358</v>
      </c>
      <c r="J61" s="466">
        <v>446746555</v>
      </c>
      <c r="K61" s="466">
        <f>70067714+149865854</f>
        <v>219933568</v>
      </c>
      <c r="L61" s="466"/>
      <c r="M61" s="466">
        <f>+J61+K61</f>
        <v>666680123</v>
      </c>
      <c r="N61" s="330" t="s">
        <v>809</v>
      </c>
      <c r="O61" s="202">
        <v>45971</v>
      </c>
      <c r="P61" s="66">
        <v>7</v>
      </c>
      <c r="Q61" s="66">
        <v>9</v>
      </c>
      <c r="R61" s="466">
        <v>71479723</v>
      </c>
      <c r="S61" s="466"/>
      <c r="T61" s="576" t="s">
        <v>474</v>
      </c>
      <c r="U61" s="576" t="s">
        <v>1707</v>
      </c>
      <c r="V61" s="576" t="s">
        <v>40</v>
      </c>
      <c r="W61" s="576" t="s">
        <v>39</v>
      </c>
      <c r="X61" s="576" t="s">
        <v>39</v>
      </c>
      <c r="Y61" s="576" t="s">
        <v>39</v>
      </c>
      <c r="Z61" s="576" t="s">
        <v>39</v>
      </c>
      <c r="AA61" s="576" t="s">
        <v>40</v>
      </c>
      <c r="AB61" s="576" t="s">
        <v>40</v>
      </c>
      <c r="AC61" s="576" t="s">
        <v>40</v>
      </c>
      <c r="AD61" s="576" t="s">
        <v>39</v>
      </c>
      <c r="AE61" s="66">
        <f t="shared" si="35"/>
        <v>5</v>
      </c>
      <c r="AF61" s="66">
        <f t="shared" si="36"/>
        <v>4</v>
      </c>
      <c r="AG61" s="253">
        <f t="shared" si="37"/>
        <v>0.55555555555555558</v>
      </c>
      <c r="AH61" s="253">
        <f t="shared" si="37"/>
        <v>0.44444444444444442</v>
      </c>
      <c r="AI61" s="664" t="s">
        <v>619</v>
      </c>
      <c r="AJ61" s="202"/>
      <c r="AK61" s="202"/>
      <c r="AL61" s="1328" t="s">
        <v>1732</v>
      </c>
      <c r="AM61" s="770" t="s">
        <v>1733</v>
      </c>
      <c r="AN61" s="522" t="s">
        <v>3</v>
      </c>
      <c r="AO61" s="202">
        <v>45761</v>
      </c>
      <c r="AP61" s="66"/>
      <c r="AQ61" s="633"/>
    </row>
    <row r="62" spans="1:57" ht="27.6" hidden="1" x14ac:dyDescent="0.3">
      <c r="A62" s="1323" t="s">
        <v>10</v>
      </c>
      <c r="B62" s="330" t="s">
        <v>1734</v>
      </c>
      <c r="C62" s="648"/>
      <c r="D62" s="66" t="s">
        <v>130</v>
      </c>
      <c r="E62" s="66">
        <v>492</v>
      </c>
      <c r="F62" s="66">
        <v>2024</v>
      </c>
      <c r="G62" s="202">
        <v>45455</v>
      </c>
      <c r="H62" s="66"/>
      <c r="I62" s="202">
        <v>45911</v>
      </c>
      <c r="J62" s="466">
        <v>15560742587</v>
      </c>
      <c r="K62" s="466">
        <v>3996730010</v>
      </c>
      <c r="L62" s="466"/>
      <c r="M62" s="466">
        <f>+J62+K62</f>
        <v>19557472597</v>
      </c>
      <c r="N62" s="330" t="s">
        <v>1328</v>
      </c>
      <c r="O62" s="202">
        <v>45971</v>
      </c>
      <c r="P62" s="66">
        <v>8</v>
      </c>
      <c r="Q62" s="66">
        <v>10</v>
      </c>
      <c r="R62" s="466">
        <v>1894553711</v>
      </c>
      <c r="S62" s="466"/>
      <c r="T62" s="154" t="s">
        <v>437</v>
      </c>
      <c r="U62" s="1210" t="s">
        <v>1735</v>
      </c>
      <c r="V62" s="576" t="s">
        <v>40</v>
      </c>
      <c r="W62" s="576" t="s">
        <v>39</v>
      </c>
      <c r="X62" s="576" t="s">
        <v>39</v>
      </c>
      <c r="Y62" s="576" t="s">
        <v>39</v>
      </c>
      <c r="Z62" s="576" t="s">
        <v>39</v>
      </c>
      <c r="AA62" s="576" t="s">
        <v>40</v>
      </c>
      <c r="AB62" s="576" t="s">
        <v>40</v>
      </c>
      <c r="AC62" s="576" t="s">
        <v>40</v>
      </c>
      <c r="AD62" s="576" t="s">
        <v>39</v>
      </c>
      <c r="AE62" s="66">
        <f t="shared" si="35"/>
        <v>5</v>
      </c>
      <c r="AF62" s="66">
        <f t="shared" si="36"/>
        <v>4</v>
      </c>
      <c r="AG62" s="253">
        <f t="shared" si="37"/>
        <v>0.55555555555555558</v>
      </c>
      <c r="AH62" s="253">
        <f t="shared" si="37"/>
        <v>0.44444444444444442</v>
      </c>
      <c r="AI62" s="664" t="s">
        <v>619</v>
      </c>
      <c r="AJ62" s="202"/>
      <c r="AK62" s="202"/>
      <c r="AL62" s="1291"/>
      <c r="AM62" s="770"/>
      <c r="AN62" s="522" t="s">
        <v>3</v>
      </c>
      <c r="AO62" s="202">
        <v>45758</v>
      </c>
      <c r="AP62" s="66"/>
      <c r="AQ62" s="633"/>
    </row>
    <row r="63" spans="1:57" ht="27.6" hidden="1" x14ac:dyDescent="0.3">
      <c r="A63" s="66" t="s">
        <v>10</v>
      </c>
      <c r="B63" s="330" t="s">
        <v>1457</v>
      </c>
      <c r="C63" s="648">
        <f>(151705258+176863393+176853742)/505684193</f>
        <v>0.99948228557739394</v>
      </c>
      <c r="D63" s="253" t="s">
        <v>187</v>
      </c>
      <c r="E63" s="66">
        <v>935</v>
      </c>
      <c r="F63" s="930">
        <v>2023</v>
      </c>
      <c r="G63" s="522">
        <v>45314</v>
      </c>
      <c r="H63" s="66">
        <v>0</v>
      </c>
      <c r="I63" s="202">
        <v>45434</v>
      </c>
      <c r="J63" s="466">
        <v>505684193</v>
      </c>
      <c r="K63" s="466"/>
      <c r="L63" s="466"/>
      <c r="M63" s="466">
        <f>+J63+K63</f>
        <v>505684193</v>
      </c>
      <c r="N63" s="129" t="s">
        <v>809</v>
      </c>
      <c r="O63" s="908">
        <v>45759</v>
      </c>
      <c r="P63" s="66">
        <v>3</v>
      </c>
      <c r="Q63" s="66">
        <v>3</v>
      </c>
      <c r="R63" s="1007">
        <v>176853742</v>
      </c>
      <c r="S63" s="1007">
        <v>261800</v>
      </c>
      <c r="T63" s="1206" t="s">
        <v>903</v>
      </c>
      <c r="U63" s="154" t="s">
        <v>1696</v>
      </c>
      <c r="V63" s="154" t="s">
        <v>39</v>
      </c>
      <c r="W63" s="154" t="s">
        <v>39</v>
      </c>
      <c r="X63" s="154" t="s">
        <v>39</v>
      </c>
      <c r="Y63" s="154" t="s">
        <v>39</v>
      </c>
      <c r="Z63" s="154" t="s">
        <v>39</v>
      </c>
      <c r="AA63" s="154" t="s">
        <v>39</v>
      </c>
      <c r="AB63" s="154" t="s">
        <v>39</v>
      </c>
      <c r="AC63" s="154" t="s">
        <v>39</v>
      </c>
      <c r="AD63" s="154" t="s">
        <v>39</v>
      </c>
      <c r="AE63" s="78">
        <f t="shared" si="35"/>
        <v>9</v>
      </c>
      <c r="AF63" s="78">
        <f t="shared" si="36"/>
        <v>0</v>
      </c>
      <c r="AG63" s="253">
        <f t="shared" si="37"/>
        <v>1</v>
      </c>
      <c r="AH63" s="253">
        <f t="shared" si="37"/>
        <v>0</v>
      </c>
      <c r="AI63" s="394" t="s">
        <v>514</v>
      </c>
      <c r="AJ63" s="150" t="s">
        <v>39</v>
      </c>
      <c r="AK63" s="764" t="s">
        <v>40</v>
      </c>
      <c r="AL63" s="1221" t="s">
        <v>1736</v>
      </c>
      <c r="AM63" s="1268" t="s">
        <v>664</v>
      </c>
      <c r="AN63" s="200" t="s">
        <v>3</v>
      </c>
      <c r="AO63" s="202">
        <v>45761</v>
      </c>
      <c r="AP63" s="150"/>
      <c r="AQ63" s="150"/>
    </row>
    <row r="64" spans="1:57" ht="27.6" hidden="1" x14ac:dyDescent="0.3">
      <c r="A64" s="66" t="s">
        <v>10</v>
      </c>
      <c r="B64" s="596" t="s">
        <v>1098</v>
      </c>
      <c r="C64" s="648">
        <v>0.78659999999999997</v>
      </c>
      <c r="D64" s="66" t="s">
        <v>187</v>
      </c>
      <c r="E64" s="66">
        <v>459</v>
      </c>
      <c r="F64" s="66">
        <v>2023</v>
      </c>
      <c r="G64" s="202">
        <v>45104</v>
      </c>
      <c r="H64" s="66"/>
      <c r="I64" s="202">
        <v>45408</v>
      </c>
      <c r="J64" s="466">
        <v>400000000</v>
      </c>
      <c r="K64" s="466">
        <v>200000000</v>
      </c>
      <c r="L64" s="466"/>
      <c r="M64" s="466">
        <f>+J64+K64</f>
        <v>600000000</v>
      </c>
      <c r="N64" s="129" t="s">
        <v>1737</v>
      </c>
      <c r="O64" s="555">
        <v>45761</v>
      </c>
      <c r="P64" s="78">
        <v>9</v>
      </c>
      <c r="Q64" s="78">
        <v>10</v>
      </c>
      <c r="R64" s="466">
        <v>71278552</v>
      </c>
      <c r="S64" s="150"/>
      <c r="T64" s="154" t="s">
        <v>692</v>
      </c>
      <c r="U64" s="154" t="s">
        <v>1645</v>
      </c>
      <c r="V64" s="633" t="s">
        <v>39</v>
      </c>
      <c r="W64" s="718" t="s">
        <v>39</v>
      </c>
      <c r="X64" s="633" t="s">
        <v>39</v>
      </c>
      <c r="Y64" s="633" t="s">
        <v>39</v>
      </c>
      <c r="Z64" s="633" t="s">
        <v>39</v>
      </c>
      <c r="AA64" s="633" t="s">
        <v>39</v>
      </c>
      <c r="AB64" s="633" t="s">
        <v>39</v>
      </c>
      <c r="AC64" s="633" t="s">
        <v>39</v>
      </c>
      <c r="AD64" s="633" t="s">
        <v>39</v>
      </c>
      <c r="AE64" s="78">
        <f t="shared" si="35"/>
        <v>9</v>
      </c>
      <c r="AF64" s="1211">
        <f t="shared" si="36"/>
        <v>0</v>
      </c>
      <c r="AG64" s="253">
        <f t="shared" si="37"/>
        <v>1</v>
      </c>
      <c r="AH64" s="253">
        <f t="shared" si="37"/>
        <v>0</v>
      </c>
      <c r="AI64" s="907" t="s">
        <v>619</v>
      </c>
      <c r="AJ64" s="150"/>
      <c r="AK64" s="764"/>
      <c r="AL64" s="1281" t="s">
        <v>1738</v>
      </c>
      <c r="AM64" s="815">
        <v>45762</v>
      </c>
      <c r="AN64" s="331" t="s">
        <v>3</v>
      </c>
      <c r="AO64" s="729">
        <v>45769</v>
      </c>
      <c r="AP64" s="665"/>
      <c r="AQ64" s="665"/>
    </row>
    <row r="65" spans="1:43" ht="140.4" hidden="1" x14ac:dyDescent="0.3">
      <c r="A65" s="1323" t="s">
        <v>10</v>
      </c>
      <c r="B65" s="330" t="s">
        <v>1739</v>
      </c>
      <c r="C65" s="648">
        <f>75250100/188125250</f>
        <v>0.4</v>
      </c>
      <c r="D65" s="66" t="s">
        <v>63</v>
      </c>
      <c r="E65" s="66">
        <v>1162</v>
      </c>
      <c r="F65" s="66">
        <v>2024</v>
      </c>
      <c r="G65" s="202">
        <v>45678</v>
      </c>
      <c r="H65" s="66"/>
      <c r="I65" s="202">
        <v>45736</v>
      </c>
      <c r="J65" s="466">
        <v>188125250</v>
      </c>
      <c r="K65" s="466">
        <v>0</v>
      </c>
      <c r="L65" s="466"/>
      <c r="M65" s="466">
        <f>+J65+K65</f>
        <v>188125250</v>
      </c>
      <c r="N65" s="330" t="s">
        <v>1740</v>
      </c>
      <c r="O65" s="202">
        <v>45770</v>
      </c>
      <c r="P65" s="66">
        <v>1</v>
      </c>
      <c r="Q65" s="66">
        <v>3</v>
      </c>
      <c r="R65" s="466">
        <v>75250100</v>
      </c>
      <c r="S65" s="466"/>
      <c r="T65" s="154"/>
      <c r="U65" s="1210" t="s">
        <v>1741</v>
      </c>
      <c r="V65" s="576" t="s">
        <v>40</v>
      </c>
      <c r="W65" s="576" t="s">
        <v>39</v>
      </c>
      <c r="X65" s="576" t="s">
        <v>664</v>
      </c>
      <c r="Y65" s="576" t="s">
        <v>664</v>
      </c>
      <c r="Z65" s="576" t="s">
        <v>664</v>
      </c>
      <c r="AA65" s="576" t="s">
        <v>664</v>
      </c>
      <c r="AB65" s="576" t="s">
        <v>664</v>
      </c>
      <c r="AC65" s="576" t="s">
        <v>664</v>
      </c>
      <c r="AD65" s="576" t="s">
        <v>664</v>
      </c>
      <c r="AE65" s="66">
        <f t="shared" si="35"/>
        <v>1</v>
      </c>
      <c r="AF65" s="66">
        <f t="shared" si="36"/>
        <v>1</v>
      </c>
      <c r="AG65" s="253">
        <f t="shared" si="37"/>
        <v>0.1111111111111111</v>
      </c>
      <c r="AH65" s="253">
        <f t="shared" si="37"/>
        <v>0.1111111111111111</v>
      </c>
      <c r="AI65" s="664" t="s">
        <v>619</v>
      </c>
      <c r="AJ65" s="202"/>
      <c r="AK65" s="202"/>
      <c r="AL65" s="1291" t="s">
        <v>1742</v>
      </c>
      <c r="AM65" s="770">
        <v>45770</v>
      </c>
      <c r="AN65" s="522" t="s">
        <v>4</v>
      </c>
      <c r="AO65" s="202" t="s">
        <v>664</v>
      </c>
      <c r="AP65" s="66"/>
      <c r="AQ65" s="633"/>
    </row>
    <row r="66" spans="1:43" hidden="1" x14ac:dyDescent="0.3">
      <c r="A66" t="s">
        <v>1743</v>
      </c>
      <c r="B66" s="330" t="s">
        <v>1676</v>
      </c>
      <c r="D66" s="66" t="s">
        <v>75</v>
      </c>
      <c r="E66" s="66">
        <v>135479</v>
      </c>
      <c r="F66" s="66">
        <v>2024</v>
      </c>
      <c r="G66" s="668">
        <v>45594</v>
      </c>
    </row>
    <row r="67" spans="1:43" hidden="1" x14ac:dyDescent="0.3">
      <c r="A67" t="s">
        <v>1743</v>
      </c>
      <c r="B67" s="330" t="s">
        <v>1676</v>
      </c>
      <c r="D67" s="66" t="s">
        <v>75</v>
      </c>
      <c r="E67" s="66">
        <v>135479</v>
      </c>
      <c r="F67" s="66">
        <v>2024</v>
      </c>
      <c r="G67" s="668">
        <v>45594</v>
      </c>
    </row>
    <row r="68" spans="1:43" ht="62.4" hidden="1" x14ac:dyDescent="0.3">
      <c r="A68" s="1323" t="s">
        <v>11</v>
      </c>
      <c r="B68" s="330" t="s">
        <v>1739</v>
      </c>
      <c r="C68" s="648">
        <f>75250100/188125250</f>
        <v>0.4</v>
      </c>
      <c r="D68" s="66" t="s">
        <v>63</v>
      </c>
      <c r="E68" s="66">
        <v>1162</v>
      </c>
      <c r="F68" s="66">
        <v>2024</v>
      </c>
      <c r="G68" s="202">
        <v>45678</v>
      </c>
      <c r="H68" s="66"/>
      <c r="I68" s="202">
        <v>45736</v>
      </c>
      <c r="J68" s="466">
        <v>188125250</v>
      </c>
      <c r="K68" s="466">
        <v>0</v>
      </c>
      <c r="L68" s="466"/>
      <c r="M68" s="466">
        <f t="shared" ref="M68:M74" si="38">+J68+K68</f>
        <v>188125250</v>
      </c>
      <c r="N68" s="330" t="s">
        <v>1740</v>
      </c>
      <c r="O68" s="202">
        <v>45775</v>
      </c>
      <c r="P68" s="66">
        <v>1</v>
      </c>
      <c r="Q68" s="66">
        <v>3</v>
      </c>
      <c r="R68" s="466">
        <v>75250100</v>
      </c>
      <c r="S68" s="466"/>
      <c r="T68" s="154"/>
      <c r="U68" s="1210" t="s">
        <v>1741</v>
      </c>
      <c r="V68" s="576" t="s">
        <v>40</v>
      </c>
      <c r="W68" s="576" t="s">
        <v>39</v>
      </c>
      <c r="X68" s="576" t="s">
        <v>39</v>
      </c>
      <c r="Y68" s="576" t="s">
        <v>39</v>
      </c>
      <c r="Z68" s="576" t="s">
        <v>39</v>
      </c>
      <c r="AA68" s="576" t="s">
        <v>40</v>
      </c>
      <c r="AB68" s="576" t="s">
        <v>39</v>
      </c>
      <c r="AC68" s="576" t="s">
        <v>40</v>
      </c>
      <c r="AD68" s="576" t="s">
        <v>39</v>
      </c>
      <c r="AE68" s="66">
        <f t="shared" ref="AE68:AE74" si="39">COUNTIF(V68:AD68,"CUMPLE")</f>
        <v>6</v>
      </c>
      <c r="AF68" s="66">
        <f t="shared" ref="AF68:AF74" si="40">COUNTIF(V68:AD68,"NO CUMPLE")</f>
        <v>3</v>
      </c>
      <c r="AG68" s="253">
        <f t="shared" ref="AG68:AH74" si="41">+AE68/9</f>
        <v>0.66666666666666663</v>
      </c>
      <c r="AH68" s="253">
        <f t="shared" si="41"/>
        <v>0.33333333333333331</v>
      </c>
      <c r="AI68" s="664" t="s">
        <v>619</v>
      </c>
      <c r="AJ68" s="202"/>
      <c r="AK68" s="202"/>
      <c r="AL68" s="1328" t="s">
        <v>1744</v>
      </c>
      <c r="AM68" s="770"/>
      <c r="AN68" s="522" t="s">
        <v>796</v>
      </c>
      <c r="AO68" s="202">
        <v>45790</v>
      </c>
      <c r="AP68" s="66"/>
      <c r="AQ68" s="633"/>
    </row>
    <row r="69" spans="1:43" ht="41.4" hidden="1" x14ac:dyDescent="0.3">
      <c r="A69" s="1323" t="s">
        <v>11</v>
      </c>
      <c r="B69" s="330" t="s">
        <v>1745</v>
      </c>
      <c r="C69" s="648">
        <v>0.2</v>
      </c>
      <c r="D69" s="66" t="s">
        <v>1399</v>
      </c>
      <c r="E69" s="66">
        <v>1164</v>
      </c>
      <c r="F69" s="66">
        <v>2024</v>
      </c>
      <c r="G69" s="202">
        <v>45709</v>
      </c>
      <c r="H69" s="66"/>
      <c r="I69" s="202">
        <v>45828</v>
      </c>
      <c r="J69" s="466">
        <v>278335599</v>
      </c>
      <c r="K69" s="466">
        <v>0</v>
      </c>
      <c r="L69" s="466"/>
      <c r="M69" s="466">
        <f t="shared" si="38"/>
        <v>278335599</v>
      </c>
      <c r="N69" s="330" t="s">
        <v>1256</v>
      </c>
      <c r="O69" s="202">
        <v>45775</v>
      </c>
      <c r="P69" s="66">
        <v>1</v>
      </c>
      <c r="Q69" s="66">
        <v>4</v>
      </c>
      <c r="R69" s="466">
        <v>55667119</v>
      </c>
      <c r="S69" s="466"/>
      <c r="T69" s="154"/>
      <c r="U69" s="1210" t="s">
        <v>1741</v>
      </c>
      <c r="V69" s="576" t="s">
        <v>39</v>
      </c>
      <c r="W69" s="576" t="s">
        <v>40</v>
      </c>
      <c r="X69" s="576" t="s">
        <v>39</v>
      </c>
      <c r="Y69" s="576" t="s">
        <v>40</v>
      </c>
      <c r="Z69" s="576" t="s">
        <v>39</v>
      </c>
      <c r="AA69" s="576" t="s">
        <v>40</v>
      </c>
      <c r="AB69" s="576" t="s">
        <v>39</v>
      </c>
      <c r="AC69" s="576" t="s">
        <v>39</v>
      </c>
      <c r="AD69" s="576" t="s">
        <v>39</v>
      </c>
      <c r="AE69" s="66">
        <f t="shared" si="39"/>
        <v>6</v>
      </c>
      <c r="AF69" s="66">
        <f t="shared" si="40"/>
        <v>3</v>
      </c>
      <c r="AG69" s="253">
        <f t="shared" si="41"/>
        <v>0.66666666666666663</v>
      </c>
      <c r="AH69" s="253">
        <f t="shared" si="41"/>
        <v>0.33333333333333331</v>
      </c>
      <c r="AI69" s="664" t="s">
        <v>619</v>
      </c>
      <c r="AJ69" s="202"/>
      <c r="AK69" s="202"/>
      <c r="AL69" s="1291" t="s">
        <v>1746</v>
      </c>
      <c r="AM69" s="770"/>
      <c r="AN69" s="522" t="s">
        <v>796</v>
      </c>
      <c r="AO69" s="202">
        <v>45420</v>
      </c>
      <c r="AP69" s="66"/>
      <c r="AQ69" s="633"/>
    </row>
    <row r="70" spans="1:43" ht="27.6" hidden="1" x14ac:dyDescent="0.3">
      <c r="A70" s="1323" t="s">
        <v>11</v>
      </c>
      <c r="B70" s="330" t="s">
        <v>1747</v>
      </c>
      <c r="C70" s="648">
        <v>0.2</v>
      </c>
      <c r="D70" s="66" t="s">
        <v>1399</v>
      </c>
      <c r="E70" s="66">
        <v>1153</v>
      </c>
      <c r="F70" s="66">
        <v>2024</v>
      </c>
      <c r="G70" s="202">
        <v>45691</v>
      </c>
      <c r="H70" s="66"/>
      <c r="I70" s="202">
        <v>46024</v>
      </c>
      <c r="J70" s="466">
        <v>1710000000</v>
      </c>
      <c r="K70" s="466">
        <v>0</v>
      </c>
      <c r="L70" s="466"/>
      <c r="M70" s="466">
        <f t="shared" si="38"/>
        <v>1710000000</v>
      </c>
      <c r="N70" s="330" t="s">
        <v>1256</v>
      </c>
      <c r="O70" s="202">
        <v>45775</v>
      </c>
      <c r="P70" s="66">
        <v>1</v>
      </c>
      <c r="Q70" s="66">
        <v>4</v>
      </c>
      <c r="R70" s="466">
        <v>342000000</v>
      </c>
      <c r="S70" s="466"/>
      <c r="T70" s="154"/>
      <c r="U70" s="1210" t="s">
        <v>1748</v>
      </c>
      <c r="V70" s="576" t="s">
        <v>39</v>
      </c>
      <c r="W70" s="576" t="s">
        <v>39</v>
      </c>
      <c r="X70" s="576" t="s">
        <v>39</v>
      </c>
      <c r="Y70" s="576" t="s">
        <v>39</v>
      </c>
      <c r="Z70" s="576" t="s">
        <v>39</v>
      </c>
      <c r="AA70" s="576" t="s">
        <v>39</v>
      </c>
      <c r="AB70" s="576" t="s">
        <v>39</v>
      </c>
      <c r="AC70" s="576" t="s">
        <v>39</v>
      </c>
      <c r="AD70" s="576" t="s">
        <v>39</v>
      </c>
      <c r="AE70" s="66">
        <f t="shared" si="39"/>
        <v>9</v>
      </c>
      <c r="AF70" s="66">
        <f t="shared" si="40"/>
        <v>0</v>
      </c>
      <c r="AG70" s="253">
        <f t="shared" si="41"/>
        <v>1</v>
      </c>
      <c r="AH70" s="253">
        <f t="shared" si="41"/>
        <v>0</v>
      </c>
      <c r="AI70" s="664" t="s">
        <v>619</v>
      </c>
      <c r="AJ70" s="202"/>
      <c r="AK70" s="202"/>
      <c r="AL70" s="1291"/>
      <c r="AM70" s="770">
        <v>45758</v>
      </c>
      <c r="AN70" s="522" t="s">
        <v>796</v>
      </c>
      <c r="AO70" s="202">
        <v>45420</v>
      </c>
      <c r="AP70" s="66"/>
      <c r="AQ70" s="633"/>
    </row>
    <row r="71" spans="1:43" ht="46.8" hidden="1" x14ac:dyDescent="0.3">
      <c r="A71" s="1323" t="s">
        <v>11</v>
      </c>
      <c r="B71" s="330" t="s">
        <v>1749</v>
      </c>
      <c r="C71" s="648">
        <f>464618106/2313090531</f>
        <v>0.20086464397877907</v>
      </c>
      <c r="D71" s="66" t="s">
        <v>1399</v>
      </c>
      <c r="E71" s="66">
        <v>1159</v>
      </c>
      <c r="F71" s="66">
        <v>2024</v>
      </c>
      <c r="G71" s="202">
        <v>45695</v>
      </c>
      <c r="H71" s="66"/>
      <c r="I71" s="202">
        <v>45875</v>
      </c>
      <c r="J71" s="466">
        <v>2313090531</v>
      </c>
      <c r="K71" s="466">
        <v>0</v>
      </c>
      <c r="L71" s="466"/>
      <c r="M71" s="466">
        <f t="shared" si="38"/>
        <v>2313090531</v>
      </c>
      <c r="N71" s="330" t="s">
        <v>756</v>
      </c>
      <c r="O71" s="202">
        <v>45785</v>
      </c>
      <c r="P71" s="66">
        <v>1</v>
      </c>
      <c r="Q71" s="66">
        <v>6</v>
      </c>
      <c r="R71" s="466">
        <v>462618106</v>
      </c>
      <c r="S71" s="466"/>
      <c r="T71" s="154"/>
      <c r="U71" s="1210" t="s">
        <v>1750</v>
      </c>
      <c r="V71" s="576" t="s">
        <v>39</v>
      </c>
      <c r="W71" s="576" t="s">
        <v>39</v>
      </c>
      <c r="X71" s="576" t="s">
        <v>39</v>
      </c>
      <c r="Y71" s="576" t="s">
        <v>39</v>
      </c>
      <c r="Z71" s="576" t="s">
        <v>39</v>
      </c>
      <c r="AA71" s="576" t="s">
        <v>39</v>
      </c>
      <c r="AB71" s="576" t="s">
        <v>39</v>
      </c>
      <c r="AC71" s="576" t="s">
        <v>39</v>
      </c>
      <c r="AD71" s="576" t="s">
        <v>39</v>
      </c>
      <c r="AE71" s="66">
        <f t="shared" si="39"/>
        <v>9</v>
      </c>
      <c r="AF71" s="66">
        <f t="shared" si="40"/>
        <v>0</v>
      </c>
      <c r="AG71" s="253">
        <f t="shared" si="41"/>
        <v>1</v>
      </c>
      <c r="AH71" s="253">
        <f t="shared" si="41"/>
        <v>0</v>
      </c>
      <c r="AI71" s="664" t="s">
        <v>619</v>
      </c>
      <c r="AJ71" s="202"/>
      <c r="AK71" s="202"/>
      <c r="AL71" s="1291" t="s">
        <v>1751</v>
      </c>
      <c r="AM71" s="770" t="s">
        <v>664</v>
      </c>
      <c r="AN71" s="522" t="s">
        <v>796</v>
      </c>
      <c r="AO71" s="202">
        <v>45424</v>
      </c>
      <c r="AP71" s="66"/>
      <c r="AQ71" s="633"/>
    </row>
    <row r="72" spans="1:43" ht="84.75" hidden="1" customHeight="1" x14ac:dyDescent="0.3">
      <c r="A72" s="66" t="s">
        <v>11</v>
      </c>
      <c r="B72" s="596" t="s">
        <v>936</v>
      </c>
      <c r="C72" s="648">
        <f>(293406404+220054803+113980767)/733516009</f>
        <v>0.85538961154425197</v>
      </c>
      <c r="D72" s="66" t="s">
        <v>63</v>
      </c>
      <c r="E72" s="66">
        <v>669</v>
      </c>
      <c r="F72" s="66">
        <v>2022</v>
      </c>
      <c r="G72" s="202">
        <v>44952</v>
      </c>
      <c r="H72" s="574">
        <v>79</v>
      </c>
      <c r="I72" s="267">
        <v>45275</v>
      </c>
      <c r="J72" s="670">
        <v>733516009</v>
      </c>
      <c r="K72" s="670">
        <v>0</v>
      </c>
      <c r="L72" s="670"/>
      <c r="M72" s="670">
        <f t="shared" si="38"/>
        <v>733516009</v>
      </c>
      <c r="N72" s="78" t="s">
        <v>756</v>
      </c>
      <c r="O72" s="555">
        <v>45800</v>
      </c>
      <c r="P72" s="78">
        <v>3</v>
      </c>
      <c r="Q72" s="78">
        <v>3</v>
      </c>
      <c r="R72" s="466">
        <v>113980767</v>
      </c>
      <c r="S72" s="150"/>
      <c r="T72" s="154" t="s">
        <v>937</v>
      </c>
      <c r="U72" s="154" t="s">
        <v>1287</v>
      </c>
      <c r="V72" s="223" t="s">
        <v>40</v>
      </c>
      <c r="W72" s="223" t="s">
        <v>40</v>
      </c>
      <c r="X72" s="223" t="s">
        <v>39</v>
      </c>
      <c r="Y72" s="223" t="s">
        <v>39</v>
      </c>
      <c r="Z72" s="223" t="s">
        <v>39</v>
      </c>
      <c r="AA72" s="223" t="s">
        <v>39</v>
      </c>
      <c r="AB72" s="223" t="s">
        <v>39</v>
      </c>
      <c r="AC72" s="223" t="s">
        <v>39</v>
      </c>
      <c r="AD72" s="223" t="s">
        <v>40</v>
      </c>
      <c r="AE72" s="78">
        <f t="shared" si="39"/>
        <v>6</v>
      </c>
      <c r="AF72" s="1211">
        <f t="shared" si="40"/>
        <v>3</v>
      </c>
      <c r="AG72" s="253">
        <f t="shared" si="41"/>
        <v>0.66666666666666663</v>
      </c>
      <c r="AH72" s="253">
        <f t="shared" si="41"/>
        <v>0.33333333333333331</v>
      </c>
      <c r="AI72" s="907" t="s">
        <v>514</v>
      </c>
      <c r="AJ72" s="150" t="s">
        <v>40</v>
      </c>
      <c r="AK72" s="764" t="s">
        <v>40</v>
      </c>
      <c r="AL72" s="1271" t="s">
        <v>1752</v>
      </c>
      <c r="AM72" s="1003">
        <v>45791</v>
      </c>
      <c r="AN72" s="200" t="s">
        <v>796</v>
      </c>
      <c r="AO72" s="690">
        <v>45803</v>
      </c>
      <c r="AP72" s="150"/>
      <c r="AQ72" s="150"/>
    </row>
    <row r="73" spans="1:43" ht="27.6" hidden="1" x14ac:dyDescent="0.3">
      <c r="A73" s="66" t="s">
        <v>11</v>
      </c>
      <c r="B73" s="596" t="s">
        <v>1618</v>
      </c>
      <c r="C73" s="648">
        <v>0.79</v>
      </c>
      <c r="D73" s="66" t="s">
        <v>187</v>
      </c>
      <c r="E73" s="66">
        <v>644</v>
      </c>
      <c r="F73" s="66">
        <v>2024</v>
      </c>
      <c r="G73" s="202">
        <v>45543</v>
      </c>
      <c r="H73" s="66" t="s">
        <v>1753</v>
      </c>
      <c r="I73" s="202">
        <v>45838</v>
      </c>
      <c r="J73" s="466">
        <v>446746555</v>
      </c>
      <c r="K73" s="670">
        <f>70067714+149865854</f>
        <v>219933568</v>
      </c>
      <c r="L73" s="670"/>
      <c r="M73" s="670">
        <f t="shared" si="38"/>
        <v>666680123</v>
      </c>
      <c r="N73" s="78" t="s">
        <v>1657</v>
      </c>
      <c r="O73" s="555">
        <v>45789</v>
      </c>
      <c r="P73" s="78">
        <v>8</v>
      </c>
      <c r="Q73" s="78">
        <v>10</v>
      </c>
      <c r="R73" s="466">
        <v>220054803</v>
      </c>
      <c r="S73" s="150"/>
      <c r="T73" s="154" t="s">
        <v>474</v>
      </c>
      <c r="U73" s="576" t="s">
        <v>1707</v>
      </c>
      <c r="V73" s="223" t="s">
        <v>39</v>
      </c>
      <c r="W73" s="223" t="s">
        <v>39</v>
      </c>
      <c r="X73" s="223" t="s">
        <v>39</v>
      </c>
      <c r="Y73" s="223" t="s">
        <v>39</v>
      </c>
      <c r="Z73" s="223" t="s">
        <v>39</v>
      </c>
      <c r="AA73" s="223" t="s">
        <v>39</v>
      </c>
      <c r="AB73" s="223" t="s">
        <v>39</v>
      </c>
      <c r="AC73" s="223" t="s">
        <v>39</v>
      </c>
      <c r="AD73" s="223" t="s">
        <v>39</v>
      </c>
      <c r="AE73" s="78">
        <f t="shared" si="39"/>
        <v>9</v>
      </c>
      <c r="AF73" s="1211">
        <f t="shared" si="40"/>
        <v>0</v>
      </c>
      <c r="AG73" s="253">
        <f t="shared" si="41"/>
        <v>1</v>
      </c>
      <c r="AH73" s="253">
        <f t="shared" si="41"/>
        <v>0</v>
      </c>
      <c r="AI73" s="907" t="s">
        <v>619</v>
      </c>
      <c r="AJ73" s="150"/>
      <c r="AK73" s="764"/>
      <c r="AL73" s="1271" t="s">
        <v>1754</v>
      </c>
      <c r="AM73" s="1003"/>
      <c r="AN73" s="200" t="s">
        <v>3</v>
      </c>
      <c r="AO73" s="645">
        <v>45790</v>
      </c>
      <c r="AP73" s="150"/>
      <c r="AQ73" s="150"/>
    </row>
    <row r="74" spans="1:43" ht="27.6" hidden="1" x14ac:dyDescent="0.3">
      <c r="A74" s="1323" t="s">
        <v>11</v>
      </c>
      <c r="B74" s="330" t="s">
        <v>1527</v>
      </c>
      <c r="C74" s="648">
        <v>0.70209999999999995</v>
      </c>
      <c r="D74" s="66" t="s">
        <v>75</v>
      </c>
      <c r="E74" s="66">
        <v>130254</v>
      </c>
      <c r="F74" s="66">
        <v>2024</v>
      </c>
      <c r="G74" s="269">
        <v>45468</v>
      </c>
      <c r="H74" s="323">
        <v>4</v>
      </c>
      <c r="I74" s="269">
        <v>45893</v>
      </c>
      <c r="J74" s="326">
        <v>282942876</v>
      </c>
      <c r="K74" s="326">
        <v>129047990</v>
      </c>
      <c r="L74" s="326"/>
      <c r="M74" s="326">
        <f t="shared" si="38"/>
        <v>411990866</v>
      </c>
      <c r="N74" s="972" t="s">
        <v>1657</v>
      </c>
      <c r="O74" s="358">
        <v>45790</v>
      </c>
      <c r="P74" s="78">
        <v>11</v>
      </c>
      <c r="Q74" s="78">
        <v>15</v>
      </c>
      <c r="R74" s="466">
        <v>28925326</v>
      </c>
      <c r="S74" s="150"/>
      <c r="T74" s="154" t="s">
        <v>474</v>
      </c>
      <c r="U74" s="154" t="s">
        <v>81</v>
      </c>
      <c r="V74" s="223" t="s">
        <v>39</v>
      </c>
      <c r="W74" s="223" t="s">
        <v>39</v>
      </c>
      <c r="X74" s="223" t="s">
        <v>39</v>
      </c>
      <c r="Y74" s="223" t="s">
        <v>39</v>
      </c>
      <c r="Z74" s="223" t="s">
        <v>39</v>
      </c>
      <c r="AA74" s="223" t="s">
        <v>39</v>
      </c>
      <c r="AB74" s="223" t="s">
        <v>39</v>
      </c>
      <c r="AC74" s="223" t="s">
        <v>39</v>
      </c>
      <c r="AD74" s="223" t="s">
        <v>39</v>
      </c>
      <c r="AE74" s="972">
        <f t="shared" si="39"/>
        <v>9</v>
      </c>
      <c r="AF74" s="1222">
        <f t="shared" si="40"/>
        <v>0</v>
      </c>
      <c r="AG74" s="253">
        <f t="shared" si="41"/>
        <v>1</v>
      </c>
      <c r="AH74" s="253">
        <f t="shared" si="41"/>
        <v>0</v>
      </c>
      <c r="AI74" s="394" t="s">
        <v>1158</v>
      </c>
      <c r="AJ74" s="150"/>
      <c r="AK74" s="150"/>
      <c r="AL74" s="1212"/>
      <c r="AM74" s="1214"/>
      <c r="AN74" s="200" t="s">
        <v>3</v>
      </c>
      <c r="AO74" s="644">
        <v>45790</v>
      </c>
      <c r="AP74" s="150"/>
      <c r="AQ74" s="150"/>
    </row>
    <row r="75" spans="1:43" ht="48.6" hidden="1" x14ac:dyDescent="0.3">
      <c r="A75" s="1297" t="s">
        <v>9</v>
      </c>
      <c r="B75" s="596" t="s">
        <v>664</v>
      </c>
      <c r="C75" s="648"/>
      <c r="D75" s="330" t="s">
        <v>1721</v>
      </c>
      <c r="E75" s="66">
        <v>1145</v>
      </c>
      <c r="F75" s="66">
        <v>2024</v>
      </c>
      <c r="G75" s="202">
        <v>45693</v>
      </c>
      <c r="H75" s="66"/>
      <c r="I75" s="202">
        <v>45904</v>
      </c>
      <c r="J75" s="466">
        <v>671576745</v>
      </c>
      <c r="K75" s="466"/>
      <c r="L75" s="466"/>
      <c r="M75" s="466">
        <v>671576745</v>
      </c>
      <c r="N75" s="129" t="s">
        <v>1722</v>
      </c>
      <c r="O75" s="555">
        <v>45790</v>
      </c>
      <c r="P75" s="78">
        <v>2</v>
      </c>
      <c r="Q75" s="78">
        <v>4</v>
      </c>
      <c r="R75" s="466"/>
      <c r="S75" s="150"/>
      <c r="T75" s="154" t="s">
        <v>437</v>
      </c>
      <c r="U75" s="472" t="s">
        <v>1723</v>
      </c>
      <c r="V75" s="633" t="s">
        <v>40</v>
      </c>
      <c r="W75" s="633"/>
      <c r="X75" s="633"/>
      <c r="Y75" s="633"/>
      <c r="Z75" s="633"/>
      <c r="AA75" s="633"/>
      <c r="AB75" s="633"/>
      <c r="AC75" s="633"/>
      <c r="AD75" s="633"/>
      <c r="AE75" s="78"/>
      <c r="AF75" s="1211"/>
      <c r="AG75" s="253"/>
      <c r="AH75" s="253"/>
      <c r="AI75" s="907" t="s">
        <v>514</v>
      </c>
      <c r="AJ75" s="150"/>
      <c r="AK75" s="764"/>
      <c r="AL75" s="1212" t="s">
        <v>1755</v>
      </c>
      <c r="AM75" s="1406" t="s">
        <v>1756</v>
      </c>
      <c r="AN75" s="200" t="s">
        <v>4</v>
      </c>
      <c r="AO75" s="645"/>
      <c r="AP75" s="150"/>
      <c r="AQ75" s="150"/>
    </row>
    <row r="76" spans="1:43" ht="27.6" hidden="1" x14ac:dyDescent="0.3">
      <c r="A76" s="1323" t="s">
        <v>11</v>
      </c>
      <c r="B76" s="1324" t="s">
        <v>1728</v>
      </c>
      <c r="C76" s="1329">
        <v>0.63</v>
      </c>
      <c r="D76" s="1322" t="s">
        <v>187</v>
      </c>
      <c r="E76" s="323">
        <v>970</v>
      </c>
      <c r="F76" s="323">
        <v>2024</v>
      </c>
      <c r="G76" s="269">
        <v>45621</v>
      </c>
      <c r="H76" s="323"/>
      <c r="I76" s="1075">
        <v>45985</v>
      </c>
      <c r="J76" s="326">
        <v>12940200</v>
      </c>
      <c r="K76" s="1322"/>
      <c r="L76" s="1322"/>
      <c r="M76" s="326">
        <v>12940200</v>
      </c>
      <c r="N76" s="1322" t="s">
        <v>1657</v>
      </c>
      <c r="O76" s="1217">
        <v>45790</v>
      </c>
      <c r="P76" s="972">
        <v>4</v>
      </c>
      <c r="Q76" s="972">
        <v>12</v>
      </c>
      <c r="R76" s="326">
        <v>620200</v>
      </c>
      <c r="S76" s="1326"/>
      <c r="T76" s="1324" t="s">
        <v>692</v>
      </c>
      <c r="U76" s="1325" t="s">
        <v>1645</v>
      </c>
      <c r="V76" s="1324" t="s">
        <v>39</v>
      </c>
      <c r="W76" s="1324" t="s">
        <v>39</v>
      </c>
      <c r="X76" s="1324" t="s">
        <v>39</v>
      </c>
      <c r="Y76" s="1324" t="s">
        <v>39</v>
      </c>
      <c r="Z76" s="1324" t="s">
        <v>39</v>
      </c>
      <c r="AA76" s="1325" t="s">
        <v>40</v>
      </c>
      <c r="AB76" s="1324" t="s">
        <v>39</v>
      </c>
      <c r="AC76" s="1324" t="s">
        <v>39</v>
      </c>
      <c r="AD76" s="1324" t="s">
        <v>39</v>
      </c>
      <c r="AE76" s="66">
        <v>9</v>
      </c>
      <c r="AF76" s="66">
        <v>0</v>
      </c>
      <c r="AG76" s="253">
        <f>+AE76/9</f>
        <v>1</v>
      </c>
      <c r="AH76" s="1322"/>
      <c r="AI76" s="1322" t="s">
        <v>514</v>
      </c>
      <c r="AJ76" s="1324"/>
      <c r="AK76" s="1325"/>
      <c r="AL76" s="1324" t="s">
        <v>1757</v>
      </c>
      <c r="AM76" s="645">
        <v>45791</v>
      </c>
      <c r="AN76" s="1324" t="s">
        <v>4</v>
      </c>
      <c r="AO76" s="644"/>
      <c r="AP76" s="1324"/>
      <c r="AQ76" s="1324"/>
    </row>
    <row r="77" spans="1:43" ht="43.2" hidden="1" x14ac:dyDescent="0.3">
      <c r="A77" s="665" t="s">
        <v>11</v>
      </c>
      <c r="B77" s="1303" t="s">
        <v>1702</v>
      </c>
      <c r="C77" s="1318" t="s">
        <v>664</v>
      </c>
      <c r="D77" s="1303" t="s">
        <v>63</v>
      </c>
      <c r="E77" s="1303">
        <v>1011</v>
      </c>
      <c r="F77" s="665">
        <v>2024</v>
      </c>
      <c r="G77" s="1064">
        <v>45611</v>
      </c>
      <c r="H77" s="665"/>
      <c r="I77" s="1304">
        <v>45791</v>
      </c>
      <c r="J77" s="326">
        <v>1707669645</v>
      </c>
      <c r="K77" s="326">
        <v>124000000</v>
      </c>
      <c r="L77" s="326"/>
      <c r="M77" s="326">
        <f>+J77+K77</f>
        <v>1831669645</v>
      </c>
      <c r="N77" s="1195" t="s">
        <v>1758</v>
      </c>
      <c r="O77" s="1303"/>
      <c r="P77" s="1303">
        <v>2</v>
      </c>
      <c r="Q77" s="1312">
        <v>7</v>
      </c>
      <c r="R77" s="326">
        <v>1322853537</v>
      </c>
      <c r="S77" s="655"/>
      <c r="T77" s="665" t="s">
        <v>79</v>
      </c>
      <c r="U77" s="1171" t="s">
        <v>1703</v>
      </c>
      <c r="V77" s="1303" t="s">
        <v>39</v>
      </c>
      <c r="W77" s="1303" t="s">
        <v>39</v>
      </c>
      <c r="X77" s="1303" t="s">
        <v>39</v>
      </c>
      <c r="Y77" s="1303" t="s">
        <v>39</v>
      </c>
      <c r="Z77" s="1303" t="s">
        <v>1759</v>
      </c>
      <c r="AA77" s="1303" t="s">
        <v>39</v>
      </c>
      <c r="AB77" s="1303" t="s">
        <v>39</v>
      </c>
      <c r="AC77" s="1303" t="s">
        <v>39</v>
      </c>
      <c r="AD77" s="1303" t="s">
        <v>39</v>
      </c>
      <c r="AE77" s="972">
        <f t="shared" ref="AE77" si="42">COUNTIF(V77:AD77,"CUMPLE")</f>
        <v>8</v>
      </c>
      <c r="AF77" s="665">
        <v>0</v>
      </c>
      <c r="AG77" s="327">
        <f t="shared" ref="AG77" si="43">+AE77/9</f>
        <v>0.88888888888888884</v>
      </c>
      <c r="AH77" s="327">
        <f>+AF77/9</f>
        <v>0</v>
      </c>
      <c r="AI77" s="664" t="s">
        <v>619</v>
      </c>
      <c r="AJ77" s="665"/>
      <c r="AK77" s="665"/>
      <c r="AL77" s="1305" t="s">
        <v>1760</v>
      </c>
      <c r="AM77" s="1064" t="s">
        <v>664</v>
      </c>
      <c r="AN77" s="665" t="s">
        <v>3</v>
      </c>
      <c r="AO77" s="1003">
        <v>45793</v>
      </c>
      <c r="AP77" s="665" t="s">
        <v>664</v>
      </c>
      <c r="AQ77" s="665"/>
    </row>
    <row r="78" spans="1:43" ht="27.6" hidden="1" x14ac:dyDescent="0.3">
      <c r="A78" s="1323" t="s">
        <v>11</v>
      </c>
      <c r="B78" s="1324" t="s">
        <v>1728</v>
      </c>
      <c r="C78" s="1329">
        <v>0.68</v>
      </c>
      <c r="D78" s="1322" t="s">
        <v>187</v>
      </c>
      <c r="E78" s="323">
        <v>970</v>
      </c>
      <c r="F78" s="323">
        <v>2024</v>
      </c>
      <c r="G78" s="269">
        <v>45621</v>
      </c>
      <c r="H78" s="323"/>
      <c r="I78" s="1075">
        <v>45985</v>
      </c>
      <c r="J78" s="326">
        <v>12940200</v>
      </c>
      <c r="K78" s="1322"/>
      <c r="L78" s="1322"/>
      <c r="M78" s="326">
        <v>12940200</v>
      </c>
      <c r="N78" s="1322" t="s">
        <v>1657</v>
      </c>
      <c r="O78" s="1217">
        <v>45790</v>
      </c>
      <c r="P78" s="972">
        <v>5</v>
      </c>
      <c r="Q78" s="972">
        <v>12</v>
      </c>
      <c r="R78" s="326">
        <v>620200</v>
      </c>
      <c r="S78" s="1326"/>
      <c r="T78" s="1324" t="s">
        <v>692</v>
      </c>
      <c r="U78" s="1325" t="s">
        <v>1645</v>
      </c>
      <c r="V78" s="1324" t="s">
        <v>39</v>
      </c>
      <c r="W78" s="1324" t="s">
        <v>39</v>
      </c>
      <c r="X78" s="1324" t="s">
        <v>39</v>
      </c>
      <c r="Y78" s="1324" t="s">
        <v>39</v>
      </c>
      <c r="Z78" s="1324" t="s">
        <v>39</v>
      </c>
      <c r="AA78" s="1325" t="s">
        <v>40</v>
      </c>
      <c r="AB78" s="1324" t="s">
        <v>39</v>
      </c>
      <c r="AC78" s="1324" t="s">
        <v>39</v>
      </c>
      <c r="AD78" s="1324" t="s">
        <v>40</v>
      </c>
      <c r="AE78" s="66">
        <v>9</v>
      </c>
      <c r="AF78" s="66">
        <v>0</v>
      </c>
      <c r="AG78" s="253">
        <f t="shared" ref="AG78:AG83" si="44">+AE78/9</f>
        <v>1</v>
      </c>
      <c r="AH78" s="1322"/>
      <c r="AI78" s="1322" t="s">
        <v>514</v>
      </c>
      <c r="AJ78" s="1324"/>
      <c r="AK78" s="1325"/>
      <c r="AL78" s="1324" t="s">
        <v>1761</v>
      </c>
      <c r="AM78" s="645">
        <v>45791</v>
      </c>
      <c r="AN78" s="1324" t="s">
        <v>4</v>
      </c>
      <c r="AO78" s="644"/>
      <c r="AP78" s="1324"/>
      <c r="AQ78" s="1324"/>
    </row>
    <row r="79" spans="1:43" ht="41.4" hidden="1" x14ac:dyDescent="0.3">
      <c r="A79" s="1297" t="s">
        <v>10</v>
      </c>
      <c r="B79" s="675" t="s">
        <v>1356</v>
      </c>
      <c r="C79" s="648">
        <v>0.78700000000000003</v>
      </c>
      <c r="D79" s="253" t="s">
        <v>187</v>
      </c>
      <c r="E79" s="66">
        <v>919</v>
      </c>
      <c r="F79" s="66">
        <v>2023</v>
      </c>
      <c r="G79" s="522">
        <v>45329</v>
      </c>
      <c r="H79" s="66"/>
      <c r="I79" s="202">
        <v>45739</v>
      </c>
      <c r="J79" s="466">
        <v>323199098</v>
      </c>
      <c r="K79" s="201">
        <v>51531682</v>
      </c>
      <c r="L79" s="201"/>
      <c r="M79" s="466">
        <f>+J79+K79</f>
        <v>374730780</v>
      </c>
      <c r="N79" s="129" t="s">
        <v>1256</v>
      </c>
      <c r="O79" s="358">
        <v>45750</v>
      </c>
      <c r="P79" s="66">
        <v>12</v>
      </c>
      <c r="Q79" s="330">
        <v>13</v>
      </c>
      <c r="R79" s="1314">
        <v>39259732</v>
      </c>
      <c r="S79" s="1007"/>
      <c r="T79" s="154" t="s">
        <v>437</v>
      </c>
      <c r="U79" s="154" t="s">
        <v>1662</v>
      </c>
      <c r="V79" s="633" t="s">
        <v>39</v>
      </c>
      <c r="W79" s="633" t="s">
        <v>39</v>
      </c>
      <c r="X79" s="633" t="s">
        <v>39</v>
      </c>
      <c r="Y79" s="633" t="s">
        <v>39</v>
      </c>
      <c r="Z79" s="633" t="s">
        <v>39</v>
      </c>
      <c r="AA79" s="633" t="s">
        <v>39</v>
      </c>
      <c r="AB79" s="633" t="s">
        <v>39</v>
      </c>
      <c r="AC79" s="633" t="s">
        <v>39</v>
      </c>
      <c r="AD79" s="633" t="s">
        <v>39</v>
      </c>
      <c r="AE79" s="66">
        <f>COUNTIF(V79:AD79,"CUMPLE")</f>
        <v>9</v>
      </c>
      <c r="AF79" s="78">
        <f>COUNTIF(V79:AD79,"NO CUMPLE")</f>
        <v>0</v>
      </c>
      <c r="AG79" s="253">
        <f t="shared" si="44"/>
        <v>1</v>
      </c>
      <c r="AH79" s="253">
        <f>+AF79/9</f>
        <v>0</v>
      </c>
      <c r="AI79" s="394" t="s">
        <v>514</v>
      </c>
      <c r="AJ79" s="150"/>
      <c r="AK79" s="150"/>
      <c r="AL79" s="1046"/>
      <c r="AM79" s="1003"/>
      <c r="AN79" s="200" t="s">
        <v>796</v>
      </c>
      <c r="AO79" s="1003">
        <v>45792</v>
      </c>
      <c r="AP79" s="150"/>
      <c r="AQ79" s="150"/>
    </row>
    <row r="80" spans="1:43" ht="109.2" hidden="1" x14ac:dyDescent="0.3">
      <c r="A80" s="1323" t="s">
        <v>11</v>
      </c>
      <c r="B80" s="330" t="s">
        <v>1762</v>
      </c>
      <c r="C80" s="648">
        <v>0.2</v>
      </c>
      <c r="D80" s="66" t="s">
        <v>1399</v>
      </c>
      <c r="E80" s="66">
        <v>1160</v>
      </c>
      <c r="F80" s="66">
        <v>2024</v>
      </c>
      <c r="G80" s="202">
        <v>45686</v>
      </c>
      <c r="H80" s="66"/>
      <c r="I80" s="202">
        <v>45805</v>
      </c>
      <c r="J80" s="466">
        <v>200000000</v>
      </c>
      <c r="K80" s="466">
        <v>0</v>
      </c>
      <c r="L80" s="466"/>
      <c r="M80" s="466">
        <f>+J80+K80</f>
        <v>200000000</v>
      </c>
      <c r="N80" s="330" t="s">
        <v>1740</v>
      </c>
      <c r="O80" s="202">
        <v>45797</v>
      </c>
      <c r="P80" s="66">
        <v>1</v>
      </c>
      <c r="Q80" s="66">
        <v>4</v>
      </c>
      <c r="R80" s="466">
        <v>40000000</v>
      </c>
      <c r="S80" s="466"/>
      <c r="T80" s="154"/>
      <c r="U80" s="1210" t="s">
        <v>1763</v>
      </c>
      <c r="V80" s="576" t="s">
        <v>39</v>
      </c>
      <c r="W80" s="576" t="s">
        <v>40</v>
      </c>
      <c r="X80" s="576" t="s">
        <v>40</v>
      </c>
      <c r="Y80" s="576" t="s">
        <v>39</v>
      </c>
      <c r="Z80" s="576" t="s">
        <v>39</v>
      </c>
      <c r="AA80" s="576" t="s">
        <v>39</v>
      </c>
      <c r="AB80" s="576" t="s">
        <v>39</v>
      </c>
      <c r="AC80" s="576" t="s">
        <v>39</v>
      </c>
      <c r="AD80" s="576" t="s">
        <v>40</v>
      </c>
      <c r="AE80" s="66">
        <f>COUNTIF(V80:AD80,"CUMPLE")</f>
        <v>6</v>
      </c>
      <c r="AF80" s="66">
        <f>COUNTIF(V80:AD80,"NO CUMPLE")</f>
        <v>3</v>
      </c>
      <c r="AG80" s="253">
        <f t="shared" si="44"/>
        <v>0.66666666666666663</v>
      </c>
      <c r="AH80" s="253">
        <f>+AF80/9</f>
        <v>0.33333333333333331</v>
      </c>
      <c r="AI80" s="664" t="s">
        <v>619</v>
      </c>
      <c r="AJ80" s="202"/>
      <c r="AK80" s="202"/>
      <c r="AL80" s="1291" t="s">
        <v>1764</v>
      </c>
      <c r="AM80" s="770">
        <v>45797</v>
      </c>
      <c r="AN80" s="522" t="s">
        <v>4</v>
      </c>
      <c r="AO80" s="202" t="s">
        <v>664</v>
      </c>
      <c r="AP80" s="66"/>
      <c r="AQ80" s="633"/>
    </row>
    <row r="81" spans="1:43" ht="186.75" hidden="1" customHeight="1" x14ac:dyDescent="0.3">
      <c r="A81" s="1323" t="s">
        <v>11</v>
      </c>
      <c r="B81" s="330" t="s">
        <v>1765</v>
      </c>
      <c r="C81" s="648">
        <v>1</v>
      </c>
      <c r="D81" s="66" t="s">
        <v>273</v>
      </c>
      <c r="E81" s="66">
        <v>1143</v>
      </c>
      <c r="F81" s="66">
        <v>2024</v>
      </c>
      <c r="G81" s="202">
        <v>45670</v>
      </c>
      <c r="H81" s="66"/>
      <c r="I81" s="202">
        <v>45728</v>
      </c>
      <c r="J81" s="466">
        <v>9924600</v>
      </c>
      <c r="K81" s="466">
        <v>0</v>
      </c>
      <c r="L81" s="466"/>
      <c r="M81" s="466">
        <f>+J81+K81</f>
        <v>9924600</v>
      </c>
      <c r="N81" s="330" t="s">
        <v>1657</v>
      </c>
      <c r="O81" s="202">
        <v>45797</v>
      </c>
      <c r="P81" s="66">
        <v>1</v>
      </c>
      <c r="Q81" s="66">
        <v>1</v>
      </c>
      <c r="R81" s="466">
        <v>9924600</v>
      </c>
      <c r="S81" s="466"/>
      <c r="T81" s="154"/>
      <c r="U81" s="1210" t="s">
        <v>1766</v>
      </c>
      <c r="V81" s="576" t="s">
        <v>39</v>
      </c>
      <c r="W81" s="576" t="s">
        <v>40</v>
      </c>
      <c r="X81" s="576" t="s">
        <v>39</v>
      </c>
      <c r="Y81" s="576" t="s">
        <v>39</v>
      </c>
      <c r="Z81" s="576" t="s">
        <v>39</v>
      </c>
      <c r="AA81" s="576" t="s">
        <v>40</v>
      </c>
      <c r="AB81" s="576" t="s">
        <v>39</v>
      </c>
      <c r="AC81" s="576" t="s">
        <v>39</v>
      </c>
      <c r="AD81" s="576" t="s">
        <v>39</v>
      </c>
      <c r="AE81" s="66">
        <f>COUNTIF(V81:AD81,"CUMPLE")</f>
        <v>7</v>
      </c>
      <c r="AF81" s="66">
        <f>COUNTIF(V81:AD81,"NO CUMPLE")</f>
        <v>2</v>
      </c>
      <c r="AG81" s="253">
        <f t="shared" si="44"/>
        <v>0.77777777777777779</v>
      </c>
      <c r="AH81" s="253">
        <f>+AF81/9</f>
        <v>0.22222222222222221</v>
      </c>
      <c r="AI81" s="664" t="s">
        <v>514</v>
      </c>
      <c r="AJ81" s="202"/>
      <c r="AK81" s="202"/>
      <c r="AL81" s="1291" t="s">
        <v>1767</v>
      </c>
      <c r="AM81" s="770">
        <v>45798</v>
      </c>
      <c r="AN81" s="522" t="s">
        <v>4</v>
      </c>
      <c r="AO81" s="202" t="s">
        <v>664</v>
      </c>
      <c r="AP81" s="66"/>
      <c r="AQ81" s="633"/>
    </row>
    <row r="82" spans="1:43" ht="144.75" hidden="1" customHeight="1" x14ac:dyDescent="0.3">
      <c r="A82" s="1323" t="s">
        <v>11</v>
      </c>
      <c r="B82" s="330" t="s">
        <v>134</v>
      </c>
      <c r="C82" s="648">
        <v>0.94</v>
      </c>
      <c r="D82" s="66" t="s">
        <v>75</v>
      </c>
      <c r="E82" s="66">
        <v>116746</v>
      </c>
      <c r="F82" s="66">
        <v>2023</v>
      </c>
      <c r="G82" s="202">
        <v>45202</v>
      </c>
      <c r="H82" s="66">
        <v>3</v>
      </c>
      <c r="I82" s="202">
        <v>45598</v>
      </c>
      <c r="J82" s="466">
        <v>90000000</v>
      </c>
      <c r="K82" s="466">
        <v>0</v>
      </c>
      <c r="L82" s="466"/>
      <c r="M82" s="466">
        <f>+J82+K82</f>
        <v>90000000</v>
      </c>
      <c r="N82" s="330" t="s">
        <v>1657</v>
      </c>
      <c r="O82" s="202">
        <v>45797</v>
      </c>
      <c r="P82" s="66">
        <v>27</v>
      </c>
      <c r="Q82" s="66">
        <v>27</v>
      </c>
      <c r="R82" s="466">
        <v>701593</v>
      </c>
      <c r="S82" s="466"/>
      <c r="T82" s="154"/>
      <c r="U82" s="1210" t="s">
        <v>1645</v>
      </c>
      <c r="V82" s="576" t="s">
        <v>40</v>
      </c>
      <c r="W82" s="576"/>
      <c r="X82" s="576"/>
      <c r="Y82" s="576"/>
      <c r="Z82" s="576"/>
      <c r="AA82" s="576"/>
      <c r="AB82" s="576"/>
      <c r="AC82" s="576"/>
      <c r="AD82" s="576"/>
      <c r="AE82" s="66">
        <f>COUNTIF(V82:AD82,"CUMPLE")</f>
        <v>0</v>
      </c>
      <c r="AF82" s="66">
        <f>COUNTIF(V82:AD82,"NO CUMPLE")</f>
        <v>1</v>
      </c>
      <c r="AG82" s="253">
        <f t="shared" si="44"/>
        <v>0</v>
      </c>
      <c r="AH82" s="253">
        <f>+AF82/9</f>
        <v>0.1111111111111111</v>
      </c>
      <c r="AI82" s="664" t="s">
        <v>514</v>
      </c>
      <c r="AJ82" s="202"/>
      <c r="AK82" s="202"/>
      <c r="AL82" s="1291" t="s">
        <v>1768</v>
      </c>
      <c r="AM82" s="770">
        <v>45798</v>
      </c>
      <c r="AN82" s="522" t="s">
        <v>4</v>
      </c>
      <c r="AO82" s="202" t="s">
        <v>664</v>
      </c>
      <c r="AP82" s="66"/>
      <c r="AQ82" s="633"/>
    </row>
    <row r="83" spans="1:43" ht="183" hidden="1" customHeight="1" x14ac:dyDescent="0.3">
      <c r="A83" s="1297" t="s">
        <v>11</v>
      </c>
      <c r="B83" s="325" t="s">
        <v>1769</v>
      </c>
      <c r="C83" s="650"/>
      <c r="D83" s="323" t="s">
        <v>343</v>
      </c>
      <c r="E83" s="323">
        <v>1138</v>
      </c>
      <c r="F83" s="323">
        <v>2024</v>
      </c>
      <c r="G83" s="269">
        <v>45712</v>
      </c>
      <c r="H83" s="323"/>
      <c r="I83" s="269">
        <v>45892</v>
      </c>
      <c r="J83" s="326">
        <v>2219281166</v>
      </c>
      <c r="K83" s="326">
        <v>0</v>
      </c>
      <c r="L83" s="326"/>
      <c r="M83" s="326">
        <f>+J83+K83</f>
        <v>2219281166</v>
      </c>
      <c r="N83" s="325" t="s">
        <v>1657</v>
      </c>
      <c r="O83" s="269">
        <v>45798</v>
      </c>
      <c r="P83" s="323">
        <v>1</v>
      </c>
      <c r="Q83" s="323">
        <v>6</v>
      </c>
      <c r="R83" s="326">
        <v>141556601</v>
      </c>
      <c r="S83" s="326"/>
      <c r="T83" s="903"/>
      <c r="U83" s="1213" t="s">
        <v>1770</v>
      </c>
      <c r="V83" s="962" t="s">
        <v>40</v>
      </c>
      <c r="W83" s="962" t="s">
        <v>40</v>
      </c>
      <c r="X83" s="962" t="s">
        <v>40</v>
      </c>
      <c r="Y83" s="962" t="s">
        <v>39</v>
      </c>
      <c r="Z83" s="962" t="s">
        <v>40</v>
      </c>
      <c r="AA83" s="962" t="s">
        <v>40</v>
      </c>
      <c r="AB83" s="962" t="s">
        <v>39</v>
      </c>
      <c r="AC83" s="962" t="s">
        <v>39</v>
      </c>
      <c r="AD83" s="962" t="s">
        <v>40</v>
      </c>
      <c r="AE83" s="323">
        <f>COUNTIF(V83:AD83,"CUMPLE")</f>
        <v>3</v>
      </c>
      <c r="AF83" s="323">
        <f>COUNTIF(V83:AD83,"NO CUMPLE")</f>
        <v>6</v>
      </c>
      <c r="AG83" s="327">
        <f t="shared" si="44"/>
        <v>0.33333333333333331</v>
      </c>
      <c r="AH83" s="327">
        <f>+AF83/9</f>
        <v>0.66666666666666663</v>
      </c>
      <c r="AI83" s="664" t="s">
        <v>514</v>
      </c>
      <c r="AJ83" s="269"/>
      <c r="AK83" s="269"/>
      <c r="AL83" s="1330" t="s">
        <v>1771</v>
      </c>
      <c r="AM83" s="774">
        <v>45800</v>
      </c>
      <c r="AN83" s="651" t="s">
        <v>4</v>
      </c>
      <c r="AO83" s="269" t="s">
        <v>664</v>
      </c>
      <c r="AP83" s="323"/>
      <c r="AQ83" s="636"/>
    </row>
    <row r="84" spans="1:43" ht="86.4" hidden="1" x14ac:dyDescent="0.3">
      <c r="A84" s="665" t="s">
        <v>1772</v>
      </c>
      <c r="B84" s="1171" t="s">
        <v>1773</v>
      </c>
      <c r="C84" s="1303"/>
      <c r="D84" s="665"/>
      <c r="E84" s="1303">
        <v>928</v>
      </c>
      <c r="F84" s="665">
        <v>2023</v>
      </c>
      <c r="G84" s="1064">
        <v>45329</v>
      </c>
      <c r="H84" s="665"/>
      <c r="I84" s="665"/>
      <c r="J84" s="696">
        <v>3501830620</v>
      </c>
      <c r="K84" s="696"/>
      <c r="L84" s="696"/>
      <c r="M84" s="696">
        <v>122954377</v>
      </c>
      <c r="N84" s="1303" t="s">
        <v>1657</v>
      </c>
      <c r="O84" s="1303"/>
      <c r="P84" s="1303">
        <v>10</v>
      </c>
      <c r="Q84" s="1303"/>
      <c r="R84" s="326">
        <v>122954377</v>
      </c>
      <c r="S84" s="665"/>
      <c r="T84" s="665" t="s">
        <v>437</v>
      </c>
      <c r="U84" s="1171" t="s">
        <v>1774</v>
      </c>
      <c r="V84" s="1303"/>
      <c r="W84" s="1303" t="s">
        <v>40</v>
      </c>
      <c r="X84" s="1303" t="s">
        <v>40</v>
      </c>
      <c r="Y84" s="1303"/>
      <c r="Z84" s="1303" t="s">
        <v>39</v>
      </c>
      <c r="AA84" s="1303" t="s">
        <v>39</v>
      </c>
      <c r="AB84" s="1303"/>
      <c r="AC84" s="1303" t="s">
        <v>39</v>
      </c>
      <c r="AD84" s="1303" t="s">
        <v>40</v>
      </c>
      <c r="AE84" s="665"/>
      <c r="AF84" s="665"/>
      <c r="AG84" s="665"/>
      <c r="AH84" s="665"/>
      <c r="AI84" s="665" t="s">
        <v>514</v>
      </c>
      <c r="AJ84" s="665"/>
      <c r="AK84" s="665"/>
      <c r="AL84" s="1157" t="s">
        <v>1775</v>
      </c>
      <c r="AM84" s="1064">
        <v>45803</v>
      </c>
      <c r="AN84" s="665" t="s">
        <v>4</v>
      </c>
      <c r="AO84" s="1064"/>
      <c r="AP84" s="665"/>
      <c r="AQ84" s="665"/>
    </row>
    <row r="85" spans="1:43" ht="36.6" hidden="1" x14ac:dyDescent="0.3">
      <c r="A85" s="1323" t="s">
        <v>1772</v>
      </c>
      <c r="B85" s="330" t="s">
        <v>1181</v>
      </c>
      <c r="C85" s="253">
        <v>0.99990000000000001</v>
      </c>
      <c r="D85" s="253" t="s">
        <v>996</v>
      </c>
      <c r="E85" s="66">
        <v>487</v>
      </c>
      <c r="F85" s="66">
        <v>2023</v>
      </c>
      <c r="G85" s="522">
        <v>45125</v>
      </c>
      <c r="H85" s="66">
        <v>4</v>
      </c>
      <c r="I85" s="202">
        <v>45521</v>
      </c>
      <c r="J85" s="466">
        <v>7053431025</v>
      </c>
      <c r="K85" s="466">
        <v>3372112484</v>
      </c>
      <c r="L85" s="466"/>
      <c r="M85" s="466">
        <f t="shared" ref="M85:M97" si="45">+J85+K85</f>
        <v>10425543509</v>
      </c>
      <c r="N85" s="129" t="s">
        <v>1256</v>
      </c>
      <c r="O85" s="358">
        <v>45722</v>
      </c>
      <c r="P85" s="66">
        <v>12</v>
      </c>
      <c r="Q85" s="66">
        <v>12</v>
      </c>
      <c r="R85" s="1007">
        <v>522015592</v>
      </c>
      <c r="S85" s="1007"/>
      <c r="T85" s="1206" t="s">
        <v>437</v>
      </c>
      <c r="U85" s="154" t="s">
        <v>1699</v>
      </c>
      <c r="V85" s="154" t="s">
        <v>39</v>
      </c>
      <c r="W85" s="154" t="s">
        <v>39</v>
      </c>
      <c r="X85" s="154" t="s">
        <v>39</v>
      </c>
      <c r="Y85" s="154" t="s">
        <v>39</v>
      </c>
      <c r="Z85" s="154" t="s">
        <v>39</v>
      </c>
      <c r="AA85" s="154" t="s">
        <v>39</v>
      </c>
      <c r="AB85" s="154" t="s">
        <v>39</v>
      </c>
      <c r="AC85" s="154" t="s">
        <v>39</v>
      </c>
      <c r="AD85" s="154" t="s">
        <v>39</v>
      </c>
      <c r="AE85" s="78">
        <f>COUNTIF(V85:AD85,"CUMPLE")</f>
        <v>9</v>
      </c>
      <c r="AF85" s="78">
        <f>COUNTIF(V85:AD85,"NO CUMPLE")</f>
        <v>0</v>
      </c>
      <c r="AG85" s="253">
        <f t="shared" ref="AG85:AH89" si="46">+AE85/9</f>
        <v>1</v>
      </c>
      <c r="AH85" s="253">
        <f t="shared" si="46"/>
        <v>0</v>
      </c>
      <c r="AI85" s="394" t="s">
        <v>619</v>
      </c>
      <c r="AJ85" s="150" t="s">
        <v>40</v>
      </c>
      <c r="AK85" s="150" t="s">
        <v>40</v>
      </c>
      <c r="AL85" s="1212" t="s">
        <v>1776</v>
      </c>
      <c r="AM85" s="644">
        <v>45804</v>
      </c>
      <c r="AN85" s="200" t="s">
        <v>4</v>
      </c>
      <c r="AO85" s="644"/>
      <c r="AP85" s="150"/>
      <c r="AQ85" s="150"/>
    </row>
    <row r="86" spans="1:43" hidden="1" x14ac:dyDescent="0.3">
      <c r="A86" s="1323" t="s">
        <v>12</v>
      </c>
      <c r="B86" s="330" t="s">
        <v>108</v>
      </c>
      <c r="C86" s="253">
        <v>66.56</v>
      </c>
      <c r="D86" s="253" t="s">
        <v>110</v>
      </c>
      <c r="E86" s="66">
        <v>49</v>
      </c>
      <c r="F86" s="66">
        <v>2025</v>
      </c>
      <c r="G86" s="522">
        <v>45785</v>
      </c>
      <c r="H86" s="66"/>
      <c r="I86" s="202">
        <v>45930</v>
      </c>
      <c r="J86" s="466">
        <v>2812500000</v>
      </c>
      <c r="K86" s="466"/>
      <c r="L86" s="466"/>
      <c r="M86" s="466">
        <f t="shared" si="45"/>
        <v>2812500000</v>
      </c>
      <c r="N86" s="330" t="s">
        <v>1328</v>
      </c>
      <c r="O86" s="358">
        <v>45813</v>
      </c>
      <c r="P86" s="66">
        <v>4</v>
      </c>
      <c r="Q86" s="66">
        <v>4</v>
      </c>
      <c r="R86" s="1007">
        <v>937350000</v>
      </c>
      <c r="S86" s="1007"/>
      <c r="T86" s="1206" t="s">
        <v>1777</v>
      </c>
      <c r="U86" s="154" t="s">
        <v>1778</v>
      </c>
      <c r="V86" s="154" t="s">
        <v>39</v>
      </c>
      <c r="W86" s="154" t="s">
        <v>39</v>
      </c>
      <c r="X86" s="154" t="s">
        <v>39</v>
      </c>
      <c r="Y86" s="154" t="s">
        <v>39</v>
      </c>
      <c r="Z86" s="154" t="s">
        <v>39</v>
      </c>
      <c r="AA86" s="154" t="s">
        <v>39</v>
      </c>
      <c r="AB86" s="154" t="s">
        <v>39</v>
      </c>
      <c r="AC86" s="154" t="s">
        <v>39</v>
      </c>
      <c r="AD86" s="154" t="s">
        <v>39</v>
      </c>
      <c r="AE86" s="78">
        <f>COUNTIF(V86:AD86,"CUMPLE")</f>
        <v>9</v>
      </c>
      <c r="AF86" s="78">
        <f>COUNTIF(V86:AD86,"NO CUMPLE")</f>
        <v>0</v>
      </c>
      <c r="AG86" s="253">
        <f t="shared" si="46"/>
        <v>1</v>
      </c>
      <c r="AH86" s="253">
        <f t="shared" si="46"/>
        <v>0</v>
      </c>
      <c r="AI86" s="394" t="s">
        <v>619</v>
      </c>
      <c r="AJ86" s="150"/>
      <c r="AK86" s="150"/>
      <c r="AL86" s="1212"/>
      <c r="AM86" s="644"/>
      <c r="AN86" s="665" t="s">
        <v>796</v>
      </c>
      <c r="AO86" s="644">
        <v>45813</v>
      </c>
      <c r="AP86" s="150"/>
      <c r="AQ86" s="150"/>
    </row>
    <row r="87" spans="1:43" ht="27.6" hidden="1" x14ac:dyDescent="0.3">
      <c r="A87" s="1323" t="s">
        <v>12</v>
      </c>
      <c r="B87" s="330" t="s">
        <v>1527</v>
      </c>
      <c r="C87" s="648">
        <v>0.77</v>
      </c>
      <c r="D87" s="66" t="s">
        <v>75</v>
      </c>
      <c r="E87" s="66">
        <v>130254</v>
      </c>
      <c r="F87" s="66">
        <v>2024</v>
      </c>
      <c r="G87" s="269">
        <v>45468</v>
      </c>
      <c r="H87" s="323">
        <v>4</v>
      </c>
      <c r="I87" s="269">
        <v>45893</v>
      </c>
      <c r="J87" s="326">
        <v>282942876</v>
      </c>
      <c r="K87" s="326">
        <v>129047990</v>
      </c>
      <c r="L87" s="326"/>
      <c r="M87" s="326">
        <f t="shared" si="45"/>
        <v>411990866</v>
      </c>
      <c r="N87" s="972" t="s">
        <v>1657</v>
      </c>
      <c r="O87" s="358">
        <v>45820</v>
      </c>
      <c r="P87" s="78">
        <v>12</v>
      </c>
      <c r="Q87" s="78">
        <v>15</v>
      </c>
      <c r="R87" s="466">
        <v>28933761</v>
      </c>
      <c r="S87" s="150"/>
      <c r="T87" s="154" t="s">
        <v>474</v>
      </c>
      <c r="U87" s="154" t="s">
        <v>81</v>
      </c>
      <c r="V87" s="223" t="s">
        <v>39</v>
      </c>
      <c r="W87" s="223" t="s">
        <v>39</v>
      </c>
      <c r="X87" s="223" t="s">
        <v>39</v>
      </c>
      <c r="Y87" s="223" t="s">
        <v>39</v>
      </c>
      <c r="Z87" s="223" t="s">
        <v>39</v>
      </c>
      <c r="AA87" s="223" t="s">
        <v>39</v>
      </c>
      <c r="AB87" s="223" t="s">
        <v>39</v>
      </c>
      <c r="AC87" s="223" t="s">
        <v>39</v>
      </c>
      <c r="AD87" s="223" t="s">
        <v>40</v>
      </c>
      <c r="AE87" s="972">
        <f>COUNTIF(V87:AD87,"CUMPLE")</f>
        <v>8</v>
      </c>
      <c r="AF87" s="1222">
        <f>COUNTIF(V87:AD87,"NO CUMPLE")</f>
        <v>1</v>
      </c>
      <c r="AG87" s="253">
        <f t="shared" si="46"/>
        <v>0.88888888888888884</v>
      </c>
      <c r="AH87" s="253">
        <f t="shared" si="46"/>
        <v>0.1111111111111111</v>
      </c>
      <c r="AI87" s="394" t="s">
        <v>619</v>
      </c>
      <c r="AJ87" s="150"/>
      <c r="AK87" s="150"/>
      <c r="AL87" s="1212" t="s">
        <v>1779</v>
      </c>
      <c r="AM87" s="1214">
        <v>45820</v>
      </c>
      <c r="AN87" s="200" t="s">
        <v>3</v>
      </c>
      <c r="AO87" s="644">
        <v>45820</v>
      </c>
      <c r="AP87" s="150"/>
      <c r="AQ87" s="150"/>
    </row>
    <row r="88" spans="1:43" ht="27.6" hidden="1" x14ac:dyDescent="0.3">
      <c r="A88" s="1323" t="s">
        <v>12</v>
      </c>
      <c r="B88" s="330" t="s">
        <v>1762</v>
      </c>
      <c r="C88" s="648">
        <v>0.2</v>
      </c>
      <c r="D88" s="66" t="s">
        <v>1399</v>
      </c>
      <c r="E88" s="66">
        <v>1160</v>
      </c>
      <c r="F88" s="66">
        <v>2024</v>
      </c>
      <c r="G88" s="202">
        <v>45686</v>
      </c>
      <c r="H88" s="66"/>
      <c r="I88" s="202">
        <v>45805</v>
      </c>
      <c r="J88" s="466">
        <v>200000000</v>
      </c>
      <c r="K88" s="466">
        <v>0</v>
      </c>
      <c r="L88" s="466"/>
      <c r="M88" s="466">
        <f t="shared" si="45"/>
        <v>200000000</v>
      </c>
      <c r="N88" s="330" t="s">
        <v>1740</v>
      </c>
      <c r="O88" s="202">
        <v>45789</v>
      </c>
      <c r="P88" s="66">
        <v>1</v>
      </c>
      <c r="Q88" s="66">
        <v>4</v>
      </c>
      <c r="R88" s="466">
        <v>40000000</v>
      </c>
      <c r="S88" s="466"/>
      <c r="T88" s="154"/>
      <c r="U88" s="1210" t="s">
        <v>1763</v>
      </c>
      <c r="V88" s="576" t="s">
        <v>39</v>
      </c>
      <c r="W88" s="576" t="s">
        <v>39</v>
      </c>
      <c r="X88" s="576" t="s">
        <v>39</v>
      </c>
      <c r="Y88" s="576" t="s">
        <v>39</v>
      </c>
      <c r="Z88" s="576" t="s">
        <v>39</v>
      </c>
      <c r="AA88" s="576" t="s">
        <v>39</v>
      </c>
      <c r="AB88" s="576" t="s">
        <v>39</v>
      </c>
      <c r="AC88" s="576" t="s">
        <v>39</v>
      </c>
      <c r="AD88" s="576" t="s">
        <v>39</v>
      </c>
      <c r="AE88" s="66">
        <f>COUNTIF(V88:AD88,"CUMPLE")</f>
        <v>9</v>
      </c>
      <c r="AF88" s="66">
        <f>COUNTIF(V88:AD88,"NO CUMPLE")</f>
        <v>0</v>
      </c>
      <c r="AG88" s="253">
        <f t="shared" si="46"/>
        <v>1</v>
      </c>
      <c r="AH88" s="253">
        <f t="shared" si="46"/>
        <v>0</v>
      </c>
      <c r="AI88" s="664" t="s">
        <v>619</v>
      </c>
      <c r="AJ88" s="202"/>
      <c r="AK88" s="202"/>
      <c r="AL88" s="1291"/>
      <c r="AM88" s="770"/>
      <c r="AN88" s="522" t="s">
        <v>796</v>
      </c>
      <c r="AO88" s="202" t="s">
        <v>1780</v>
      </c>
      <c r="AP88" s="66"/>
      <c r="AQ88" s="633"/>
    </row>
    <row r="89" spans="1:43" ht="15.6" hidden="1" x14ac:dyDescent="0.3">
      <c r="A89" s="1323" t="s">
        <v>12</v>
      </c>
      <c r="B89" s="330" t="s">
        <v>108</v>
      </c>
      <c r="C89" s="648">
        <v>1</v>
      </c>
      <c r="D89" s="66" t="s">
        <v>110</v>
      </c>
      <c r="E89" s="66">
        <v>47</v>
      </c>
      <c r="F89" s="66">
        <v>2025</v>
      </c>
      <c r="G89" s="202">
        <v>45878</v>
      </c>
      <c r="H89" s="66"/>
      <c r="I89" s="202">
        <v>45899</v>
      </c>
      <c r="J89" s="466">
        <v>13065054</v>
      </c>
      <c r="K89" s="466"/>
      <c r="L89" s="466"/>
      <c r="M89" s="466">
        <f t="shared" si="45"/>
        <v>13065054</v>
      </c>
      <c r="N89" s="330" t="s">
        <v>1328</v>
      </c>
      <c r="O89" s="202">
        <v>45820</v>
      </c>
      <c r="P89" s="66">
        <v>1</v>
      </c>
      <c r="Q89" s="66">
        <v>1</v>
      </c>
      <c r="R89" s="466">
        <v>13065054</v>
      </c>
      <c r="S89" s="466"/>
      <c r="T89" s="154" t="s">
        <v>440</v>
      </c>
      <c r="U89" s="1210" t="s">
        <v>1778</v>
      </c>
      <c r="V89" s="576" t="s">
        <v>39</v>
      </c>
      <c r="W89" s="576" t="s">
        <v>39</v>
      </c>
      <c r="X89" s="576" t="s">
        <v>39</v>
      </c>
      <c r="Y89" s="576" t="s">
        <v>39</v>
      </c>
      <c r="Z89" s="576" t="s">
        <v>39</v>
      </c>
      <c r="AA89" s="576" t="s">
        <v>39</v>
      </c>
      <c r="AB89" s="576" t="s">
        <v>39</v>
      </c>
      <c r="AC89" s="576" t="s">
        <v>39</v>
      </c>
      <c r="AD89" s="576" t="s">
        <v>39</v>
      </c>
      <c r="AE89" s="66">
        <f>COUNTIF(V89:AD89,"CUMPLE")</f>
        <v>9</v>
      </c>
      <c r="AF89" s="66">
        <f>COUNTIF(V89:AD89,"NO CUMPLE")</f>
        <v>0</v>
      </c>
      <c r="AG89" s="253">
        <f t="shared" si="46"/>
        <v>1</v>
      </c>
      <c r="AH89" s="253">
        <f t="shared" si="46"/>
        <v>0</v>
      </c>
      <c r="AI89" s="664" t="s">
        <v>619</v>
      </c>
      <c r="AJ89" s="202"/>
      <c r="AK89" s="202"/>
      <c r="AL89" s="1291"/>
      <c r="AM89" s="770"/>
      <c r="AN89" s="522" t="s">
        <v>796</v>
      </c>
      <c r="AO89" s="202" t="s">
        <v>1780</v>
      </c>
      <c r="AP89" s="66"/>
      <c r="AQ89" s="633"/>
    </row>
    <row r="90" spans="1:43" ht="15.6" hidden="1" x14ac:dyDescent="0.3">
      <c r="A90" s="1323" t="s">
        <v>12</v>
      </c>
      <c r="B90" s="330" t="s">
        <v>108</v>
      </c>
      <c r="C90" s="648">
        <v>0.17499999999999999</v>
      </c>
      <c r="D90" s="66" t="s">
        <v>110</v>
      </c>
      <c r="E90" s="66">
        <v>57</v>
      </c>
      <c r="F90" s="66">
        <v>2025</v>
      </c>
      <c r="G90" s="202">
        <v>45786</v>
      </c>
      <c r="H90" s="66"/>
      <c r="I90" s="202">
        <v>45991</v>
      </c>
      <c r="J90" s="466">
        <v>78000000</v>
      </c>
      <c r="K90" s="466"/>
      <c r="L90" s="466"/>
      <c r="M90" s="466">
        <f t="shared" si="45"/>
        <v>78000000</v>
      </c>
      <c r="N90" s="330" t="s">
        <v>1328</v>
      </c>
      <c r="O90" s="202">
        <v>45820</v>
      </c>
      <c r="P90" s="66">
        <v>1</v>
      </c>
      <c r="Q90" s="66">
        <v>1</v>
      </c>
      <c r="R90" s="466">
        <v>13650753</v>
      </c>
      <c r="S90" s="466"/>
      <c r="T90" s="154" t="s">
        <v>440</v>
      </c>
      <c r="U90" s="1210" t="s">
        <v>1778</v>
      </c>
      <c r="V90" s="576" t="s">
        <v>39</v>
      </c>
      <c r="W90" s="576" t="s">
        <v>39</v>
      </c>
      <c r="X90" s="576" t="s">
        <v>39</v>
      </c>
      <c r="Y90" s="576" t="s">
        <v>39</v>
      </c>
      <c r="Z90" s="576" t="s">
        <v>39</v>
      </c>
      <c r="AA90" s="576" t="s">
        <v>39</v>
      </c>
      <c r="AB90" s="576" t="s">
        <v>39</v>
      </c>
      <c r="AC90" s="576" t="s">
        <v>39</v>
      </c>
      <c r="AD90" s="576" t="s">
        <v>39</v>
      </c>
      <c r="AE90" s="66">
        <f t="shared" ref="AE90:AE91" si="47">COUNTIF(V90:AD90,"CUMPLE")</f>
        <v>9</v>
      </c>
      <c r="AF90" s="66">
        <f t="shared" ref="AF90:AF91" si="48">COUNTIF(V90:AD90,"NO CUMPLE")</f>
        <v>0</v>
      </c>
      <c r="AG90" s="253">
        <f t="shared" ref="AG90:AG91" si="49">+AE90/9</f>
        <v>1</v>
      </c>
      <c r="AH90" s="253">
        <f t="shared" ref="AH90:AH91" si="50">+AF90/9</f>
        <v>0</v>
      </c>
      <c r="AI90" s="664" t="s">
        <v>619</v>
      </c>
      <c r="AJ90" s="202"/>
      <c r="AK90" s="202"/>
      <c r="AL90" s="1291"/>
      <c r="AM90" s="770"/>
      <c r="AN90" s="522" t="s">
        <v>796</v>
      </c>
      <c r="AO90" s="202" t="s">
        <v>1780</v>
      </c>
      <c r="AP90" s="66"/>
      <c r="AQ90" s="633"/>
    </row>
    <row r="91" spans="1:43" ht="15.6" hidden="1" x14ac:dyDescent="0.3">
      <c r="A91" s="1323" t="s">
        <v>12</v>
      </c>
      <c r="B91" s="330" t="s">
        <v>108</v>
      </c>
      <c r="C91" s="648">
        <v>0.3629</v>
      </c>
      <c r="D91" s="66" t="s">
        <v>110</v>
      </c>
      <c r="E91" s="66">
        <v>57</v>
      </c>
      <c r="F91" s="66">
        <v>2025</v>
      </c>
      <c r="G91" s="202">
        <v>45786</v>
      </c>
      <c r="H91" s="66"/>
      <c r="I91" s="202">
        <v>45991</v>
      </c>
      <c r="J91" s="466">
        <v>78000000</v>
      </c>
      <c r="K91" s="466"/>
      <c r="L91" s="466"/>
      <c r="M91" s="466">
        <f t="shared" si="45"/>
        <v>78000000</v>
      </c>
      <c r="N91" s="330" t="s">
        <v>1328</v>
      </c>
      <c r="O91" s="202">
        <v>45820</v>
      </c>
      <c r="P91" s="66">
        <v>1</v>
      </c>
      <c r="Q91" s="66">
        <v>1</v>
      </c>
      <c r="R91" s="466">
        <v>14659426</v>
      </c>
      <c r="S91" s="466"/>
      <c r="T91" s="154" t="s">
        <v>440</v>
      </c>
      <c r="U91" s="1210" t="s">
        <v>1778</v>
      </c>
      <c r="V91" s="576" t="s">
        <v>39</v>
      </c>
      <c r="W91" s="576" t="s">
        <v>39</v>
      </c>
      <c r="X91" s="576" t="s">
        <v>39</v>
      </c>
      <c r="Y91" s="576" t="s">
        <v>39</v>
      </c>
      <c r="Z91" s="576" t="s">
        <v>39</v>
      </c>
      <c r="AA91" s="576" t="s">
        <v>39</v>
      </c>
      <c r="AB91" s="576" t="s">
        <v>39</v>
      </c>
      <c r="AC91" s="576" t="s">
        <v>39</v>
      </c>
      <c r="AD91" s="576" t="s">
        <v>39</v>
      </c>
      <c r="AE91" s="66">
        <f t="shared" si="47"/>
        <v>9</v>
      </c>
      <c r="AF91" s="66">
        <f t="shared" si="48"/>
        <v>0</v>
      </c>
      <c r="AG91" s="253">
        <f t="shared" si="49"/>
        <v>1</v>
      </c>
      <c r="AH91" s="253">
        <f t="shared" si="50"/>
        <v>0</v>
      </c>
      <c r="AI91" s="664" t="s">
        <v>619</v>
      </c>
      <c r="AJ91" s="202"/>
      <c r="AK91" s="202"/>
      <c r="AL91" s="1291"/>
      <c r="AM91" s="770"/>
      <c r="AN91" s="522" t="s">
        <v>796</v>
      </c>
      <c r="AO91" s="202" t="s">
        <v>1780</v>
      </c>
      <c r="AP91" s="66"/>
      <c r="AQ91" s="633"/>
    </row>
    <row r="92" spans="1:43" ht="27.6" hidden="1" x14ac:dyDescent="0.3">
      <c r="A92" s="1323" t="s">
        <v>12</v>
      </c>
      <c r="B92" s="330" t="s">
        <v>1533</v>
      </c>
      <c r="C92" s="648"/>
      <c r="D92" s="66" t="s">
        <v>63</v>
      </c>
      <c r="E92" s="66">
        <v>493</v>
      </c>
      <c r="F92" s="66">
        <v>2024</v>
      </c>
      <c r="G92" s="202">
        <v>45455</v>
      </c>
      <c r="H92" s="66"/>
      <c r="I92" s="778">
        <v>45911</v>
      </c>
      <c r="J92" s="466">
        <v>1192109805</v>
      </c>
      <c r="K92" s="466">
        <v>410343680</v>
      </c>
      <c r="L92" s="466"/>
      <c r="M92" s="466">
        <f t="shared" si="45"/>
        <v>1602453485</v>
      </c>
      <c r="N92" s="78" t="s">
        <v>809</v>
      </c>
      <c r="O92" s="555">
        <v>45820</v>
      </c>
      <c r="P92" s="78">
        <v>9</v>
      </c>
      <c r="Q92" s="78">
        <v>12</v>
      </c>
      <c r="R92" s="466">
        <v>63281511</v>
      </c>
      <c r="S92" s="764"/>
      <c r="T92" s="154" t="s">
        <v>437</v>
      </c>
      <c r="U92" s="154" t="s">
        <v>1725</v>
      </c>
      <c r="V92" s="633" t="s">
        <v>39</v>
      </c>
      <c r="W92" s="633" t="s">
        <v>39</v>
      </c>
      <c r="X92" s="633" t="s">
        <v>39</v>
      </c>
      <c r="Y92" s="633" t="s">
        <v>39</v>
      </c>
      <c r="Z92" s="633" t="s">
        <v>39</v>
      </c>
      <c r="AA92" s="633" t="s">
        <v>39</v>
      </c>
      <c r="AB92" s="633" t="s">
        <v>39</v>
      </c>
      <c r="AC92" s="633" t="s">
        <v>39</v>
      </c>
      <c r="AD92" s="633" t="s">
        <v>39</v>
      </c>
      <c r="AE92" s="66">
        <f t="shared" ref="AE92" si="51">COUNTIF(V92:AD92,"CUMPLE")</f>
        <v>9</v>
      </c>
      <c r="AF92" s="1211">
        <f t="shared" ref="AF92" si="52">COUNTIF(V92:AD92,"NO CUMPLE")</f>
        <v>0</v>
      </c>
      <c r="AG92" s="253">
        <f t="shared" ref="AG92" si="53">+AE92/9</f>
        <v>1</v>
      </c>
      <c r="AH92" s="253">
        <f t="shared" ref="AH92" si="54">+AF92/9</f>
        <v>0</v>
      </c>
      <c r="AI92" s="876" t="s">
        <v>619</v>
      </c>
      <c r="AJ92" s="763"/>
      <c r="AK92" s="764"/>
      <c r="AL92" s="1212" t="s">
        <v>1781</v>
      </c>
      <c r="AM92" s="645" t="s">
        <v>664</v>
      </c>
      <c r="AN92" s="200" t="s">
        <v>796</v>
      </c>
      <c r="AO92" s="645">
        <v>45793</v>
      </c>
      <c r="AP92" s="150"/>
      <c r="AQ92" s="150"/>
    </row>
    <row r="93" spans="1:43" ht="27.6" hidden="1" x14ac:dyDescent="0.3">
      <c r="A93" s="1323" t="s">
        <v>9</v>
      </c>
      <c r="B93" s="330" t="s">
        <v>1782</v>
      </c>
      <c r="C93" s="648">
        <v>0.3</v>
      </c>
      <c r="D93" s="66" t="s">
        <v>944</v>
      </c>
      <c r="E93" s="66">
        <v>1161</v>
      </c>
      <c r="F93" s="66">
        <v>2024</v>
      </c>
      <c r="G93" s="202" t="s">
        <v>1783</v>
      </c>
      <c r="H93" s="66"/>
      <c r="I93" s="778">
        <v>45865</v>
      </c>
      <c r="J93" s="466">
        <v>2206796261</v>
      </c>
      <c r="K93" s="466"/>
      <c r="L93" s="466"/>
      <c r="M93" s="466">
        <f t="shared" si="45"/>
        <v>2206796261</v>
      </c>
      <c r="N93" s="78" t="s">
        <v>1256</v>
      </c>
      <c r="O93" s="555"/>
      <c r="P93" s="78">
        <v>1</v>
      </c>
      <c r="Q93" s="78">
        <v>4</v>
      </c>
      <c r="R93" s="466">
        <v>662038878</v>
      </c>
      <c r="S93" s="764"/>
      <c r="T93" s="154" t="s">
        <v>1784</v>
      </c>
      <c r="U93" s="154" t="s">
        <v>1785</v>
      </c>
      <c r="V93" s="633" t="s">
        <v>39</v>
      </c>
      <c r="W93" s="633" t="s">
        <v>39</v>
      </c>
      <c r="X93" s="633" t="s">
        <v>39</v>
      </c>
      <c r="Y93" s="633" t="s">
        <v>39</v>
      </c>
      <c r="Z93" s="633" t="s">
        <v>39</v>
      </c>
      <c r="AA93" s="633" t="s">
        <v>39</v>
      </c>
      <c r="AB93" s="633" t="s">
        <v>39</v>
      </c>
      <c r="AC93" s="633" t="s">
        <v>39</v>
      </c>
      <c r="AD93" s="633" t="s">
        <v>39</v>
      </c>
      <c r="AE93" s="66">
        <f t="shared" ref="AE93" si="55">COUNTIF(V93:AD93,"CUMPLE")</f>
        <v>9</v>
      </c>
      <c r="AF93" s="1211">
        <f t="shared" ref="AF93" si="56">COUNTIF(V93:AD93,"NO CUMPLE")</f>
        <v>0</v>
      </c>
      <c r="AG93" s="253">
        <f t="shared" ref="AG93" si="57">+AE93/9</f>
        <v>1</v>
      </c>
      <c r="AH93" s="253">
        <f t="shared" ref="AH93" si="58">+AF93/9</f>
        <v>0</v>
      </c>
      <c r="AI93" s="876" t="s">
        <v>619</v>
      </c>
      <c r="AJ93" s="763"/>
      <c r="AK93" s="764"/>
      <c r="AL93" s="1212"/>
      <c r="AM93" s="645" t="s">
        <v>664</v>
      </c>
      <c r="AN93" s="200" t="s">
        <v>796</v>
      </c>
      <c r="AO93" s="645">
        <v>45734</v>
      </c>
      <c r="AP93" s="150"/>
      <c r="AQ93" s="150"/>
    </row>
    <row r="94" spans="1:43" ht="27.6" hidden="1" x14ac:dyDescent="0.3">
      <c r="A94" s="1323" t="s">
        <v>9</v>
      </c>
      <c r="B94" s="330" t="s">
        <v>1782</v>
      </c>
      <c r="C94" s="648">
        <v>0.6</v>
      </c>
      <c r="D94" s="66" t="s">
        <v>944</v>
      </c>
      <c r="E94" s="66">
        <v>1161</v>
      </c>
      <c r="F94" s="66">
        <v>2024</v>
      </c>
      <c r="G94" s="202" t="s">
        <v>1783</v>
      </c>
      <c r="H94" s="66"/>
      <c r="I94" s="778">
        <v>45865</v>
      </c>
      <c r="J94" s="466">
        <v>2206796261</v>
      </c>
      <c r="K94" s="466"/>
      <c r="L94" s="466"/>
      <c r="M94" s="466">
        <f t="shared" si="45"/>
        <v>2206796261</v>
      </c>
      <c r="N94" s="78" t="s">
        <v>1256</v>
      </c>
      <c r="O94" s="555">
        <v>45819</v>
      </c>
      <c r="P94" s="78">
        <v>2</v>
      </c>
      <c r="Q94" s="78">
        <v>4</v>
      </c>
      <c r="R94" s="466">
        <v>662038878</v>
      </c>
      <c r="S94" s="764"/>
      <c r="T94" s="154" t="s">
        <v>1784</v>
      </c>
      <c r="U94" s="154" t="s">
        <v>1785</v>
      </c>
      <c r="V94" s="633" t="s">
        <v>39</v>
      </c>
      <c r="W94" s="633" t="s">
        <v>39</v>
      </c>
      <c r="X94" s="633" t="s">
        <v>39</v>
      </c>
      <c r="Y94" s="633" t="s">
        <v>39</v>
      </c>
      <c r="Z94" s="633" t="s">
        <v>39</v>
      </c>
      <c r="AA94" s="633" t="s">
        <v>39</v>
      </c>
      <c r="AB94" s="633" t="s">
        <v>39</v>
      </c>
      <c r="AC94" s="633" t="s">
        <v>39</v>
      </c>
      <c r="AD94" s="633" t="s">
        <v>39</v>
      </c>
      <c r="AE94" s="66">
        <f t="shared" ref="AE94" si="59">COUNTIF(V94:AD94,"CUMPLE")</f>
        <v>9</v>
      </c>
      <c r="AF94" s="1211">
        <f t="shared" ref="AF94" si="60">COUNTIF(V94:AD94,"NO CUMPLE")</f>
        <v>0</v>
      </c>
      <c r="AG94" s="253">
        <f t="shared" ref="AG94" si="61">+AE94/9</f>
        <v>1</v>
      </c>
      <c r="AH94" s="253">
        <f t="shared" ref="AH94" si="62">+AF94/9</f>
        <v>0</v>
      </c>
      <c r="AI94" s="876" t="s">
        <v>619</v>
      </c>
      <c r="AJ94" s="763"/>
      <c r="AK94" s="764"/>
      <c r="AL94" s="1212"/>
      <c r="AM94" s="645" t="s">
        <v>664</v>
      </c>
      <c r="AN94" s="200" t="s">
        <v>796</v>
      </c>
      <c r="AO94" s="645">
        <v>45734</v>
      </c>
      <c r="AP94" s="150"/>
      <c r="AQ94" s="150"/>
    </row>
    <row r="95" spans="1:43" ht="48.6" hidden="1" x14ac:dyDescent="0.3">
      <c r="A95" s="1323" t="s">
        <v>12</v>
      </c>
      <c r="B95" s="330" t="s">
        <v>1769</v>
      </c>
      <c r="C95" s="648">
        <v>0.06</v>
      </c>
      <c r="D95" s="66" t="s">
        <v>130</v>
      </c>
      <c r="E95" s="66">
        <v>1138</v>
      </c>
      <c r="F95" s="66">
        <v>2024</v>
      </c>
      <c r="G95" s="202">
        <v>45712</v>
      </c>
      <c r="H95" s="66"/>
      <c r="I95" s="778">
        <v>45892</v>
      </c>
      <c r="J95" s="466">
        <v>2219281166</v>
      </c>
      <c r="K95" s="466"/>
      <c r="L95" s="466"/>
      <c r="M95" s="466">
        <f t="shared" si="45"/>
        <v>2219281166</v>
      </c>
      <c r="N95" s="78" t="s">
        <v>1657</v>
      </c>
      <c r="O95" s="555">
        <v>45820</v>
      </c>
      <c r="P95" s="78">
        <v>1</v>
      </c>
      <c r="Q95" s="78">
        <v>6</v>
      </c>
      <c r="R95" s="466">
        <v>141556601</v>
      </c>
      <c r="S95" s="764"/>
      <c r="T95" s="154" t="s">
        <v>437</v>
      </c>
      <c r="U95" s="154" t="s">
        <v>1774</v>
      </c>
      <c r="V95" s="633" t="s">
        <v>39</v>
      </c>
      <c r="W95" s="633" t="s">
        <v>39</v>
      </c>
      <c r="X95" s="633" t="s">
        <v>39</v>
      </c>
      <c r="Y95" s="633" t="s">
        <v>39</v>
      </c>
      <c r="Z95" s="633" t="s">
        <v>39</v>
      </c>
      <c r="AA95" s="633" t="s">
        <v>40</v>
      </c>
      <c r="AB95" s="633" t="s">
        <v>39</v>
      </c>
      <c r="AC95" s="633" t="s">
        <v>39</v>
      </c>
      <c r="AD95" s="633" t="s">
        <v>39</v>
      </c>
      <c r="AE95" s="66">
        <f t="shared" ref="AE95" si="63">COUNTIF(V95:AD95,"CUMPLE")</f>
        <v>8</v>
      </c>
      <c r="AF95" s="1211">
        <f t="shared" ref="AF95" si="64">COUNTIF(V95:AD95,"NO CUMPLE")</f>
        <v>1</v>
      </c>
      <c r="AG95" s="253">
        <f t="shared" ref="AG95" si="65">+AE95/9</f>
        <v>0.88888888888888884</v>
      </c>
      <c r="AH95" s="253">
        <f t="shared" ref="AH95" si="66">+AF95/9</f>
        <v>0.1111111111111111</v>
      </c>
      <c r="AI95" s="876" t="s">
        <v>514</v>
      </c>
      <c r="AJ95" s="763"/>
      <c r="AK95" s="764"/>
      <c r="AL95" s="1212" t="s">
        <v>1786</v>
      </c>
      <c r="AM95" s="645">
        <v>45821</v>
      </c>
      <c r="AN95" s="200" t="s">
        <v>4</v>
      </c>
      <c r="AO95" s="645"/>
      <c r="AP95" s="150"/>
      <c r="AQ95" s="150"/>
    </row>
    <row r="96" spans="1:43" ht="27.6" hidden="1" x14ac:dyDescent="0.3">
      <c r="A96" s="1323" t="s">
        <v>12</v>
      </c>
      <c r="B96" s="330" t="s">
        <v>1787</v>
      </c>
      <c r="C96" s="648">
        <v>1</v>
      </c>
      <c r="D96" s="66" t="s">
        <v>187</v>
      </c>
      <c r="E96" s="66">
        <v>902</v>
      </c>
      <c r="F96" s="66">
        <v>2023</v>
      </c>
      <c r="G96" s="202">
        <v>45307</v>
      </c>
      <c r="H96" s="66"/>
      <c r="I96" s="778">
        <v>45550</v>
      </c>
      <c r="J96" s="466">
        <v>683623096</v>
      </c>
      <c r="K96" s="466"/>
      <c r="L96" s="466"/>
      <c r="M96" s="466">
        <f t="shared" si="45"/>
        <v>683623096</v>
      </c>
      <c r="N96" s="78" t="s">
        <v>1657</v>
      </c>
      <c r="O96" s="555">
        <v>45820</v>
      </c>
      <c r="P96" s="78">
        <v>4</v>
      </c>
      <c r="Q96" s="78">
        <v>4</v>
      </c>
      <c r="R96" s="466">
        <v>136724619</v>
      </c>
      <c r="S96" s="764"/>
      <c r="T96" s="154"/>
      <c r="U96" s="154" t="s">
        <v>513</v>
      </c>
      <c r="V96" s="633" t="s">
        <v>39</v>
      </c>
      <c r="W96" s="633" t="s">
        <v>39</v>
      </c>
      <c r="X96" s="633" t="s">
        <v>39</v>
      </c>
      <c r="Y96" s="633" t="s">
        <v>39</v>
      </c>
      <c r="Z96" s="633" t="s">
        <v>39</v>
      </c>
      <c r="AA96" s="633" t="s">
        <v>39</v>
      </c>
      <c r="AB96" s="633" t="s">
        <v>39</v>
      </c>
      <c r="AC96" s="633" t="s">
        <v>39</v>
      </c>
      <c r="AD96" s="633" t="s">
        <v>39</v>
      </c>
      <c r="AE96" s="66">
        <f t="shared" ref="AE96" si="67">COUNTIF(V96:AD96,"CUMPLE")</f>
        <v>9</v>
      </c>
      <c r="AF96" s="1211">
        <f t="shared" ref="AF96" si="68">COUNTIF(V96:AD96,"NO CUMPLE")</f>
        <v>0</v>
      </c>
      <c r="AG96" s="253">
        <f t="shared" ref="AG96" si="69">+AE96/9</f>
        <v>1</v>
      </c>
      <c r="AH96" s="253">
        <f t="shared" ref="AH96" si="70">+AF96/9</f>
        <v>0</v>
      </c>
      <c r="AI96" s="876" t="s">
        <v>619</v>
      </c>
      <c r="AJ96" s="763"/>
      <c r="AK96" s="764"/>
      <c r="AL96" s="1212"/>
      <c r="AM96" s="645"/>
      <c r="AN96" s="200" t="s">
        <v>3</v>
      </c>
      <c r="AO96" s="645">
        <v>45821</v>
      </c>
      <c r="AP96" s="150"/>
      <c r="AQ96" s="150"/>
    </row>
    <row r="97" spans="1:43" ht="27.6" hidden="1" x14ac:dyDescent="0.3">
      <c r="A97" s="1323" t="s">
        <v>12</v>
      </c>
      <c r="B97" s="330" t="s">
        <v>1734</v>
      </c>
      <c r="C97" s="648"/>
      <c r="D97" s="66" t="s">
        <v>130</v>
      </c>
      <c r="E97" s="66">
        <v>492</v>
      </c>
      <c r="F97" s="66">
        <v>2024</v>
      </c>
      <c r="G97" s="202">
        <v>45455</v>
      </c>
      <c r="H97" s="66"/>
      <c r="I97" s="202">
        <v>45911</v>
      </c>
      <c r="J97" s="466">
        <v>15560742587</v>
      </c>
      <c r="K97" s="466">
        <v>3996730010</v>
      </c>
      <c r="L97" s="466"/>
      <c r="M97" s="466">
        <f t="shared" si="45"/>
        <v>19557472597</v>
      </c>
      <c r="N97" s="330" t="s">
        <v>1788</v>
      </c>
      <c r="O97" s="202">
        <v>45820</v>
      </c>
      <c r="P97" s="66">
        <v>9</v>
      </c>
      <c r="Q97" s="66">
        <v>11</v>
      </c>
      <c r="R97" s="466">
        <v>1299884305</v>
      </c>
      <c r="S97" s="466"/>
      <c r="T97" s="154" t="s">
        <v>437</v>
      </c>
      <c r="U97" s="1210" t="s">
        <v>1735</v>
      </c>
      <c r="V97" s="576" t="s">
        <v>39</v>
      </c>
      <c r="W97" s="576" t="s">
        <v>39</v>
      </c>
      <c r="X97" s="576" t="s">
        <v>39</v>
      </c>
      <c r="Y97" s="576" t="s">
        <v>39</v>
      </c>
      <c r="Z97" s="576" t="s">
        <v>39</v>
      </c>
      <c r="AA97" s="576" t="s">
        <v>39</v>
      </c>
      <c r="AB97" s="576" t="s">
        <v>39</v>
      </c>
      <c r="AC97" s="576" t="s">
        <v>39</v>
      </c>
      <c r="AD97" s="576" t="s">
        <v>39</v>
      </c>
      <c r="AE97" s="66">
        <f>COUNTIF(V97:AD97,"CUMPLE")</f>
        <v>9</v>
      </c>
      <c r="AF97" s="66">
        <f>COUNTIF(V97:AD97,"NO CUMPLE")</f>
        <v>0</v>
      </c>
      <c r="AG97" s="253">
        <f>+AE97/9</f>
        <v>1</v>
      </c>
      <c r="AH97" s="253">
        <f>+AF97/9</f>
        <v>0</v>
      </c>
      <c r="AI97" s="664" t="s">
        <v>619</v>
      </c>
      <c r="AJ97" s="202"/>
      <c r="AK97" s="202"/>
      <c r="AL97" s="1291"/>
      <c r="AM97" s="770"/>
      <c r="AN97" s="522" t="s">
        <v>3</v>
      </c>
      <c r="AO97" s="202">
        <v>45819</v>
      </c>
      <c r="AP97" s="66"/>
      <c r="AQ97" s="633"/>
    </row>
    <row r="98" spans="1:43" hidden="1" x14ac:dyDescent="0.3">
      <c r="A98" s="1323" t="s">
        <v>12</v>
      </c>
      <c r="B98" s="330" t="s">
        <v>1676</v>
      </c>
      <c r="C98" s="648">
        <v>0.24010000000000001</v>
      </c>
      <c r="D98" s="66" t="s">
        <v>187</v>
      </c>
      <c r="E98" s="66">
        <v>135479</v>
      </c>
      <c r="F98" s="66">
        <v>2024</v>
      </c>
      <c r="G98" s="668">
        <v>45594</v>
      </c>
      <c r="H98" s="66"/>
      <c r="I98" s="202">
        <v>45958</v>
      </c>
      <c r="J98" s="466" t="s">
        <v>1681</v>
      </c>
      <c r="K98" s="466"/>
      <c r="L98" s="466"/>
      <c r="M98" s="466">
        <v>120000000</v>
      </c>
      <c r="N98" s="1211" t="s">
        <v>1657</v>
      </c>
      <c r="O98" s="358">
        <v>45701</v>
      </c>
      <c r="P98" s="78">
        <v>11</v>
      </c>
      <c r="Q98" s="78">
        <v>24</v>
      </c>
      <c r="R98" s="466">
        <v>1864373</v>
      </c>
      <c r="S98" s="764"/>
      <c r="T98" s="154" t="s">
        <v>692</v>
      </c>
      <c r="U98" s="154" t="s">
        <v>1623</v>
      </c>
      <c r="V98" s="633" t="s">
        <v>39</v>
      </c>
      <c r="W98" s="633" t="s">
        <v>39</v>
      </c>
      <c r="X98" s="633" t="s">
        <v>39</v>
      </c>
      <c r="Y98" s="633" t="s">
        <v>39</v>
      </c>
      <c r="Z98" s="633" t="s">
        <v>39</v>
      </c>
      <c r="AA98" s="633" t="s">
        <v>39</v>
      </c>
      <c r="AB98" s="633" t="s">
        <v>39</v>
      </c>
      <c r="AC98" s="633" t="s">
        <v>39</v>
      </c>
      <c r="AD98" s="633" t="s">
        <v>39</v>
      </c>
      <c r="AE98" s="66">
        <f t="shared" ref="AE98" si="71">COUNTIF(V98:AD98,"CUMPLE")</f>
        <v>9</v>
      </c>
      <c r="AF98" s="1211">
        <f t="shared" ref="AF98" si="72">COUNTIF(V98:AD98,"NO CUMPLE")</f>
        <v>0</v>
      </c>
      <c r="AG98" s="253">
        <f t="shared" ref="AG98" si="73">+AE98/9</f>
        <v>1</v>
      </c>
      <c r="AH98" s="253">
        <f t="shared" ref="AH98" si="74">+AF98/9</f>
        <v>0</v>
      </c>
      <c r="AI98" s="876" t="s">
        <v>619</v>
      </c>
      <c r="AJ98" s="763"/>
      <c r="AK98" s="764"/>
      <c r="AL98" s="1212"/>
      <c r="AM98" s="645"/>
      <c r="AN98" s="200" t="s">
        <v>3</v>
      </c>
      <c r="AO98" s="645">
        <v>45825</v>
      </c>
      <c r="AP98" s="150"/>
      <c r="AQ98" s="150"/>
    </row>
    <row r="99" spans="1:43" hidden="1" x14ac:dyDescent="0.3">
      <c r="A99" s="1323" t="s">
        <v>12</v>
      </c>
      <c r="B99" s="330" t="s">
        <v>1676</v>
      </c>
      <c r="C99" s="648">
        <v>0.2596</v>
      </c>
      <c r="D99" s="66" t="s">
        <v>187</v>
      </c>
      <c r="E99" s="66">
        <v>135479</v>
      </c>
      <c r="F99" s="66">
        <v>2024</v>
      </c>
      <c r="G99" s="668">
        <v>45594</v>
      </c>
      <c r="H99" s="66"/>
      <c r="I99" s="202">
        <v>45958</v>
      </c>
      <c r="J99" s="466" t="s">
        <v>1681</v>
      </c>
      <c r="K99" s="466"/>
      <c r="L99" s="466"/>
      <c r="M99" s="466">
        <v>120000000</v>
      </c>
      <c r="N99" s="1211" t="s">
        <v>1657</v>
      </c>
      <c r="O99" s="358">
        <v>45701</v>
      </c>
      <c r="P99" s="78">
        <v>12</v>
      </c>
      <c r="Q99" s="78">
        <v>24</v>
      </c>
      <c r="R99" s="466">
        <v>1864373</v>
      </c>
      <c r="S99" s="764"/>
      <c r="T99" s="154" t="s">
        <v>692</v>
      </c>
      <c r="U99" s="154" t="s">
        <v>1623</v>
      </c>
      <c r="V99" s="633" t="s">
        <v>39</v>
      </c>
      <c r="W99" s="633" t="s">
        <v>39</v>
      </c>
      <c r="X99" s="633" t="s">
        <v>39</v>
      </c>
      <c r="Y99" s="633" t="s">
        <v>39</v>
      </c>
      <c r="Z99" s="633" t="s">
        <v>39</v>
      </c>
      <c r="AA99" s="633" t="s">
        <v>39</v>
      </c>
      <c r="AB99" s="633" t="s">
        <v>39</v>
      </c>
      <c r="AC99" s="633" t="s">
        <v>39</v>
      </c>
      <c r="AD99" s="633" t="s">
        <v>39</v>
      </c>
      <c r="AE99" s="66">
        <f t="shared" ref="AE99" si="75">COUNTIF(V99:AD99,"CUMPLE")</f>
        <v>9</v>
      </c>
      <c r="AF99" s="1211">
        <f t="shared" ref="AF99" si="76">COUNTIF(V99:AD99,"NO CUMPLE")</f>
        <v>0</v>
      </c>
      <c r="AG99" s="253">
        <f t="shared" ref="AG99" si="77">+AE99/9</f>
        <v>1</v>
      </c>
      <c r="AH99" s="253">
        <f t="shared" ref="AH99" si="78">+AF99/9</f>
        <v>0</v>
      </c>
      <c r="AI99" s="876" t="s">
        <v>619</v>
      </c>
      <c r="AJ99" s="763"/>
      <c r="AK99" s="764"/>
      <c r="AL99" s="1212"/>
      <c r="AM99" s="645"/>
      <c r="AN99" s="200" t="s">
        <v>3</v>
      </c>
      <c r="AO99" s="645">
        <v>45825</v>
      </c>
      <c r="AP99" s="150"/>
      <c r="AQ99" s="150"/>
    </row>
    <row r="100" spans="1:43" ht="27.6" hidden="1" x14ac:dyDescent="0.3">
      <c r="A100" s="1323" t="s">
        <v>11</v>
      </c>
      <c r="B100" s="330" t="s">
        <v>1789</v>
      </c>
      <c r="C100" s="648">
        <f>(387480517)/1291601722</f>
        <v>0.30000000030969298</v>
      </c>
      <c r="D100" s="66" t="s">
        <v>187</v>
      </c>
      <c r="E100" s="66">
        <v>1147</v>
      </c>
      <c r="F100" s="66">
        <v>2024</v>
      </c>
      <c r="G100" s="668">
        <v>45693</v>
      </c>
      <c r="H100" s="66"/>
      <c r="I100" s="202">
        <v>45873</v>
      </c>
      <c r="J100" s="466">
        <v>1291601722</v>
      </c>
      <c r="K100" s="466"/>
      <c r="L100" s="466"/>
      <c r="M100" s="466">
        <f>J100</f>
        <v>1291601722</v>
      </c>
      <c r="N100" s="1211" t="s">
        <v>664</v>
      </c>
      <c r="O100" s="358">
        <v>45825</v>
      </c>
      <c r="P100" s="78">
        <v>1</v>
      </c>
      <c r="Q100" s="78">
        <v>6</v>
      </c>
      <c r="R100" s="466">
        <v>0</v>
      </c>
      <c r="S100" s="764"/>
      <c r="T100" s="154" t="s">
        <v>770</v>
      </c>
      <c r="U100" s="154" t="s">
        <v>1790</v>
      </c>
      <c r="V100" s="633" t="s">
        <v>39</v>
      </c>
      <c r="W100" s="633" t="s">
        <v>39</v>
      </c>
      <c r="X100" s="633" t="s">
        <v>39</v>
      </c>
      <c r="Y100" s="633" t="s">
        <v>39</v>
      </c>
      <c r="Z100" s="633" t="s">
        <v>39</v>
      </c>
      <c r="AA100" s="633" t="s">
        <v>39</v>
      </c>
      <c r="AB100" s="633" t="s">
        <v>39</v>
      </c>
      <c r="AC100" s="633" t="s">
        <v>40</v>
      </c>
      <c r="AD100" s="633" t="s">
        <v>40</v>
      </c>
      <c r="AE100" s="66">
        <f t="shared" ref="AE100" si="79">COUNTIF(V100:AD100,"CUMPLE")</f>
        <v>7</v>
      </c>
      <c r="AF100" s="1211">
        <f t="shared" ref="AF100" si="80">COUNTIF(V100:AD100,"NO CUMPLE")</f>
        <v>2</v>
      </c>
      <c r="AG100" s="253">
        <f t="shared" ref="AG100" si="81">+AE100/9</f>
        <v>0.77777777777777779</v>
      </c>
      <c r="AH100" s="253">
        <f t="shared" ref="AH100" si="82">+AF100/9</f>
        <v>0.22222222222222221</v>
      </c>
      <c r="AI100" s="876" t="s">
        <v>619</v>
      </c>
      <c r="AJ100" s="763"/>
      <c r="AK100" s="764"/>
      <c r="AL100" s="1212"/>
      <c r="AM100" s="645"/>
      <c r="AN100" s="200" t="s">
        <v>3</v>
      </c>
      <c r="AO100" s="645" t="s">
        <v>664</v>
      </c>
      <c r="AP100" s="150"/>
      <c r="AQ100" s="150"/>
    </row>
    <row r="101" spans="1:43" ht="27.6" hidden="1" x14ac:dyDescent="0.3">
      <c r="A101" s="1323" t="s">
        <v>12</v>
      </c>
      <c r="B101" s="330" t="s">
        <v>1789</v>
      </c>
      <c r="C101" s="648">
        <f>(387480517+516640689)/1291601722</f>
        <v>0.70000000046453947</v>
      </c>
      <c r="D101" s="66" t="s">
        <v>187</v>
      </c>
      <c r="E101" s="66">
        <v>1147</v>
      </c>
      <c r="F101" s="66">
        <v>2024</v>
      </c>
      <c r="G101" s="668">
        <v>45693</v>
      </c>
      <c r="H101" s="66"/>
      <c r="I101" s="202">
        <v>45873</v>
      </c>
      <c r="J101" s="466">
        <v>1291601722</v>
      </c>
      <c r="K101" s="466"/>
      <c r="L101" s="466"/>
      <c r="M101" s="466">
        <f>J101</f>
        <v>1291601722</v>
      </c>
      <c r="N101" s="1211" t="s">
        <v>756</v>
      </c>
      <c r="O101" s="358">
        <v>45825</v>
      </c>
      <c r="P101" s="78">
        <v>2</v>
      </c>
      <c r="Q101" s="78">
        <v>6</v>
      </c>
      <c r="R101" s="466">
        <v>516640689</v>
      </c>
      <c r="S101" s="764"/>
      <c r="T101" s="154" t="s">
        <v>770</v>
      </c>
      <c r="U101" s="154" t="s">
        <v>1790</v>
      </c>
      <c r="V101" s="633" t="s">
        <v>39</v>
      </c>
      <c r="W101" s="633" t="s">
        <v>39</v>
      </c>
      <c r="X101" s="633" t="s">
        <v>39</v>
      </c>
      <c r="Y101" s="633" t="s">
        <v>39</v>
      </c>
      <c r="Z101" s="633" t="s">
        <v>39</v>
      </c>
      <c r="AA101" s="633" t="s">
        <v>39</v>
      </c>
      <c r="AB101" s="633" t="s">
        <v>39</v>
      </c>
      <c r="AC101" s="633" t="s">
        <v>40</v>
      </c>
      <c r="AD101" s="633" t="s">
        <v>40</v>
      </c>
      <c r="AE101" s="66">
        <f t="shared" ref="AE101:AE102" si="83">COUNTIF(V101:AD101,"CUMPLE")</f>
        <v>7</v>
      </c>
      <c r="AF101" s="1211">
        <f t="shared" ref="AF101:AF102" si="84">COUNTIF(V101:AD101,"NO CUMPLE")</f>
        <v>2</v>
      </c>
      <c r="AG101" s="253">
        <f t="shared" ref="AG101:AG102" si="85">+AE101/9</f>
        <v>0.77777777777777779</v>
      </c>
      <c r="AH101" s="253">
        <f t="shared" ref="AH101:AH102" si="86">+AF101/9</f>
        <v>0.22222222222222221</v>
      </c>
      <c r="AI101" s="876" t="s">
        <v>619</v>
      </c>
      <c r="AJ101" s="763"/>
      <c r="AK101" s="764"/>
      <c r="AL101" s="1212" t="s">
        <v>1791</v>
      </c>
      <c r="AM101" s="645"/>
      <c r="AN101" s="200" t="s">
        <v>4</v>
      </c>
      <c r="AO101" s="645" t="s">
        <v>664</v>
      </c>
      <c r="AP101" s="150"/>
      <c r="AQ101" s="150"/>
    </row>
    <row r="102" spans="1:43" ht="27.6" hidden="1" x14ac:dyDescent="0.3">
      <c r="A102" s="1323" t="s">
        <v>12</v>
      </c>
      <c r="B102" s="330" t="s">
        <v>1533</v>
      </c>
      <c r="C102" s="648">
        <f>1128140417/1602453485</f>
        <v>0.70400821462845764</v>
      </c>
      <c r="D102" s="66" t="s">
        <v>63</v>
      </c>
      <c r="E102" s="66">
        <v>493</v>
      </c>
      <c r="F102" s="66">
        <v>2024</v>
      </c>
      <c r="G102" s="202">
        <v>45455</v>
      </c>
      <c r="H102" s="66"/>
      <c r="I102" s="778">
        <v>45911</v>
      </c>
      <c r="J102" s="466">
        <v>1192109805</v>
      </c>
      <c r="K102" s="466">
        <v>410343680</v>
      </c>
      <c r="L102" s="466"/>
      <c r="M102" s="466">
        <f>+J102+K102</f>
        <v>1602453485</v>
      </c>
      <c r="N102" s="78" t="s">
        <v>809</v>
      </c>
      <c r="O102" s="555">
        <v>45820</v>
      </c>
      <c r="P102" s="972">
        <v>10</v>
      </c>
      <c r="Q102" s="972">
        <v>12</v>
      </c>
      <c r="R102" s="326">
        <v>98176984</v>
      </c>
      <c r="S102" s="811"/>
      <c r="T102" s="903" t="s">
        <v>437</v>
      </c>
      <c r="U102" s="903" t="s">
        <v>1725</v>
      </c>
      <c r="V102" s="636" t="s">
        <v>39</v>
      </c>
      <c r="W102" s="636" t="s">
        <v>39</v>
      </c>
      <c r="X102" s="636" t="s">
        <v>39</v>
      </c>
      <c r="Y102" s="636" t="s">
        <v>39</v>
      </c>
      <c r="Z102" s="636" t="s">
        <v>39</v>
      </c>
      <c r="AA102" s="636" t="s">
        <v>39</v>
      </c>
      <c r="AB102" s="636" t="s">
        <v>39</v>
      </c>
      <c r="AC102" s="636" t="s">
        <v>39</v>
      </c>
      <c r="AD102" s="636" t="s">
        <v>40</v>
      </c>
      <c r="AE102" s="323">
        <f t="shared" si="83"/>
        <v>8</v>
      </c>
      <c r="AF102" s="1252">
        <f t="shared" si="84"/>
        <v>1</v>
      </c>
      <c r="AG102" s="327">
        <f t="shared" si="85"/>
        <v>0.88888888888888884</v>
      </c>
      <c r="AH102" s="327">
        <f t="shared" si="86"/>
        <v>0.1111111111111111</v>
      </c>
      <c r="AI102" s="876" t="s">
        <v>619</v>
      </c>
      <c r="AJ102" s="655"/>
      <c r="AK102" s="811"/>
      <c r="AL102" s="1272" t="s">
        <v>664</v>
      </c>
      <c r="AM102" s="729" t="s">
        <v>664</v>
      </c>
      <c r="AN102" s="331" t="s">
        <v>796</v>
      </c>
      <c r="AO102" s="729">
        <v>45825</v>
      </c>
      <c r="AP102" s="665"/>
      <c r="AQ102" s="665"/>
    </row>
    <row r="103" spans="1:43" ht="28.8" hidden="1" x14ac:dyDescent="0.3">
      <c r="A103" s="1303" t="s">
        <v>12</v>
      </c>
      <c r="B103" s="1171" t="s">
        <v>1773</v>
      </c>
      <c r="C103" s="1331">
        <v>0.84260000000000002</v>
      </c>
      <c r="D103" s="1303" t="s">
        <v>130</v>
      </c>
      <c r="E103" s="1303">
        <v>928</v>
      </c>
      <c r="F103" s="1303">
        <v>2023</v>
      </c>
      <c r="G103" s="1064">
        <v>45329</v>
      </c>
      <c r="H103" s="665"/>
      <c r="I103" s="1064">
        <v>45800</v>
      </c>
      <c r="J103" s="696">
        <v>3501830620</v>
      </c>
      <c r="K103" s="696"/>
      <c r="L103" s="696"/>
      <c r="M103" s="696">
        <v>122954377</v>
      </c>
      <c r="N103" s="1303" t="s">
        <v>1657</v>
      </c>
      <c r="O103" s="1334">
        <v>45826</v>
      </c>
      <c r="P103" s="223">
        <v>10</v>
      </c>
      <c r="Q103" s="223">
        <v>12</v>
      </c>
      <c r="R103" s="466">
        <v>122954377</v>
      </c>
      <c r="S103" s="150"/>
      <c r="T103" s="150" t="s">
        <v>437</v>
      </c>
      <c r="U103" s="1301" t="s">
        <v>1774</v>
      </c>
      <c r="V103" s="223" t="s">
        <v>39</v>
      </c>
      <c r="W103" s="223" t="s">
        <v>39</v>
      </c>
      <c r="X103" s="223" t="s">
        <v>39</v>
      </c>
      <c r="Y103" s="223" t="s">
        <v>39</v>
      </c>
      <c r="Z103" s="223" t="s">
        <v>39</v>
      </c>
      <c r="AA103" s="223" t="s">
        <v>39</v>
      </c>
      <c r="AB103" s="223" t="s">
        <v>40</v>
      </c>
      <c r="AC103" s="223" t="s">
        <v>39</v>
      </c>
      <c r="AD103" s="223" t="s">
        <v>40</v>
      </c>
      <c r="AE103" s="150"/>
      <c r="AF103" s="150"/>
      <c r="AG103" s="150"/>
      <c r="AH103" s="150"/>
      <c r="AI103" s="150" t="s">
        <v>514</v>
      </c>
      <c r="AJ103" s="150"/>
      <c r="AK103" s="150"/>
      <c r="AL103" s="982" t="s">
        <v>1792</v>
      </c>
      <c r="AM103" s="690">
        <v>45827</v>
      </c>
      <c r="AN103" s="150" t="s">
        <v>4</v>
      </c>
      <c r="AO103" s="645"/>
      <c r="AP103" s="150"/>
      <c r="AQ103" s="150"/>
    </row>
    <row r="104" spans="1:43" ht="55.5" hidden="1" customHeight="1" x14ac:dyDescent="0.3">
      <c r="A104" s="1312" t="s">
        <v>12</v>
      </c>
      <c r="B104" s="1301" t="s">
        <v>1793</v>
      </c>
      <c r="C104" s="1332">
        <v>3.3300000000000003E-2</v>
      </c>
      <c r="D104" s="223" t="s">
        <v>130</v>
      </c>
      <c r="E104" s="223">
        <v>1144</v>
      </c>
      <c r="F104" s="223">
        <v>2024</v>
      </c>
      <c r="G104" s="690">
        <v>45712</v>
      </c>
      <c r="H104" s="150"/>
      <c r="I104" s="690">
        <v>46076</v>
      </c>
      <c r="J104" s="466">
        <v>1132351902</v>
      </c>
      <c r="K104" s="466"/>
      <c r="L104" s="466"/>
      <c r="M104" s="466">
        <v>1132351902</v>
      </c>
      <c r="N104" s="223" t="s">
        <v>1657</v>
      </c>
      <c r="O104" s="1333">
        <v>45826</v>
      </c>
      <c r="P104" s="1146">
        <v>1</v>
      </c>
      <c r="Q104" s="1146">
        <v>12</v>
      </c>
      <c r="R104" s="670">
        <v>37745063</v>
      </c>
      <c r="S104" s="734"/>
      <c r="T104" s="734" t="s">
        <v>437</v>
      </c>
      <c r="U104" s="1335" t="s">
        <v>1774</v>
      </c>
      <c r="V104" s="1146" t="s">
        <v>39</v>
      </c>
      <c r="W104" s="1146" t="s">
        <v>40</v>
      </c>
      <c r="X104" s="1146" t="s">
        <v>39</v>
      </c>
      <c r="Y104" s="1146" t="s">
        <v>40</v>
      </c>
      <c r="Z104" s="1146" t="s">
        <v>39</v>
      </c>
      <c r="AA104" s="1146" t="s">
        <v>39</v>
      </c>
      <c r="AB104" s="1146" t="s">
        <v>39</v>
      </c>
      <c r="AC104" s="1146" t="s">
        <v>39</v>
      </c>
      <c r="AD104" s="1146" t="s">
        <v>40</v>
      </c>
      <c r="AE104" s="734"/>
      <c r="AF104" s="734"/>
      <c r="AG104" s="734"/>
      <c r="AH104" s="734"/>
      <c r="AI104" s="734" t="s">
        <v>514</v>
      </c>
      <c r="AJ104" s="734"/>
      <c r="AK104" s="734"/>
      <c r="AL104" s="1159" t="s">
        <v>1794</v>
      </c>
      <c r="AM104" s="1086">
        <v>45827</v>
      </c>
      <c r="AN104" s="734" t="s">
        <v>4</v>
      </c>
      <c r="AO104" s="863"/>
      <c r="AP104" s="734"/>
      <c r="AQ104" s="734"/>
    </row>
    <row r="105" spans="1:43" ht="72" hidden="1" x14ac:dyDescent="0.3">
      <c r="A105" s="1312" t="s">
        <v>12</v>
      </c>
      <c r="B105" s="1301" t="s">
        <v>1793</v>
      </c>
      <c r="C105" s="1332">
        <v>7.0000000000000007E-2</v>
      </c>
      <c r="D105" s="223" t="s">
        <v>130</v>
      </c>
      <c r="E105" s="223">
        <v>1144</v>
      </c>
      <c r="F105" s="223">
        <v>2024</v>
      </c>
      <c r="G105" s="690">
        <v>45712</v>
      </c>
      <c r="H105" s="150"/>
      <c r="I105" s="690">
        <v>46076</v>
      </c>
      <c r="J105" s="466">
        <v>1132351902</v>
      </c>
      <c r="K105" s="466"/>
      <c r="L105" s="466"/>
      <c r="M105" s="466">
        <v>1132351902</v>
      </c>
      <c r="N105" s="223" t="s">
        <v>1657</v>
      </c>
      <c r="O105" s="1333">
        <v>45826</v>
      </c>
      <c r="P105" s="223">
        <v>2</v>
      </c>
      <c r="Q105" s="223">
        <v>12</v>
      </c>
      <c r="R105" s="466">
        <v>37745063</v>
      </c>
      <c r="S105" s="150"/>
      <c r="T105" s="150" t="s">
        <v>437</v>
      </c>
      <c r="U105" s="1301" t="s">
        <v>1774</v>
      </c>
      <c r="V105" s="223" t="s">
        <v>39</v>
      </c>
      <c r="W105" s="223" t="s">
        <v>40</v>
      </c>
      <c r="X105" s="223" t="s">
        <v>39</v>
      </c>
      <c r="Y105" s="223" t="s">
        <v>40</v>
      </c>
      <c r="Z105" s="223" t="s">
        <v>39</v>
      </c>
      <c r="AA105" s="223" t="s">
        <v>39</v>
      </c>
      <c r="AB105" s="223" t="s">
        <v>39</v>
      </c>
      <c r="AC105" s="223" t="s">
        <v>39</v>
      </c>
      <c r="AD105" s="223" t="s">
        <v>40</v>
      </c>
      <c r="AE105" s="150"/>
      <c r="AF105" s="150"/>
      <c r="AG105" s="150"/>
      <c r="AH105" s="150"/>
      <c r="AI105" s="150" t="s">
        <v>514</v>
      </c>
      <c r="AJ105" s="150"/>
      <c r="AK105" s="150"/>
      <c r="AL105" s="982" t="s">
        <v>1795</v>
      </c>
      <c r="AM105" s="690">
        <v>45827</v>
      </c>
      <c r="AN105" s="150" t="s">
        <v>4</v>
      </c>
      <c r="AO105" s="645"/>
      <c r="AP105" s="150"/>
      <c r="AQ105" s="150"/>
    </row>
    <row r="106" spans="1:43" ht="86.4" hidden="1" x14ac:dyDescent="0.3">
      <c r="A106" s="1312" t="s">
        <v>12</v>
      </c>
      <c r="B106" s="1301" t="s">
        <v>1793</v>
      </c>
      <c r="C106" s="1332">
        <v>0.1</v>
      </c>
      <c r="D106" s="223" t="s">
        <v>130</v>
      </c>
      <c r="E106" s="223">
        <v>1144</v>
      </c>
      <c r="F106" s="223">
        <v>2024</v>
      </c>
      <c r="G106" s="690">
        <v>45712</v>
      </c>
      <c r="H106" s="150"/>
      <c r="I106" s="690">
        <v>46076</v>
      </c>
      <c r="J106" s="466">
        <v>1132351902</v>
      </c>
      <c r="K106" s="466"/>
      <c r="L106" s="466"/>
      <c r="M106" s="466">
        <v>1132351902</v>
      </c>
      <c r="N106" s="223" t="s">
        <v>1657</v>
      </c>
      <c r="O106" s="1333">
        <v>45826</v>
      </c>
      <c r="P106" s="223">
        <v>3</v>
      </c>
      <c r="Q106" s="223">
        <v>12</v>
      </c>
      <c r="R106" s="466">
        <v>37745063</v>
      </c>
      <c r="S106" s="150"/>
      <c r="T106" s="150" t="s">
        <v>437</v>
      </c>
      <c r="U106" s="1301" t="s">
        <v>1774</v>
      </c>
      <c r="V106" s="223" t="s">
        <v>40</v>
      </c>
      <c r="W106" s="223" t="s">
        <v>40</v>
      </c>
      <c r="X106" s="223" t="s">
        <v>40</v>
      </c>
      <c r="Y106" s="223" t="s">
        <v>39</v>
      </c>
      <c r="Z106" s="223" t="s">
        <v>39</v>
      </c>
      <c r="AA106" s="223" t="s">
        <v>39</v>
      </c>
      <c r="AB106" s="223" t="s">
        <v>39</v>
      </c>
      <c r="AC106" s="223" t="s">
        <v>39</v>
      </c>
      <c r="AD106" s="223" t="s">
        <v>40</v>
      </c>
      <c r="AE106" s="150"/>
      <c r="AF106" s="150"/>
      <c r="AG106" s="150"/>
      <c r="AH106" s="150"/>
      <c r="AI106" s="150" t="s">
        <v>514</v>
      </c>
      <c r="AJ106" s="150"/>
      <c r="AK106" s="150"/>
      <c r="AL106" s="982" t="s">
        <v>1796</v>
      </c>
      <c r="AM106" s="690">
        <v>45827</v>
      </c>
      <c r="AN106" s="150" t="s">
        <v>4</v>
      </c>
      <c r="AO106" s="645"/>
      <c r="AP106" s="150"/>
      <c r="AQ106" s="150"/>
    </row>
    <row r="107" spans="1:43" ht="55.2" hidden="1" x14ac:dyDescent="0.3">
      <c r="A107" s="1297" t="s">
        <v>12</v>
      </c>
      <c r="B107" s="596" t="s">
        <v>1718</v>
      </c>
      <c r="C107" s="648">
        <f>(90329022+135493533+135493533+90329021)/451645109</f>
        <v>1</v>
      </c>
      <c r="D107" s="66" t="s">
        <v>187</v>
      </c>
      <c r="E107" s="66">
        <v>906</v>
      </c>
      <c r="F107" s="66">
        <v>2023</v>
      </c>
      <c r="G107" s="202">
        <v>45464</v>
      </c>
      <c r="H107" s="66"/>
      <c r="I107" s="202">
        <v>45708</v>
      </c>
      <c r="J107" s="466">
        <v>451645109</v>
      </c>
      <c r="K107" s="466"/>
      <c r="L107" s="466"/>
      <c r="M107" s="466">
        <f>+J107+K107</f>
        <v>451645109</v>
      </c>
      <c r="N107" s="129" t="s">
        <v>756</v>
      </c>
      <c r="O107" s="555">
        <v>45826</v>
      </c>
      <c r="P107" s="78">
        <v>4</v>
      </c>
      <c r="Q107" s="78">
        <v>4</v>
      </c>
      <c r="R107" s="466">
        <v>90329021</v>
      </c>
      <c r="S107" s="150"/>
      <c r="T107" s="154" t="s">
        <v>743</v>
      </c>
      <c r="U107" s="472" t="s">
        <v>145</v>
      </c>
      <c r="V107" s="633" t="s">
        <v>39</v>
      </c>
      <c r="W107" s="633" t="s">
        <v>40</v>
      </c>
      <c r="X107" s="633" t="s">
        <v>39</v>
      </c>
      <c r="Y107" s="633" t="s">
        <v>39</v>
      </c>
      <c r="Z107" s="633" t="s">
        <v>39</v>
      </c>
      <c r="AA107" s="633" t="s">
        <v>39</v>
      </c>
      <c r="AB107" s="633" t="s">
        <v>40</v>
      </c>
      <c r="AC107" s="633" t="s">
        <v>39</v>
      </c>
      <c r="AD107" s="633" t="s">
        <v>39</v>
      </c>
      <c r="AE107" s="78">
        <f>COUNTIF(V107:AD107,"CUMPLE")</f>
        <v>7</v>
      </c>
      <c r="AF107" s="1211">
        <f>COUNTIF(V107:AD107,"NO CUMPLE")</f>
        <v>2</v>
      </c>
      <c r="AG107" s="253">
        <f t="shared" ref="AG107:AH111" si="87">+AE107/9</f>
        <v>0.77777777777777779</v>
      </c>
      <c r="AH107" s="253">
        <f t="shared" si="87"/>
        <v>0.22222222222222221</v>
      </c>
      <c r="AI107" s="907" t="s">
        <v>619</v>
      </c>
      <c r="AJ107" s="150"/>
      <c r="AK107" s="764"/>
      <c r="AL107" s="1212" t="s">
        <v>1797</v>
      </c>
      <c r="AM107" s="1003">
        <v>45827</v>
      </c>
      <c r="AN107" s="200" t="s">
        <v>4</v>
      </c>
      <c r="AO107" s="645">
        <v>45827</v>
      </c>
      <c r="AP107" s="150"/>
      <c r="AQ107" s="150"/>
    </row>
    <row r="108" spans="1:43" ht="55.2" hidden="1" x14ac:dyDescent="0.3">
      <c r="A108" s="1297" t="s">
        <v>939</v>
      </c>
      <c r="B108" s="596" t="s">
        <v>1718</v>
      </c>
      <c r="C108" s="648">
        <f>(90329022+135493533+135493533+90329021)/451645109</f>
        <v>1</v>
      </c>
      <c r="D108" s="66" t="s">
        <v>187</v>
      </c>
      <c r="E108" s="66">
        <v>906</v>
      </c>
      <c r="F108" s="66">
        <v>2023</v>
      </c>
      <c r="G108" s="202">
        <v>45464</v>
      </c>
      <c r="H108" s="66"/>
      <c r="I108" s="202">
        <v>45708</v>
      </c>
      <c r="J108" s="466">
        <v>451645109</v>
      </c>
      <c r="K108" s="466"/>
      <c r="L108" s="466"/>
      <c r="M108" s="466">
        <f>+J108+K108</f>
        <v>451645109</v>
      </c>
      <c r="N108" s="330" t="s">
        <v>1740</v>
      </c>
      <c r="O108" s="555">
        <v>45835</v>
      </c>
      <c r="P108" s="78">
        <v>4</v>
      </c>
      <c r="Q108" s="78">
        <v>4</v>
      </c>
      <c r="R108" s="466">
        <v>90329021</v>
      </c>
      <c r="S108" s="150"/>
      <c r="T108" s="154" t="s">
        <v>743</v>
      </c>
      <c r="U108" s="472" t="s">
        <v>145</v>
      </c>
      <c r="V108" s="633" t="s">
        <v>39</v>
      </c>
      <c r="W108" s="633" t="s">
        <v>39</v>
      </c>
      <c r="X108" s="633" t="s">
        <v>39</v>
      </c>
      <c r="Y108" s="633" t="s">
        <v>39</v>
      </c>
      <c r="Z108" s="633" t="s">
        <v>39</v>
      </c>
      <c r="AA108" s="633" t="s">
        <v>39</v>
      </c>
      <c r="AB108" s="633" t="s">
        <v>39</v>
      </c>
      <c r="AC108" s="633" t="s">
        <v>39</v>
      </c>
      <c r="AD108" s="633" t="s">
        <v>39</v>
      </c>
      <c r="AE108" s="78">
        <f>COUNTIF(V108:AD108,"CUMPLE")</f>
        <v>9</v>
      </c>
      <c r="AF108" s="1211">
        <f>COUNTIF(V108:AD108,"NO CUMPLE")</f>
        <v>0</v>
      </c>
      <c r="AG108" s="253">
        <f t="shared" si="87"/>
        <v>1</v>
      </c>
      <c r="AH108" s="253">
        <f t="shared" si="87"/>
        <v>0</v>
      </c>
      <c r="AI108" s="907" t="s">
        <v>619</v>
      </c>
      <c r="AJ108" s="150"/>
      <c r="AK108" s="764"/>
      <c r="AL108" s="1212" t="s">
        <v>664</v>
      </c>
      <c r="AM108" s="1003" t="s">
        <v>664</v>
      </c>
      <c r="AN108" s="200" t="s">
        <v>796</v>
      </c>
      <c r="AO108" s="645">
        <v>45839</v>
      </c>
      <c r="AP108" s="150"/>
      <c r="AQ108" s="150"/>
    </row>
    <row r="109" spans="1:43" hidden="1" x14ac:dyDescent="0.3">
      <c r="A109" s="1297" t="s">
        <v>939</v>
      </c>
      <c r="B109" s="596" t="s">
        <v>108</v>
      </c>
      <c r="C109" s="648">
        <v>0.99890000000000001</v>
      </c>
      <c r="D109" s="66" t="s">
        <v>110</v>
      </c>
      <c r="E109" s="66">
        <v>49</v>
      </c>
      <c r="F109" s="66">
        <v>2025</v>
      </c>
      <c r="G109" s="202">
        <v>45785</v>
      </c>
      <c r="H109" s="66"/>
      <c r="I109" s="202">
        <v>45930</v>
      </c>
      <c r="J109" s="466">
        <v>2812500000</v>
      </c>
      <c r="K109" s="466"/>
      <c r="L109" s="466"/>
      <c r="M109" s="466">
        <f>+J109</f>
        <v>2812500000</v>
      </c>
      <c r="N109" s="330" t="s">
        <v>1328</v>
      </c>
      <c r="O109" s="555">
        <v>45842</v>
      </c>
      <c r="P109" s="78">
        <v>3</v>
      </c>
      <c r="Q109" s="78">
        <v>3</v>
      </c>
      <c r="R109" s="466">
        <v>937500000</v>
      </c>
      <c r="S109" s="150"/>
      <c r="T109" s="154" t="s">
        <v>440</v>
      </c>
      <c r="U109" s="472" t="s">
        <v>1778</v>
      </c>
      <c r="V109" s="633" t="s">
        <v>39</v>
      </c>
      <c r="W109" s="633" t="s">
        <v>39</v>
      </c>
      <c r="X109" s="633" t="s">
        <v>39</v>
      </c>
      <c r="Y109" s="633" t="s">
        <v>39</v>
      </c>
      <c r="Z109" s="633" t="s">
        <v>39</v>
      </c>
      <c r="AA109" s="633" t="s">
        <v>39</v>
      </c>
      <c r="AB109" s="633" t="s">
        <v>39</v>
      </c>
      <c r="AC109" s="633" t="s">
        <v>39</v>
      </c>
      <c r="AD109" s="633" t="s">
        <v>39</v>
      </c>
      <c r="AE109" s="78">
        <f>COUNTIF(V109:AD109,"CUMPLE")</f>
        <v>9</v>
      </c>
      <c r="AF109" s="1211">
        <f>COUNTIF(V109:AD109,"NO CUMPLE")</f>
        <v>0</v>
      </c>
      <c r="AG109" s="253">
        <f t="shared" si="87"/>
        <v>1</v>
      </c>
      <c r="AH109" s="253">
        <f t="shared" si="87"/>
        <v>0</v>
      </c>
      <c r="AI109" s="907" t="s">
        <v>619</v>
      </c>
      <c r="AJ109" s="150"/>
      <c r="AK109" s="764"/>
      <c r="AL109" s="1212"/>
      <c r="AM109" s="1003"/>
      <c r="AN109" s="200" t="s">
        <v>796</v>
      </c>
      <c r="AO109" s="645">
        <v>45720</v>
      </c>
      <c r="AP109" s="150"/>
      <c r="AQ109" s="150"/>
    </row>
    <row r="110" spans="1:43" hidden="1" x14ac:dyDescent="0.3">
      <c r="A110" s="1297" t="s">
        <v>939</v>
      </c>
      <c r="B110" s="596" t="s">
        <v>108</v>
      </c>
      <c r="C110" s="648">
        <v>0.61199999999999999</v>
      </c>
      <c r="D110" s="66" t="s">
        <v>110</v>
      </c>
      <c r="E110" s="66">
        <v>57</v>
      </c>
      <c r="F110" s="66">
        <v>2025</v>
      </c>
      <c r="G110" s="202">
        <v>45786</v>
      </c>
      <c r="H110" s="66"/>
      <c r="I110" s="202">
        <v>45991</v>
      </c>
      <c r="J110" s="466">
        <v>78000000</v>
      </c>
      <c r="K110" s="466"/>
      <c r="L110" s="466"/>
      <c r="M110" s="466">
        <f>+J110</f>
        <v>78000000</v>
      </c>
      <c r="N110" s="330" t="s">
        <v>1328</v>
      </c>
      <c r="O110" s="555">
        <v>45842</v>
      </c>
      <c r="P110" s="78">
        <v>3</v>
      </c>
      <c r="Q110" s="78">
        <v>4</v>
      </c>
      <c r="R110" s="466">
        <v>19418574</v>
      </c>
      <c r="S110" s="150"/>
      <c r="T110" s="154" t="s">
        <v>440</v>
      </c>
      <c r="U110" s="472" t="s">
        <v>1778</v>
      </c>
      <c r="V110" s="633" t="s">
        <v>39</v>
      </c>
      <c r="W110" s="633" t="s">
        <v>39</v>
      </c>
      <c r="X110" s="633" t="s">
        <v>39</v>
      </c>
      <c r="Y110" s="633" t="s">
        <v>39</v>
      </c>
      <c r="Z110" s="633" t="s">
        <v>39</v>
      </c>
      <c r="AA110" s="633" t="s">
        <v>39</v>
      </c>
      <c r="AB110" s="633" t="s">
        <v>39</v>
      </c>
      <c r="AC110" s="633" t="s">
        <v>39</v>
      </c>
      <c r="AD110" s="633" t="s">
        <v>39</v>
      </c>
      <c r="AE110" s="78">
        <f>COUNTIF(V110:AD110,"CUMPLE")</f>
        <v>9</v>
      </c>
      <c r="AF110" s="1211">
        <f>COUNTIF(V110:AD110,"NO CUMPLE")</f>
        <v>0</v>
      </c>
      <c r="AG110" s="253">
        <f t="shared" si="87"/>
        <v>1</v>
      </c>
      <c r="AH110" s="253">
        <f t="shared" si="87"/>
        <v>0</v>
      </c>
      <c r="AI110" s="907" t="s">
        <v>619</v>
      </c>
      <c r="AJ110" s="150"/>
      <c r="AK110" s="764"/>
      <c r="AL110" s="1212"/>
      <c r="AM110" s="1003"/>
      <c r="AN110" s="200" t="s">
        <v>796</v>
      </c>
      <c r="AO110" s="645">
        <v>45720</v>
      </c>
      <c r="AP110" s="150"/>
      <c r="AQ110" s="150"/>
    </row>
    <row r="111" spans="1:43" ht="72.599999999999994" hidden="1" x14ac:dyDescent="0.3">
      <c r="A111" s="1297" t="s">
        <v>939</v>
      </c>
      <c r="B111" s="596" t="s">
        <v>1798</v>
      </c>
      <c r="C111" s="648">
        <f>935123207/3559957572</f>
        <v>0.26267818873881793</v>
      </c>
      <c r="D111" s="66" t="s">
        <v>314</v>
      </c>
      <c r="E111" s="66">
        <v>1151</v>
      </c>
      <c r="F111" s="66">
        <v>2025</v>
      </c>
      <c r="G111" s="202">
        <v>45686</v>
      </c>
      <c r="H111" s="66"/>
      <c r="I111" s="202">
        <v>45926</v>
      </c>
      <c r="J111" s="466">
        <v>3559957572</v>
      </c>
      <c r="K111" s="466"/>
      <c r="L111" s="466"/>
      <c r="M111" s="466">
        <f>+J111</f>
        <v>3559957572</v>
      </c>
      <c r="N111" s="330" t="s">
        <v>1740</v>
      </c>
      <c r="O111" s="555">
        <v>45842</v>
      </c>
      <c r="P111" s="78">
        <v>1</v>
      </c>
      <c r="Q111" s="78">
        <v>6</v>
      </c>
      <c r="R111" s="466">
        <v>935123207</v>
      </c>
      <c r="S111" s="150"/>
      <c r="T111" s="154" t="s">
        <v>842</v>
      </c>
      <c r="U111" s="472" t="s">
        <v>1799</v>
      </c>
      <c r="V111" s="633" t="s">
        <v>39</v>
      </c>
      <c r="W111" s="633" t="s">
        <v>40</v>
      </c>
      <c r="X111" s="633" t="s">
        <v>40</v>
      </c>
      <c r="Y111" s="633" t="s">
        <v>39</v>
      </c>
      <c r="Z111" s="633" t="s">
        <v>39</v>
      </c>
      <c r="AA111" s="633" t="s">
        <v>39</v>
      </c>
      <c r="AB111" s="633" t="s">
        <v>40</v>
      </c>
      <c r="AC111" s="633" t="s">
        <v>39</v>
      </c>
      <c r="AD111" s="633" t="s">
        <v>40</v>
      </c>
      <c r="AE111" s="78">
        <f>COUNTIF(V111:AD111,"CUMPLE")</f>
        <v>5</v>
      </c>
      <c r="AF111" s="1211">
        <f>COUNTIF(V111:AD111,"NO CUMPLE")</f>
        <v>4</v>
      </c>
      <c r="AG111" s="253">
        <f t="shared" si="87"/>
        <v>0.55555555555555558</v>
      </c>
      <c r="AH111" s="253">
        <f t="shared" si="87"/>
        <v>0.44444444444444442</v>
      </c>
      <c r="AI111" s="907" t="s">
        <v>619</v>
      </c>
      <c r="AJ111" s="150"/>
      <c r="AK111" s="764"/>
      <c r="AL111" s="1212" t="s">
        <v>1800</v>
      </c>
      <c r="AM111" s="1003">
        <v>45842</v>
      </c>
      <c r="AN111" s="200" t="s">
        <v>796</v>
      </c>
      <c r="AO111" s="645">
        <v>45847</v>
      </c>
      <c r="AP111" s="150"/>
      <c r="AQ111" s="150"/>
    </row>
    <row r="112" spans="1:43" ht="44.25" hidden="1" customHeight="1" x14ac:dyDescent="0.3">
      <c r="A112" s="1323" t="s">
        <v>939</v>
      </c>
      <c r="B112" s="330" t="s">
        <v>1769</v>
      </c>
      <c r="C112" s="648">
        <v>0.06</v>
      </c>
      <c r="D112" s="66" t="s">
        <v>130</v>
      </c>
      <c r="E112" s="66">
        <v>1138</v>
      </c>
      <c r="F112" s="66">
        <v>2024</v>
      </c>
      <c r="G112" s="202">
        <v>45712</v>
      </c>
      <c r="H112" s="66"/>
      <c r="I112" s="778">
        <v>45892</v>
      </c>
      <c r="J112" s="466">
        <v>2219281166</v>
      </c>
      <c r="K112" s="466"/>
      <c r="L112" s="466"/>
      <c r="M112" s="466">
        <f>+J112+K112</f>
        <v>2219281166</v>
      </c>
      <c r="N112" s="78" t="s">
        <v>1657</v>
      </c>
      <c r="O112" s="555">
        <v>45842</v>
      </c>
      <c r="P112" s="78">
        <v>1</v>
      </c>
      <c r="Q112" s="78">
        <v>6</v>
      </c>
      <c r="R112" s="466">
        <v>141556601</v>
      </c>
      <c r="S112" s="764"/>
      <c r="T112" s="154" t="s">
        <v>437</v>
      </c>
      <c r="U112" s="154" t="s">
        <v>1774</v>
      </c>
      <c r="V112" s="633" t="s">
        <v>39</v>
      </c>
      <c r="W112" s="633" t="s">
        <v>39</v>
      </c>
      <c r="X112" s="633" t="s">
        <v>39</v>
      </c>
      <c r="Y112" s="633" t="s">
        <v>39</v>
      </c>
      <c r="Z112" s="633" t="s">
        <v>39</v>
      </c>
      <c r="AA112" s="633" t="s">
        <v>39</v>
      </c>
      <c r="AB112" s="633" t="s">
        <v>39</v>
      </c>
      <c r="AC112" s="633" t="s">
        <v>39</v>
      </c>
      <c r="AD112" s="633" t="s">
        <v>39</v>
      </c>
      <c r="AE112" s="66">
        <f t="shared" ref="AE112:AE113" si="88">COUNTIF(V112:AD112,"CUMPLE")</f>
        <v>9</v>
      </c>
      <c r="AF112" s="1211">
        <f t="shared" ref="AF112:AF113" si="89">COUNTIF(V112:AD112,"NO CUMPLE")</f>
        <v>0</v>
      </c>
      <c r="AG112" s="253">
        <f t="shared" ref="AG112:AG113" si="90">+AE112/9</f>
        <v>1</v>
      </c>
      <c r="AH112" s="253">
        <f t="shared" ref="AH112:AH113" si="91">+AF112/9</f>
        <v>0</v>
      </c>
      <c r="AI112" s="876" t="s">
        <v>619</v>
      </c>
      <c r="AJ112" s="763"/>
      <c r="AK112" s="764"/>
      <c r="AL112" s="1212"/>
      <c r="AM112" s="815"/>
      <c r="AN112" s="331" t="s">
        <v>3</v>
      </c>
      <c r="AO112" s="729">
        <v>45845</v>
      </c>
      <c r="AP112" s="665"/>
      <c r="AQ112" s="665"/>
    </row>
    <row r="113" spans="1:43" hidden="1" x14ac:dyDescent="0.3">
      <c r="A113" s="744" t="s">
        <v>939</v>
      </c>
      <c r="B113" s="330" t="s">
        <v>1676</v>
      </c>
      <c r="C113" s="648" t="s">
        <v>1801</v>
      </c>
      <c r="D113" s="66" t="s">
        <v>187</v>
      </c>
      <c r="E113" s="66">
        <v>135479</v>
      </c>
      <c r="F113" s="66">
        <v>2024</v>
      </c>
      <c r="G113" s="668">
        <v>45594</v>
      </c>
      <c r="H113" s="66"/>
      <c r="I113" s="202">
        <v>45958</v>
      </c>
      <c r="J113" s="466" t="s">
        <v>1681</v>
      </c>
      <c r="K113" s="466"/>
      <c r="L113" s="466"/>
      <c r="M113" s="466">
        <v>120000000</v>
      </c>
      <c r="N113" s="1211" t="s">
        <v>1657</v>
      </c>
      <c r="O113" s="358">
        <v>45842</v>
      </c>
      <c r="P113" s="78">
        <v>13</v>
      </c>
      <c r="Q113" s="78">
        <v>24</v>
      </c>
      <c r="R113" s="466">
        <v>2683660</v>
      </c>
      <c r="S113" s="764"/>
      <c r="T113" s="154" t="s">
        <v>692</v>
      </c>
      <c r="U113" s="154" t="s">
        <v>1623</v>
      </c>
      <c r="V113" s="633" t="s">
        <v>39</v>
      </c>
      <c r="W113" s="633" t="s">
        <v>39</v>
      </c>
      <c r="X113" s="633" t="s">
        <v>39</v>
      </c>
      <c r="Y113" s="633" t="s">
        <v>39</v>
      </c>
      <c r="Z113" s="633" t="s">
        <v>39</v>
      </c>
      <c r="AA113" s="633" t="s">
        <v>39</v>
      </c>
      <c r="AB113" s="633" t="s">
        <v>39</v>
      </c>
      <c r="AC113" s="633" t="s">
        <v>39</v>
      </c>
      <c r="AD113" s="633" t="s">
        <v>39</v>
      </c>
      <c r="AE113" s="66">
        <f t="shared" si="88"/>
        <v>9</v>
      </c>
      <c r="AF113" s="1211">
        <f t="shared" si="89"/>
        <v>0</v>
      </c>
      <c r="AG113" s="253">
        <f t="shared" si="90"/>
        <v>1</v>
      </c>
      <c r="AH113" s="253">
        <f t="shared" si="91"/>
        <v>0</v>
      </c>
      <c r="AI113" s="876" t="s">
        <v>619</v>
      </c>
      <c r="AJ113" s="763"/>
      <c r="AK113" s="764"/>
      <c r="AL113" s="1288"/>
      <c r="AM113" s="150"/>
      <c r="AN113" s="764" t="s">
        <v>3</v>
      </c>
      <c r="AO113" s="645">
        <v>45845</v>
      </c>
      <c r="AP113" s="150"/>
      <c r="AQ113" s="150"/>
    </row>
    <row r="114" spans="1:43" hidden="1" x14ac:dyDescent="0.3">
      <c r="A114" s="744" t="s">
        <v>939</v>
      </c>
      <c r="B114" s="330" t="s">
        <v>1676</v>
      </c>
      <c r="C114" s="648" t="s">
        <v>1802</v>
      </c>
      <c r="D114" s="66" t="s">
        <v>187</v>
      </c>
      <c r="E114" s="66">
        <v>135479</v>
      </c>
      <c r="F114" s="66">
        <v>2024</v>
      </c>
      <c r="G114" s="668">
        <v>45594</v>
      </c>
      <c r="H114" s="66"/>
      <c r="I114" s="202">
        <v>45958</v>
      </c>
      <c r="J114" s="466" t="s">
        <v>1681</v>
      </c>
      <c r="K114" s="466"/>
      <c r="L114" s="466"/>
      <c r="M114" s="466">
        <v>120000000</v>
      </c>
      <c r="N114" s="1211" t="s">
        <v>1657</v>
      </c>
      <c r="O114" s="358">
        <v>45842</v>
      </c>
      <c r="P114" s="78">
        <v>14</v>
      </c>
      <c r="Q114" s="78">
        <v>24</v>
      </c>
      <c r="R114" s="466">
        <v>2822404</v>
      </c>
      <c r="S114" s="764"/>
      <c r="T114" s="154" t="s">
        <v>692</v>
      </c>
      <c r="U114" s="154" t="s">
        <v>1623</v>
      </c>
      <c r="V114" s="633" t="s">
        <v>39</v>
      </c>
      <c r="W114" s="633" t="s">
        <v>39</v>
      </c>
      <c r="X114" s="633" t="s">
        <v>39</v>
      </c>
      <c r="Y114" s="633" t="s">
        <v>39</v>
      </c>
      <c r="Z114" s="633" t="s">
        <v>39</v>
      </c>
      <c r="AA114" s="633" t="s">
        <v>39</v>
      </c>
      <c r="AB114" s="633" t="s">
        <v>39</v>
      </c>
      <c r="AC114" s="633" t="s">
        <v>39</v>
      </c>
      <c r="AD114" s="633" t="s">
        <v>39</v>
      </c>
      <c r="AE114" s="66">
        <f t="shared" ref="AE114:AE116" si="92">COUNTIF(V114:AD114,"CUMPLE")</f>
        <v>9</v>
      </c>
      <c r="AF114" s="1211">
        <f t="shared" ref="AF114:AF116" si="93">COUNTIF(V114:AD114,"NO CUMPLE")</f>
        <v>0</v>
      </c>
      <c r="AG114" s="253">
        <f t="shared" ref="AG114:AG116" si="94">+AE114/9</f>
        <v>1</v>
      </c>
      <c r="AH114" s="253">
        <f t="shared" ref="AH114:AH116" si="95">+AF114/9</f>
        <v>0</v>
      </c>
      <c r="AI114" s="876" t="s">
        <v>619</v>
      </c>
      <c r="AJ114" s="763"/>
      <c r="AK114" s="764"/>
      <c r="AL114" s="1288"/>
      <c r="AM114" s="150"/>
      <c r="AN114" s="764" t="s">
        <v>3</v>
      </c>
      <c r="AO114" s="645">
        <v>45845</v>
      </c>
      <c r="AP114" s="150"/>
      <c r="AQ114" s="150"/>
    </row>
    <row r="115" spans="1:43" ht="171.6" hidden="1" x14ac:dyDescent="0.3">
      <c r="A115" s="1323" t="s">
        <v>939</v>
      </c>
      <c r="B115" s="330" t="s">
        <v>1747</v>
      </c>
      <c r="C115" s="648">
        <v>0.2117</v>
      </c>
      <c r="D115" s="66" t="s">
        <v>1399</v>
      </c>
      <c r="E115" s="66">
        <v>1153</v>
      </c>
      <c r="F115" s="66">
        <v>2024</v>
      </c>
      <c r="G115" s="202">
        <v>45691</v>
      </c>
      <c r="H115" s="66"/>
      <c r="I115" s="202">
        <v>46024</v>
      </c>
      <c r="J115" s="466">
        <v>1710000000</v>
      </c>
      <c r="K115" s="466">
        <v>0</v>
      </c>
      <c r="L115" s="466"/>
      <c r="M115" s="466">
        <f>+J115+K115</f>
        <v>1710000000</v>
      </c>
      <c r="N115" s="330" t="s">
        <v>1256</v>
      </c>
      <c r="O115" s="202">
        <v>45843</v>
      </c>
      <c r="P115" s="66">
        <v>2</v>
      </c>
      <c r="Q115" s="66">
        <v>4</v>
      </c>
      <c r="R115" s="466">
        <v>20072095</v>
      </c>
      <c r="S115" s="466"/>
      <c r="T115" s="154"/>
      <c r="U115" s="1210" t="s">
        <v>1748</v>
      </c>
      <c r="V115" s="576" t="s">
        <v>39</v>
      </c>
      <c r="W115" s="576" t="s">
        <v>39</v>
      </c>
      <c r="X115" s="576" t="s">
        <v>39</v>
      </c>
      <c r="Y115" s="576" t="s">
        <v>39</v>
      </c>
      <c r="Z115" s="576" t="s">
        <v>39</v>
      </c>
      <c r="AA115" s="576" t="s">
        <v>39</v>
      </c>
      <c r="AB115" s="576" t="s">
        <v>39</v>
      </c>
      <c r="AC115" s="576" t="s">
        <v>39</v>
      </c>
      <c r="AD115" s="576" t="s">
        <v>39</v>
      </c>
      <c r="AE115" s="66">
        <f t="shared" si="92"/>
        <v>9</v>
      </c>
      <c r="AF115" s="66">
        <f t="shared" si="93"/>
        <v>0</v>
      </c>
      <c r="AG115" s="253">
        <f t="shared" si="94"/>
        <v>1</v>
      </c>
      <c r="AH115" s="253">
        <f t="shared" si="95"/>
        <v>0</v>
      </c>
      <c r="AI115" s="664" t="s">
        <v>619</v>
      </c>
      <c r="AJ115" s="202"/>
      <c r="AK115" s="202"/>
      <c r="AL115" s="1336" t="s">
        <v>1803</v>
      </c>
      <c r="AM115" s="902">
        <v>45845</v>
      </c>
      <c r="AN115" s="741" t="s">
        <v>4</v>
      </c>
      <c r="AO115" s="267"/>
      <c r="AP115" s="574"/>
      <c r="AQ115" s="647"/>
    </row>
    <row r="116" spans="1:43" ht="156" hidden="1" x14ac:dyDescent="0.3">
      <c r="A116" s="1323" t="s">
        <v>939</v>
      </c>
      <c r="B116" s="330" t="s">
        <v>1747</v>
      </c>
      <c r="C116" s="648">
        <v>0.23599999999999999</v>
      </c>
      <c r="D116" s="66" t="s">
        <v>1399</v>
      </c>
      <c r="E116" s="66">
        <v>1153</v>
      </c>
      <c r="F116" s="66">
        <v>2024</v>
      </c>
      <c r="G116" s="202">
        <v>45691</v>
      </c>
      <c r="H116" s="66"/>
      <c r="I116" s="202">
        <v>46024</v>
      </c>
      <c r="J116" s="466">
        <v>1710000000</v>
      </c>
      <c r="K116" s="466">
        <v>0</v>
      </c>
      <c r="L116" s="466"/>
      <c r="M116" s="466">
        <f>+J116+K116</f>
        <v>1710000000</v>
      </c>
      <c r="N116" s="330" t="s">
        <v>1256</v>
      </c>
      <c r="O116" s="202">
        <v>45843</v>
      </c>
      <c r="P116" s="66">
        <v>3</v>
      </c>
      <c r="Q116" s="66">
        <v>4</v>
      </c>
      <c r="R116" s="466">
        <v>41466899</v>
      </c>
      <c r="S116" s="466"/>
      <c r="T116" s="154"/>
      <c r="U116" s="1210" t="s">
        <v>1748</v>
      </c>
      <c r="V116" s="576" t="s">
        <v>39</v>
      </c>
      <c r="W116" s="576" t="s">
        <v>39</v>
      </c>
      <c r="X116" s="576" t="s">
        <v>39</v>
      </c>
      <c r="Y116" s="576" t="s">
        <v>39</v>
      </c>
      <c r="Z116" s="576" t="s">
        <v>39</v>
      </c>
      <c r="AA116" s="576" t="s">
        <v>39</v>
      </c>
      <c r="AB116" s="576" t="s">
        <v>39</v>
      </c>
      <c r="AC116" s="576" t="s">
        <v>39</v>
      </c>
      <c r="AD116" s="576" t="s">
        <v>39</v>
      </c>
      <c r="AE116" s="66">
        <f t="shared" si="92"/>
        <v>9</v>
      </c>
      <c r="AF116" s="66">
        <f t="shared" si="93"/>
        <v>0</v>
      </c>
      <c r="AG116" s="253">
        <f t="shared" si="94"/>
        <v>1</v>
      </c>
      <c r="AH116" s="253">
        <f t="shared" si="95"/>
        <v>0</v>
      </c>
      <c r="AI116" s="664" t="s">
        <v>619</v>
      </c>
      <c r="AJ116" s="202"/>
      <c r="AK116" s="202"/>
      <c r="AL116" s="1291" t="s">
        <v>1804</v>
      </c>
      <c r="AM116" s="770">
        <v>45845</v>
      </c>
      <c r="AN116" s="522" t="s">
        <v>4</v>
      </c>
      <c r="AO116" s="202"/>
      <c r="AP116" s="66"/>
      <c r="AQ116" s="633"/>
    </row>
    <row r="117" spans="1:43" ht="27.6" hidden="1" x14ac:dyDescent="0.3">
      <c r="A117" s="1323" t="s">
        <v>939</v>
      </c>
      <c r="B117" s="1324" t="s">
        <v>1728</v>
      </c>
      <c r="C117" s="1329"/>
      <c r="D117" s="1322" t="s">
        <v>187</v>
      </c>
      <c r="E117" s="323">
        <v>970</v>
      </c>
      <c r="F117" s="323">
        <v>2024</v>
      </c>
      <c r="G117" s="269">
        <v>45621</v>
      </c>
      <c r="H117" s="323"/>
      <c r="I117" s="1075">
        <v>45985</v>
      </c>
      <c r="J117" s="326">
        <v>12940200</v>
      </c>
      <c r="K117" s="1322"/>
      <c r="L117" s="1322"/>
      <c r="M117" s="326">
        <v>12940200</v>
      </c>
      <c r="N117" s="1322" t="s">
        <v>1805</v>
      </c>
      <c r="O117" s="1217">
        <v>45845</v>
      </c>
      <c r="P117" s="972">
        <v>7</v>
      </c>
      <c r="Q117" s="972">
        <v>12</v>
      </c>
      <c r="R117" s="326">
        <v>620200</v>
      </c>
      <c r="S117" s="1326"/>
      <c r="T117" s="1324" t="s">
        <v>692</v>
      </c>
      <c r="U117" s="1325" t="s">
        <v>1645</v>
      </c>
      <c r="V117" s="1324" t="s">
        <v>39</v>
      </c>
      <c r="W117" s="1324" t="s">
        <v>39</v>
      </c>
      <c r="X117" s="1324" t="s">
        <v>39</v>
      </c>
      <c r="Y117" s="1324" t="s">
        <v>39</v>
      </c>
      <c r="Z117" s="1324" t="s">
        <v>39</v>
      </c>
      <c r="AA117" s="1325" t="s">
        <v>40</v>
      </c>
      <c r="AB117" s="1324" t="s">
        <v>39</v>
      </c>
      <c r="AC117" s="1324" t="s">
        <v>39</v>
      </c>
      <c r="AD117" s="1324" t="s">
        <v>39</v>
      </c>
      <c r="AE117" s="66">
        <v>8</v>
      </c>
      <c r="AF117" s="66">
        <v>1</v>
      </c>
      <c r="AG117" s="253">
        <f>+AE117/9</f>
        <v>0.88888888888888884</v>
      </c>
      <c r="AH117" s="1322"/>
      <c r="AI117" s="1322" t="s">
        <v>514</v>
      </c>
      <c r="AJ117" s="1324"/>
      <c r="AK117" s="1325"/>
      <c r="AL117" s="1324" t="s">
        <v>1806</v>
      </c>
      <c r="AM117" s="645">
        <v>45845</v>
      </c>
      <c r="AN117" s="1324" t="s">
        <v>4</v>
      </c>
      <c r="AO117" s="644"/>
      <c r="AP117" s="1324"/>
      <c r="AQ117" s="1324"/>
    </row>
    <row r="118" spans="1:43" ht="171.6" hidden="1" x14ac:dyDescent="0.3">
      <c r="A118" s="1323" t="s">
        <v>939</v>
      </c>
      <c r="B118" s="330" t="s">
        <v>1739</v>
      </c>
      <c r="C118" s="648">
        <f>(75250100+94062625)/188125250</f>
        <v>0.9</v>
      </c>
      <c r="D118" s="66" t="s">
        <v>63</v>
      </c>
      <c r="E118" s="66">
        <v>1162</v>
      </c>
      <c r="F118" s="66">
        <v>2024</v>
      </c>
      <c r="G118" s="202">
        <v>45678</v>
      </c>
      <c r="H118" s="66"/>
      <c r="I118" s="202">
        <v>45736</v>
      </c>
      <c r="J118" s="466">
        <v>188125250</v>
      </c>
      <c r="K118" s="466">
        <v>0</v>
      </c>
      <c r="L118" s="466"/>
      <c r="M118" s="466">
        <f>+J118+K118</f>
        <v>188125250</v>
      </c>
      <c r="N118" s="330" t="s">
        <v>1740</v>
      </c>
      <c r="O118" s="202">
        <v>45845</v>
      </c>
      <c r="P118" s="66">
        <v>2</v>
      </c>
      <c r="Q118" s="66">
        <v>3</v>
      </c>
      <c r="R118" s="466">
        <v>94062625</v>
      </c>
      <c r="S118" s="466"/>
      <c r="T118" s="154"/>
      <c r="U118" s="1210" t="s">
        <v>1763</v>
      </c>
      <c r="V118" s="576" t="s">
        <v>40</v>
      </c>
      <c r="W118" s="576" t="s">
        <v>39</v>
      </c>
      <c r="X118" s="576" t="s">
        <v>39</v>
      </c>
      <c r="Y118" s="576" t="s">
        <v>40</v>
      </c>
      <c r="Z118" s="576" t="s">
        <v>40</v>
      </c>
      <c r="AA118" s="576" t="s">
        <v>40</v>
      </c>
      <c r="AB118" s="576" t="s">
        <v>39</v>
      </c>
      <c r="AC118" s="576" t="s">
        <v>40</v>
      </c>
      <c r="AD118" s="576" t="s">
        <v>40</v>
      </c>
      <c r="AE118" s="66">
        <f>COUNTIF(V118:AD118,"CUMPLE")</f>
        <v>3</v>
      </c>
      <c r="AF118" s="66">
        <f>COUNTIF(V118:AD118,"NO CUMPLE")</f>
        <v>6</v>
      </c>
      <c r="AG118" s="253">
        <f>+AE118/9</f>
        <v>0.33333333333333331</v>
      </c>
      <c r="AH118" s="253">
        <f>+AF118/9</f>
        <v>0.66666666666666663</v>
      </c>
      <c r="AI118" s="664" t="s">
        <v>514</v>
      </c>
      <c r="AJ118" s="202"/>
      <c r="AK118" s="202"/>
      <c r="AL118" s="1328" t="s">
        <v>1807</v>
      </c>
      <c r="AM118" s="770" t="s">
        <v>1808</v>
      </c>
      <c r="AN118" s="522" t="s">
        <v>4</v>
      </c>
      <c r="AO118" s="202"/>
      <c r="AP118" s="66"/>
      <c r="AQ118" s="633"/>
    </row>
    <row r="119" spans="1:43" ht="27.6" hidden="1" x14ac:dyDescent="0.3">
      <c r="A119" s="1323" t="s">
        <v>939</v>
      </c>
      <c r="B119" s="330" t="s">
        <v>1527</v>
      </c>
      <c r="C119" s="648" t="s">
        <v>1809</v>
      </c>
      <c r="D119" s="66" t="s">
        <v>75</v>
      </c>
      <c r="E119" s="66">
        <v>130254</v>
      </c>
      <c r="F119" s="66">
        <v>2024</v>
      </c>
      <c r="G119" s="269">
        <v>45468</v>
      </c>
      <c r="H119" s="323">
        <v>4</v>
      </c>
      <c r="I119" s="269">
        <v>45893</v>
      </c>
      <c r="J119" s="326">
        <v>282942876</v>
      </c>
      <c r="K119" s="326">
        <v>129047990</v>
      </c>
      <c r="L119" s="326"/>
      <c r="M119" s="326">
        <f>+J119+K119</f>
        <v>411990866</v>
      </c>
      <c r="N119" s="972" t="s">
        <v>1657</v>
      </c>
      <c r="O119" s="358">
        <v>45846</v>
      </c>
      <c r="P119" s="78">
        <v>12</v>
      </c>
      <c r="Q119" s="78">
        <v>15</v>
      </c>
      <c r="R119" s="466">
        <v>29233955</v>
      </c>
      <c r="S119" s="150"/>
      <c r="T119" s="154" t="s">
        <v>474</v>
      </c>
      <c r="U119" s="154" t="s">
        <v>81</v>
      </c>
      <c r="V119" s="223" t="s">
        <v>39</v>
      </c>
      <c r="W119" s="223" t="s">
        <v>39</v>
      </c>
      <c r="X119" s="223" t="s">
        <v>39</v>
      </c>
      <c r="Y119" s="223" t="s">
        <v>39</v>
      </c>
      <c r="Z119" s="223" t="s">
        <v>39</v>
      </c>
      <c r="AA119" s="223" t="s">
        <v>39</v>
      </c>
      <c r="AB119" s="223" t="s">
        <v>39</v>
      </c>
      <c r="AC119" s="223" t="s">
        <v>39</v>
      </c>
      <c r="AD119" s="223" t="s">
        <v>40</v>
      </c>
      <c r="AE119" s="972">
        <f>COUNTIF(V119:AD119,"CUMPLE")</f>
        <v>8</v>
      </c>
      <c r="AF119" s="1222">
        <f>COUNTIF(V119:AD119,"NO CUMPLE")</f>
        <v>1</v>
      </c>
      <c r="AG119" s="253">
        <f>+AE119/9</f>
        <v>0.88888888888888884</v>
      </c>
      <c r="AH119" s="253">
        <f>+AF119/9</f>
        <v>0.1111111111111111</v>
      </c>
      <c r="AI119" s="394" t="s">
        <v>1158</v>
      </c>
      <c r="AJ119" s="150"/>
      <c r="AK119" s="150"/>
      <c r="AL119" s="1212" t="s">
        <v>1810</v>
      </c>
      <c r="AM119" s="1214">
        <v>45847</v>
      </c>
      <c r="AN119" s="200" t="s">
        <v>3</v>
      </c>
      <c r="AO119" s="644"/>
    </row>
    <row r="120" spans="1:43" ht="48.6" hidden="1" x14ac:dyDescent="0.3">
      <c r="A120" s="1323" t="s">
        <v>939</v>
      </c>
      <c r="B120" s="330" t="s">
        <v>1533</v>
      </c>
      <c r="C120" s="648">
        <v>0.75</v>
      </c>
      <c r="D120" s="66" t="s">
        <v>63</v>
      </c>
      <c r="E120" s="66">
        <v>493</v>
      </c>
      <c r="F120" s="66">
        <v>2024</v>
      </c>
      <c r="G120" s="202">
        <v>45455</v>
      </c>
      <c r="H120" s="66"/>
      <c r="I120" s="778">
        <v>45911</v>
      </c>
      <c r="J120" s="466">
        <v>1192109805</v>
      </c>
      <c r="K120" s="466">
        <v>410343680</v>
      </c>
      <c r="L120" s="466"/>
      <c r="M120" s="466">
        <f>+J120+K120</f>
        <v>1602453485</v>
      </c>
      <c r="N120" s="78" t="s">
        <v>1657</v>
      </c>
      <c r="O120" s="555">
        <v>45847</v>
      </c>
      <c r="P120" s="972">
        <v>10</v>
      </c>
      <c r="Q120" s="972">
        <v>12</v>
      </c>
      <c r="R120" s="326">
        <v>78306560</v>
      </c>
      <c r="S120" s="811"/>
      <c r="T120" s="903" t="s">
        <v>437</v>
      </c>
      <c r="U120" s="903" t="s">
        <v>1725</v>
      </c>
      <c r="V120" s="636" t="s">
        <v>40</v>
      </c>
      <c r="W120" s="636" t="s">
        <v>39</v>
      </c>
      <c r="X120" s="636" t="s">
        <v>39</v>
      </c>
      <c r="Y120" s="636" t="s">
        <v>39</v>
      </c>
      <c r="Z120" s="636" t="s">
        <v>39</v>
      </c>
      <c r="AA120" s="636" t="s">
        <v>40</v>
      </c>
      <c r="AB120" s="636" t="s">
        <v>39</v>
      </c>
      <c r="AC120" s="636" t="s">
        <v>39</v>
      </c>
      <c r="AD120" s="636" t="s">
        <v>40</v>
      </c>
      <c r="AE120" s="323">
        <f t="shared" ref="AE120" si="96">COUNTIF(V120:AD120,"CUMPLE")</f>
        <v>6</v>
      </c>
      <c r="AF120" s="1252">
        <f t="shared" ref="AF120" si="97">COUNTIF(V120:AD120,"NO CUMPLE")</f>
        <v>3</v>
      </c>
      <c r="AG120" s="327">
        <f t="shared" ref="AG120" si="98">+AE120/9</f>
        <v>0.66666666666666663</v>
      </c>
      <c r="AH120" s="327">
        <f t="shared" ref="AH120" si="99">+AF120/9</f>
        <v>0.33333333333333331</v>
      </c>
      <c r="AI120" s="876" t="s">
        <v>619</v>
      </c>
      <c r="AJ120" s="655"/>
      <c r="AK120" s="811"/>
      <c r="AL120" s="1272" t="s">
        <v>1811</v>
      </c>
      <c r="AM120" s="729">
        <v>45848</v>
      </c>
      <c r="AN120" s="331" t="s">
        <v>1539</v>
      </c>
      <c r="AO120" s="729">
        <v>45853</v>
      </c>
    </row>
    <row r="121" spans="1:43" ht="78.75" hidden="1" customHeight="1" x14ac:dyDescent="0.3">
      <c r="A121" s="1323" t="s">
        <v>939</v>
      </c>
      <c r="B121" s="330" t="s">
        <v>1734</v>
      </c>
      <c r="C121" s="648">
        <v>0.9</v>
      </c>
      <c r="D121" s="66" t="s">
        <v>130</v>
      </c>
      <c r="E121" s="66">
        <v>492</v>
      </c>
      <c r="F121" s="66">
        <v>2024</v>
      </c>
      <c r="G121" s="202">
        <v>45455</v>
      </c>
      <c r="H121" s="66"/>
      <c r="I121" s="202">
        <v>45911</v>
      </c>
      <c r="J121" s="466">
        <v>15560742587</v>
      </c>
      <c r="K121" s="466">
        <v>3996730010</v>
      </c>
      <c r="L121" s="466"/>
      <c r="M121" s="466">
        <f>+J121+K121</f>
        <v>19557472597</v>
      </c>
      <c r="N121" s="330" t="s">
        <v>1657</v>
      </c>
      <c r="O121" s="202">
        <v>45847</v>
      </c>
      <c r="P121" s="66">
        <v>9</v>
      </c>
      <c r="Q121" s="66">
        <v>11</v>
      </c>
      <c r="R121" s="466">
        <v>867436363</v>
      </c>
      <c r="S121" s="466"/>
      <c r="T121" s="154" t="s">
        <v>437</v>
      </c>
      <c r="U121" s="1210" t="s">
        <v>1735</v>
      </c>
      <c r="V121" s="576" t="s">
        <v>40</v>
      </c>
      <c r="W121" s="576" t="s">
        <v>39</v>
      </c>
      <c r="X121" s="576" t="s">
        <v>39</v>
      </c>
      <c r="Y121" s="576" t="s">
        <v>39</v>
      </c>
      <c r="Z121" s="576" t="s">
        <v>39</v>
      </c>
      <c r="AA121" s="576" t="s">
        <v>40</v>
      </c>
      <c r="AB121" s="576" t="s">
        <v>39</v>
      </c>
      <c r="AC121" s="576" t="s">
        <v>40</v>
      </c>
      <c r="AD121" s="576" t="s">
        <v>40</v>
      </c>
      <c r="AE121" s="66">
        <f>COUNTIF(V121:AD121,"CUMPLE")</f>
        <v>5</v>
      </c>
      <c r="AF121" s="66">
        <f>COUNTIF(V121:AD121,"NO CUMPLE")</f>
        <v>4</v>
      </c>
      <c r="AG121" s="253">
        <f>+AE121/9</f>
        <v>0.55555555555555558</v>
      </c>
      <c r="AH121" s="253">
        <f>+AF121/9</f>
        <v>0.44444444444444442</v>
      </c>
      <c r="AI121" s="664" t="s">
        <v>619</v>
      </c>
      <c r="AJ121" s="202"/>
      <c r="AK121" s="202"/>
      <c r="AL121" s="1337" t="s">
        <v>1812</v>
      </c>
      <c r="AM121" s="770">
        <v>45848</v>
      </c>
      <c r="AN121" s="522" t="s">
        <v>3</v>
      </c>
      <c r="AO121" s="202">
        <v>45853</v>
      </c>
      <c r="AP121" s="66"/>
      <c r="AQ121" s="633"/>
    </row>
    <row r="122" spans="1:43" ht="156" hidden="1" x14ac:dyDescent="0.3">
      <c r="A122" s="1323" t="s">
        <v>939</v>
      </c>
      <c r="B122" s="330" t="s">
        <v>1762</v>
      </c>
      <c r="C122" s="648">
        <f>(40000000+60000000)/200000000</f>
        <v>0.5</v>
      </c>
      <c r="D122" s="66" t="s">
        <v>1399</v>
      </c>
      <c r="E122" s="66">
        <v>1160</v>
      </c>
      <c r="F122" s="66">
        <v>2024</v>
      </c>
      <c r="G122" s="202">
        <v>45686</v>
      </c>
      <c r="H122" s="66"/>
      <c r="I122" s="202">
        <v>45805</v>
      </c>
      <c r="J122" s="466">
        <v>200000000</v>
      </c>
      <c r="K122" s="466">
        <v>0</v>
      </c>
      <c r="L122" s="466"/>
      <c r="M122" s="466">
        <f>+J122+K122</f>
        <v>200000000</v>
      </c>
      <c r="N122" s="330" t="s">
        <v>1740</v>
      </c>
      <c r="O122" s="202">
        <v>45847</v>
      </c>
      <c r="P122" s="66">
        <v>2</v>
      </c>
      <c r="Q122" s="66">
        <v>4</v>
      </c>
      <c r="R122" s="466">
        <v>40000000</v>
      </c>
      <c r="S122" s="466"/>
      <c r="T122" s="154"/>
      <c r="U122" s="1210" t="s">
        <v>1763</v>
      </c>
      <c r="V122" s="576" t="s">
        <v>39</v>
      </c>
      <c r="W122" s="576" t="s">
        <v>40</v>
      </c>
      <c r="X122" s="576" t="s">
        <v>39</v>
      </c>
      <c r="Y122" s="576" t="s">
        <v>40</v>
      </c>
      <c r="Z122" s="576" t="s">
        <v>39</v>
      </c>
      <c r="AA122" s="576" t="s">
        <v>39</v>
      </c>
      <c r="AB122" s="576" t="s">
        <v>39</v>
      </c>
      <c r="AC122" s="576" t="s">
        <v>39</v>
      </c>
      <c r="AD122" s="576" t="s">
        <v>40</v>
      </c>
      <c r="AE122" s="66">
        <f>COUNTIF(V122:AD122,"CUMPLE")</f>
        <v>6</v>
      </c>
      <c r="AF122" s="66">
        <f>COUNTIF(V122:AD122,"NO CUMPLE")</f>
        <v>3</v>
      </c>
      <c r="AG122" s="253">
        <f>+AE122/9</f>
        <v>0.66666666666666663</v>
      </c>
      <c r="AH122" s="253">
        <f>+AF122/9</f>
        <v>0.33333333333333331</v>
      </c>
      <c r="AI122" s="664" t="s">
        <v>619</v>
      </c>
      <c r="AJ122" s="202"/>
      <c r="AK122" s="202"/>
      <c r="AL122" s="1291" t="s">
        <v>1813</v>
      </c>
      <c r="AM122" s="770">
        <v>45848</v>
      </c>
      <c r="AN122" s="522" t="s">
        <v>3</v>
      </c>
      <c r="AO122" s="202">
        <v>45853</v>
      </c>
      <c r="AP122" s="66"/>
      <c r="AQ122" s="633"/>
    </row>
    <row r="123" spans="1:43" ht="62.4" hidden="1" x14ac:dyDescent="0.3">
      <c r="A123" s="1323" t="s">
        <v>939</v>
      </c>
      <c r="B123" s="330" t="s">
        <v>1789</v>
      </c>
      <c r="C123" s="648">
        <f>(387480517+516640689)/1291601722</f>
        <v>0.70000000046453947</v>
      </c>
      <c r="D123" s="66" t="s">
        <v>187</v>
      </c>
      <c r="E123" s="66">
        <v>1147</v>
      </c>
      <c r="F123" s="66">
        <v>2024</v>
      </c>
      <c r="G123" s="668">
        <v>45693</v>
      </c>
      <c r="H123" s="66"/>
      <c r="I123" s="202">
        <v>45873</v>
      </c>
      <c r="J123" s="466">
        <v>1291601722</v>
      </c>
      <c r="K123" s="466"/>
      <c r="L123" s="466"/>
      <c r="M123" s="466">
        <f>J123</f>
        <v>1291601722</v>
      </c>
      <c r="N123" s="330" t="s">
        <v>1740</v>
      </c>
      <c r="O123" s="358">
        <v>45825</v>
      </c>
      <c r="P123" s="78">
        <v>2</v>
      </c>
      <c r="Q123" s="78">
        <v>6</v>
      </c>
      <c r="R123" s="466">
        <v>516640689</v>
      </c>
      <c r="S123" s="764"/>
      <c r="T123" s="154" t="s">
        <v>770</v>
      </c>
      <c r="U123" s="154" t="s">
        <v>1790</v>
      </c>
      <c r="V123" s="633" t="s">
        <v>39</v>
      </c>
      <c r="W123" s="633" t="s">
        <v>39</v>
      </c>
      <c r="X123" s="633" t="s">
        <v>39</v>
      </c>
      <c r="Y123" s="633" t="s">
        <v>39</v>
      </c>
      <c r="Z123" s="633" t="s">
        <v>39</v>
      </c>
      <c r="AA123" s="633" t="s">
        <v>39</v>
      </c>
      <c r="AB123" s="633" t="s">
        <v>39</v>
      </c>
      <c r="AC123" s="633" t="s">
        <v>40</v>
      </c>
      <c r="AD123" s="633" t="s">
        <v>40</v>
      </c>
      <c r="AE123" s="66">
        <f t="shared" ref="AE123" si="100">COUNTIF(V123:AD123,"CUMPLE")</f>
        <v>7</v>
      </c>
      <c r="AF123" s="1211">
        <f t="shared" ref="AF123" si="101">COUNTIF(V123:AD123,"NO CUMPLE")</f>
        <v>2</v>
      </c>
      <c r="AG123" s="253">
        <f t="shared" ref="AG123" si="102">+AE123/9</f>
        <v>0.77777777777777779</v>
      </c>
      <c r="AH123" s="253">
        <f t="shared" ref="AH123" si="103">+AF123/9</f>
        <v>0.22222222222222221</v>
      </c>
      <c r="AI123" s="876" t="s">
        <v>619</v>
      </c>
      <c r="AJ123" s="763"/>
      <c r="AK123" s="764"/>
      <c r="AL123" s="1291" t="s">
        <v>1814</v>
      </c>
      <c r="AM123" s="770">
        <v>45852</v>
      </c>
      <c r="AN123" s="522" t="s">
        <v>3</v>
      </c>
      <c r="AO123" s="645">
        <v>45853</v>
      </c>
      <c r="AP123" s="150"/>
      <c r="AQ123" s="150"/>
    </row>
    <row r="124" spans="1:43" ht="27.6" hidden="1" x14ac:dyDescent="0.3">
      <c r="A124" s="1323" t="s">
        <v>939</v>
      </c>
      <c r="B124" s="330" t="s">
        <v>1608</v>
      </c>
      <c r="C124" s="648">
        <v>0.95</v>
      </c>
      <c r="D124" s="66" t="s">
        <v>944</v>
      </c>
      <c r="E124" s="66">
        <v>870</v>
      </c>
      <c r="F124" s="66">
        <v>2024</v>
      </c>
      <c r="G124" s="202">
        <v>45611</v>
      </c>
      <c r="H124" s="66"/>
      <c r="I124" s="202">
        <v>45959</v>
      </c>
      <c r="J124" s="466">
        <v>2002320000</v>
      </c>
      <c r="K124" s="466">
        <v>0</v>
      </c>
      <c r="L124" s="466"/>
      <c r="M124" s="466">
        <v>2002320000</v>
      </c>
      <c r="N124" s="330" t="s">
        <v>1328</v>
      </c>
      <c r="O124" s="358">
        <v>45849</v>
      </c>
      <c r="P124" s="78">
        <v>3</v>
      </c>
      <c r="Q124" s="78">
        <v>4</v>
      </c>
      <c r="R124" s="466">
        <v>400464000</v>
      </c>
      <c r="S124" s="764"/>
      <c r="T124" s="154" t="s">
        <v>770</v>
      </c>
      <c r="U124" s="154" t="s">
        <v>1790</v>
      </c>
      <c r="V124" s="633" t="s">
        <v>39</v>
      </c>
      <c r="W124" s="633" t="s">
        <v>39</v>
      </c>
      <c r="X124" s="633" t="s">
        <v>39</v>
      </c>
      <c r="Y124" s="633" t="s">
        <v>39</v>
      </c>
      <c r="Z124" s="633" t="s">
        <v>39</v>
      </c>
      <c r="AA124" s="633" t="s">
        <v>39</v>
      </c>
      <c r="AB124" s="633" t="s">
        <v>39</v>
      </c>
      <c r="AC124" s="633" t="s">
        <v>39</v>
      </c>
      <c r="AD124" s="633" t="s">
        <v>39</v>
      </c>
      <c r="AE124" s="66">
        <f t="shared" ref="AE124:AE125" si="104">COUNTIF(V124:AD124,"CUMPLE")</f>
        <v>9</v>
      </c>
      <c r="AF124" s="1211">
        <f t="shared" ref="AF124:AF125" si="105">COUNTIF(V124:AD124,"NO CUMPLE")</f>
        <v>0</v>
      </c>
      <c r="AG124" s="253">
        <f t="shared" ref="AG124:AG125" si="106">+AE124/9</f>
        <v>1</v>
      </c>
      <c r="AH124" s="253">
        <f t="shared" ref="AH124:AH125" si="107">+AF124/9</f>
        <v>0</v>
      </c>
      <c r="AI124" s="876" t="s">
        <v>619</v>
      </c>
      <c r="AJ124" s="763"/>
      <c r="AK124" s="764"/>
      <c r="AL124" s="1212"/>
      <c r="AM124" s="770"/>
      <c r="AN124" s="522" t="s">
        <v>3</v>
      </c>
      <c r="AO124" s="645">
        <v>45852</v>
      </c>
      <c r="AP124" s="150"/>
      <c r="AQ124" s="150"/>
    </row>
    <row r="125" spans="1:43" ht="202.8" x14ac:dyDescent="0.3">
      <c r="A125" s="1297" t="s">
        <v>939</v>
      </c>
      <c r="B125" s="330" t="s">
        <v>1815</v>
      </c>
      <c r="C125" s="648">
        <f>467395352/2229153468</f>
        <v>0.20967392272876925</v>
      </c>
      <c r="D125" s="66" t="s">
        <v>187</v>
      </c>
      <c r="E125" s="66">
        <v>1149</v>
      </c>
      <c r="F125" s="66">
        <v>2024</v>
      </c>
      <c r="G125" s="668">
        <v>45737</v>
      </c>
      <c r="H125" s="66"/>
      <c r="I125" s="202">
        <v>45981</v>
      </c>
      <c r="J125" s="466">
        <v>2229153468</v>
      </c>
      <c r="K125" s="466"/>
      <c r="L125" s="466"/>
      <c r="M125" s="466">
        <f>J125</f>
        <v>2229153468</v>
      </c>
      <c r="N125" s="330" t="s">
        <v>1740</v>
      </c>
      <c r="O125" s="358">
        <v>45852</v>
      </c>
      <c r="P125" s="78">
        <v>1</v>
      </c>
      <c r="Q125" s="78">
        <v>5</v>
      </c>
      <c r="R125" s="466">
        <v>467395352</v>
      </c>
      <c r="S125" s="764"/>
      <c r="T125" s="154" t="s">
        <v>642</v>
      </c>
      <c r="U125" s="154" t="s">
        <v>1816</v>
      </c>
      <c r="V125" s="633" t="s">
        <v>39</v>
      </c>
      <c r="W125" s="633" t="s">
        <v>40</v>
      </c>
      <c r="X125" s="633" t="s">
        <v>40</v>
      </c>
      <c r="Y125" s="633" t="s">
        <v>39</v>
      </c>
      <c r="Z125" s="633" t="s">
        <v>39</v>
      </c>
      <c r="AA125" s="633" t="s">
        <v>40</v>
      </c>
      <c r="AB125" s="633" t="s">
        <v>39</v>
      </c>
      <c r="AC125" s="633" t="s">
        <v>40</v>
      </c>
      <c r="AD125" s="633" t="s">
        <v>40</v>
      </c>
      <c r="AE125" s="66">
        <f t="shared" si="104"/>
        <v>4</v>
      </c>
      <c r="AF125" s="1211">
        <f t="shared" si="105"/>
        <v>5</v>
      </c>
      <c r="AG125" s="253">
        <f t="shared" si="106"/>
        <v>0.44444444444444442</v>
      </c>
      <c r="AH125" s="253">
        <f t="shared" si="107"/>
        <v>0.55555555555555558</v>
      </c>
      <c r="AI125" s="876" t="s">
        <v>514</v>
      </c>
      <c r="AJ125" s="763"/>
      <c r="AK125" s="764"/>
      <c r="AL125" s="1328" t="s">
        <v>1817</v>
      </c>
      <c r="AM125" s="770" t="s">
        <v>1818</v>
      </c>
      <c r="AN125" s="522" t="s">
        <v>3</v>
      </c>
      <c r="AO125" s="645">
        <v>45863</v>
      </c>
      <c r="AP125" s="150"/>
      <c r="AQ125" s="150"/>
    </row>
    <row r="126" spans="1:43" ht="96.6" hidden="1" x14ac:dyDescent="0.3">
      <c r="A126" s="223" t="s">
        <v>939</v>
      </c>
      <c r="B126" s="1050" t="s">
        <v>1676</v>
      </c>
      <c r="C126" s="648" t="s">
        <v>1819</v>
      </c>
      <c r="D126" s="66" t="s">
        <v>187</v>
      </c>
      <c r="E126" s="66">
        <v>135479</v>
      </c>
      <c r="F126" s="66">
        <v>2024</v>
      </c>
      <c r="G126" s="668">
        <v>45594</v>
      </c>
      <c r="H126" s="66"/>
      <c r="I126" s="202">
        <v>45958</v>
      </c>
      <c r="J126" s="466" t="s">
        <v>1681</v>
      </c>
      <c r="K126" s="466"/>
      <c r="L126" s="466"/>
      <c r="M126" s="466">
        <v>120000000</v>
      </c>
      <c r="N126" s="1211" t="s">
        <v>1657</v>
      </c>
      <c r="O126" s="358">
        <v>45852</v>
      </c>
      <c r="P126" s="78">
        <v>15</v>
      </c>
      <c r="Q126" s="78">
        <v>24</v>
      </c>
      <c r="R126" s="466">
        <v>3076985</v>
      </c>
      <c r="S126" s="764"/>
      <c r="T126" s="154" t="s">
        <v>692</v>
      </c>
      <c r="U126" s="154" t="s">
        <v>1623</v>
      </c>
      <c r="V126" s="633" t="s">
        <v>40</v>
      </c>
      <c r="W126" s="633" t="s">
        <v>39</v>
      </c>
      <c r="X126" s="633" t="s">
        <v>39</v>
      </c>
      <c r="Y126" s="633" t="s">
        <v>39</v>
      </c>
      <c r="Z126" s="633" t="s">
        <v>39</v>
      </c>
      <c r="AA126" s="633" t="s">
        <v>40</v>
      </c>
      <c r="AB126" s="633" t="s">
        <v>39</v>
      </c>
      <c r="AC126" s="633" t="s">
        <v>40</v>
      </c>
      <c r="AD126" s="633" t="s">
        <v>39</v>
      </c>
      <c r="AE126" s="66">
        <f>COUNTIF(V126:AD126,"CUMPLE")</f>
        <v>6</v>
      </c>
      <c r="AF126" s="1211">
        <f>COUNTIF(V126:AD126,"NO CUMPLE")</f>
        <v>3</v>
      </c>
      <c r="AG126" s="253">
        <f t="shared" ref="AG126:AH128" si="108">+AE126/9</f>
        <v>0.66666666666666663</v>
      </c>
      <c r="AH126" s="253">
        <f t="shared" si="108"/>
        <v>0.33333333333333331</v>
      </c>
      <c r="AI126" s="876" t="s">
        <v>514</v>
      </c>
      <c r="AJ126" s="763"/>
      <c r="AK126" s="764"/>
      <c r="AL126" s="1288" t="s">
        <v>1820</v>
      </c>
      <c r="AM126" s="690">
        <v>45853</v>
      </c>
      <c r="AN126" s="522" t="s">
        <v>3</v>
      </c>
      <c r="AO126" s="645"/>
      <c r="AP126" s="150"/>
      <c r="AQ126" s="150"/>
    </row>
    <row r="127" spans="1:43" ht="108.6" hidden="1" x14ac:dyDescent="0.3">
      <c r="A127" s="223" t="s">
        <v>939</v>
      </c>
      <c r="B127" s="1050" t="s">
        <v>1676</v>
      </c>
      <c r="C127" s="648" t="s">
        <v>1821</v>
      </c>
      <c r="D127" s="66" t="s">
        <v>187</v>
      </c>
      <c r="E127" s="66">
        <v>135479</v>
      </c>
      <c r="F127" s="66">
        <v>2024</v>
      </c>
      <c r="G127" s="668">
        <v>45594</v>
      </c>
      <c r="H127" s="66"/>
      <c r="I127" s="202">
        <v>45958</v>
      </c>
      <c r="J127" s="466" t="s">
        <v>1681</v>
      </c>
      <c r="K127" s="466"/>
      <c r="L127" s="466"/>
      <c r="M127" s="466">
        <v>120000000</v>
      </c>
      <c r="N127" s="1211" t="s">
        <v>1657</v>
      </c>
      <c r="O127" s="358">
        <v>45852</v>
      </c>
      <c r="P127" s="78">
        <v>16</v>
      </c>
      <c r="Q127" s="78">
        <v>24</v>
      </c>
      <c r="R127" s="466">
        <v>4116220</v>
      </c>
      <c r="S127" s="764"/>
      <c r="T127" s="154" t="s">
        <v>692</v>
      </c>
      <c r="U127" s="154" t="s">
        <v>1623</v>
      </c>
      <c r="V127" s="633" t="s">
        <v>40</v>
      </c>
      <c r="W127" s="633" t="s">
        <v>39</v>
      </c>
      <c r="X127" s="633" t="s">
        <v>39</v>
      </c>
      <c r="Y127" s="633" t="s">
        <v>40</v>
      </c>
      <c r="Z127" s="633" t="s">
        <v>39</v>
      </c>
      <c r="AA127" s="633" t="s">
        <v>40</v>
      </c>
      <c r="AB127" s="633" t="s">
        <v>39</v>
      </c>
      <c r="AC127" s="633" t="s">
        <v>40</v>
      </c>
      <c r="AD127" s="633" t="s">
        <v>39</v>
      </c>
      <c r="AE127" s="66">
        <f>COUNTIF(V127:AD127,"CUMPLE")</f>
        <v>5</v>
      </c>
      <c r="AF127" s="1211">
        <f>COUNTIF(V127:AD127,"NO CUMPLE")</f>
        <v>4</v>
      </c>
      <c r="AG127" s="253">
        <f t="shared" si="108"/>
        <v>0.55555555555555558</v>
      </c>
      <c r="AH127" s="253">
        <f t="shared" si="108"/>
        <v>0.44444444444444442</v>
      </c>
      <c r="AI127" s="876" t="s">
        <v>514</v>
      </c>
      <c r="AJ127" s="763"/>
      <c r="AK127" s="764"/>
      <c r="AL127" s="1288" t="s">
        <v>1822</v>
      </c>
      <c r="AM127" s="690">
        <v>45853</v>
      </c>
      <c r="AN127" s="522" t="s">
        <v>3</v>
      </c>
      <c r="AO127" s="150"/>
      <c r="AP127" s="150"/>
      <c r="AQ127" s="150"/>
    </row>
    <row r="128" spans="1:43" ht="55.2" hidden="1" x14ac:dyDescent="0.3">
      <c r="A128" s="223" t="s">
        <v>939</v>
      </c>
      <c r="B128" s="1050" t="s">
        <v>1823</v>
      </c>
      <c r="C128" s="648">
        <v>1</v>
      </c>
      <c r="D128" s="66" t="s">
        <v>187</v>
      </c>
      <c r="E128" s="66">
        <v>623</v>
      </c>
      <c r="F128" s="66">
        <v>2022</v>
      </c>
      <c r="G128" s="668">
        <v>44942</v>
      </c>
      <c r="H128" s="66"/>
      <c r="I128" s="202">
        <v>45457</v>
      </c>
      <c r="J128" s="466">
        <v>741365393</v>
      </c>
      <c r="K128" s="466">
        <v>370604882</v>
      </c>
      <c r="L128" s="466"/>
      <c r="M128" s="466">
        <v>1111970275</v>
      </c>
      <c r="N128" s="1211" t="s">
        <v>1824</v>
      </c>
      <c r="O128" s="358">
        <v>45853</v>
      </c>
      <c r="P128" s="129" t="s">
        <v>1825</v>
      </c>
      <c r="Q128" s="78">
        <v>0</v>
      </c>
      <c r="R128" s="466">
        <v>288266426</v>
      </c>
      <c r="S128" s="764">
        <v>156597682</v>
      </c>
      <c r="T128" s="154" t="s">
        <v>692</v>
      </c>
      <c r="U128" s="154" t="s">
        <v>1826</v>
      </c>
      <c r="V128" s="633"/>
      <c r="W128" s="633" t="s">
        <v>39</v>
      </c>
      <c r="X128" s="633" t="s">
        <v>40</v>
      </c>
      <c r="Y128" s="633" t="s">
        <v>1827</v>
      </c>
      <c r="Z128" s="633" t="s">
        <v>40</v>
      </c>
      <c r="AA128" s="633" t="s">
        <v>40</v>
      </c>
      <c r="AB128" s="633" t="s">
        <v>40</v>
      </c>
      <c r="AC128" s="633" t="s">
        <v>40</v>
      </c>
      <c r="AD128" s="633" t="s">
        <v>39</v>
      </c>
      <c r="AE128" s="66">
        <f>COUNTIF(V128:AD128,"CUMPLE")</f>
        <v>2</v>
      </c>
      <c r="AF128" s="1211">
        <f>COUNTIF(V128:AD128,"NO CUMPLE")</f>
        <v>5</v>
      </c>
      <c r="AG128" s="253">
        <f t="shared" si="108"/>
        <v>0.22222222222222221</v>
      </c>
      <c r="AH128" s="253">
        <f t="shared" si="108"/>
        <v>0.55555555555555558</v>
      </c>
      <c r="AI128" s="876" t="s">
        <v>514</v>
      </c>
      <c r="AJ128" s="763"/>
      <c r="AK128" s="764"/>
      <c r="AL128" s="1288" t="s">
        <v>1828</v>
      </c>
      <c r="AM128" s="690">
        <v>45853</v>
      </c>
      <c r="AN128" s="522" t="s">
        <v>3</v>
      </c>
      <c r="AO128" s="150"/>
      <c r="AP128" s="150"/>
      <c r="AQ128" s="150"/>
    </row>
    <row r="129" spans="1:43" ht="43.2" hidden="1" x14ac:dyDescent="0.3">
      <c r="A129" s="665" t="s">
        <v>939</v>
      </c>
      <c r="B129" s="1303" t="s">
        <v>1702</v>
      </c>
      <c r="C129" s="1318">
        <v>0.9</v>
      </c>
      <c r="D129" s="1303" t="s">
        <v>63</v>
      </c>
      <c r="E129" s="1303">
        <v>1011</v>
      </c>
      <c r="F129" s="665">
        <v>2024</v>
      </c>
      <c r="G129" s="1064">
        <v>45611</v>
      </c>
      <c r="H129" s="665"/>
      <c r="I129" s="1304">
        <v>45791</v>
      </c>
      <c r="J129" s="326">
        <v>1707669645</v>
      </c>
      <c r="K129" s="326">
        <v>124000000</v>
      </c>
      <c r="L129" s="326"/>
      <c r="M129" s="326">
        <f>+J129+K129</f>
        <v>1831669645</v>
      </c>
      <c r="N129" s="1195" t="s">
        <v>1758</v>
      </c>
      <c r="O129" s="1303"/>
      <c r="P129" s="1303">
        <v>3</v>
      </c>
      <c r="Q129" s="1312">
        <v>7</v>
      </c>
      <c r="R129" s="326">
        <v>86391121</v>
      </c>
      <c r="S129" s="655"/>
      <c r="T129" s="665" t="s">
        <v>79</v>
      </c>
      <c r="U129" s="1171" t="s">
        <v>1703</v>
      </c>
      <c r="V129" s="1303" t="s">
        <v>39</v>
      </c>
      <c r="W129" s="1303" t="s">
        <v>39</v>
      </c>
      <c r="X129" s="1303" t="s">
        <v>40</v>
      </c>
      <c r="Y129" s="1303" t="s">
        <v>39</v>
      </c>
      <c r="Z129" s="1303" t="s">
        <v>39</v>
      </c>
      <c r="AA129" s="1303" t="s">
        <v>39</v>
      </c>
      <c r="AB129" s="1303" t="s">
        <v>39</v>
      </c>
      <c r="AC129" s="1303" t="s">
        <v>39</v>
      </c>
      <c r="AD129" s="1303" t="s">
        <v>40</v>
      </c>
      <c r="AE129" s="972">
        <f t="shared" ref="AE129" si="109">COUNTIF(V129:AD129,"CUMPLE")</f>
        <v>7</v>
      </c>
      <c r="AF129" s="665">
        <v>0</v>
      </c>
      <c r="AG129" s="327">
        <f t="shared" ref="AG129" si="110">+AE129/9</f>
        <v>0.77777777777777779</v>
      </c>
      <c r="AH129" s="327">
        <f>+AF129/9</f>
        <v>0</v>
      </c>
      <c r="AI129" s="664" t="s">
        <v>514</v>
      </c>
      <c r="AJ129" s="665"/>
      <c r="AK129" s="665"/>
      <c r="AL129" s="1305" t="s">
        <v>1829</v>
      </c>
      <c r="AM129" s="1064">
        <v>45856</v>
      </c>
      <c r="AN129" s="522" t="s">
        <v>3</v>
      </c>
      <c r="AO129" s="1003">
        <v>45863</v>
      </c>
      <c r="AP129" s="665" t="s">
        <v>664</v>
      </c>
      <c r="AQ129" s="665"/>
    </row>
    <row r="130" spans="1:43" ht="43.2" hidden="1" x14ac:dyDescent="0.3">
      <c r="A130" s="665" t="s">
        <v>939</v>
      </c>
      <c r="B130" s="1303" t="s">
        <v>1702</v>
      </c>
      <c r="C130" s="1318">
        <v>0.94</v>
      </c>
      <c r="D130" s="1303" t="s">
        <v>63</v>
      </c>
      <c r="E130" s="1303">
        <v>1011</v>
      </c>
      <c r="F130" s="665">
        <v>2024</v>
      </c>
      <c r="G130" s="1064">
        <v>45611</v>
      </c>
      <c r="H130" s="665"/>
      <c r="I130" s="1304">
        <v>45791</v>
      </c>
      <c r="J130" s="326">
        <v>1707669645</v>
      </c>
      <c r="K130" s="326">
        <v>124000000</v>
      </c>
      <c r="L130" s="326"/>
      <c r="M130" s="326">
        <f>+J130+K130</f>
        <v>1831669645</v>
      </c>
      <c r="N130" s="1195" t="s">
        <v>1758</v>
      </c>
      <c r="O130" s="1303"/>
      <c r="P130" s="1303">
        <v>4</v>
      </c>
      <c r="Q130" s="1312">
        <v>7</v>
      </c>
      <c r="R130" s="326">
        <v>77049587</v>
      </c>
      <c r="S130" s="655"/>
      <c r="T130" s="665" t="s">
        <v>79</v>
      </c>
      <c r="U130" s="1171" t="s">
        <v>1703</v>
      </c>
      <c r="V130" s="1303" t="s">
        <v>39</v>
      </c>
      <c r="W130" s="1303" t="s">
        <v>39</v>
      </c>
      <c r="X130" s="1303" t="s">
        <v>40</v>
      </c>
      <c r="Y130" s="1303" t="s">
        <v>39</v>
      </c>
      <c r="Z130" s="1303" t="s">
        <v>39</v>
      </c>
      <c r="AA130" s="1303" t="s">
        <v>39</v>
      </c>
      <c r="AB130" s="1303" t="s">
        <v>39</v>
      </c>
      <c r="AC130" s="1303" t="s">
        <v>39</v>
      </c>
      <c r="AD130" s="1303" t="s">
        <v>40</v>
      </c>
      <c r="AE130" s="972">
        <f t="shared" ref="AE130" si="111">COUNTIF(V130:AD130,"CUMPLE")</f>
        <v>7</v>
      </c>
      <c r="AF130" s="665">
        <v>0</v>
      </c>
      <c r="AG130" s="327">
        <f t="shared" ref="AG130" si="112">+AE130/9</f>
        <v>0.77777777777777779</v>
      </c>
      <c r="AH130" s="327">
        <f>+AF130/9</f>
        <v>0</v>
      </c>
      <c r="AI130" s="664" t="s">
        <v>514</v>
      </c>
      <c r="AJ130" s="665"/>
      <c r="AK130" s="665"/>
      <c r="AL130" s="1305" t="s">
        <v>1830</v>
      </c>
      <c r="AM130" s="1064"/>
      <c r="AN130" s="522" t="s">
        <v>3</v>
      </c>
      <c r="AO130" s="1003" t="s">
        <v>664</v>
      </c>
      <c r="AP130" s="665" t="s">
        <v>664</v>
      </c>
      <c r="AQ130" s="665"/>
    </row>
    <row r="131" spans="1:43" ht="28.8" hidden="1" x14ac:dyDescent="0.3">
      <c r="A131" s="665" t="s">
        <v>939</v>
      </c>
      <c r="B131" s="1303" t="s">
        <v>558</v>
      </c>
      <c r="C131" s="1318">
        <v>1</v>
      </c>
      <c r="D131" s="1303" t="s">
        <v>63</v>
      </c>
      <c r="E131" s="1303">
        <v>677</v>
      </c>
      <c r="F131" s="665">
        <v>2025</v>
      </c>
      <c r="G131" s="1064">
        <v>45852</v>
      </c>
      <c r="H131" s="665"/>
      <c r="I131" s="1304" t="s">
        <v>664</v>
      </c>
      <c r="J131" s="326">
        <v>8467000000</v>
      </c>
      <c r="K131" s="326">
        <v>0</v>
      </c>
      <c r="L131" s="326"/>
      <c r="M131" s="326">
        <f>+J131+K131</f>
        <v>8467000000</v>
      </c>
      <c r="N131" s="1195" t="s">
        <v>1694</v>
      </c>
      <c r="O131" s="1303"/>
      <c r="P131" s="1303">
        <v>1</v>
      </c>
      <c r="Q131" s="1312">
        <v>1</v>
      </c>
      <c r="R131" s="326">
        <v>8467000000</v>
      </c>
      <c r="S131" s="655"/>
      <c r="T131" s="1195" t="s">
        <v>909</v>
      </c>
      <c r="U131" s="1171" t="s">
        <v>1831</v>
      </c>
      <c r="V131" s="1303" t="s">
        <v>39</v>
      </c>
      <c r="W131" s="1303" t="s">
        <v>39</v>
      </c>
      <c r="X131" s="1303" t="s">
        <v>39</v>
      </c>
      <c r="Y131" s="1303" t="s">
        <v>39</v>
      </c>
      <c r="Z131" s="1303" t="s">
        <v>39</v>
      </c>
      <c r="AA131" s="1303" t="s">
        <v>39</v>
      </c>
      <c r="AB131" s="1303" t="s">
        <v>39</v>
      </c>
      <c r="AC131" s="1303" t="s">
        <v>39</v>
      </c>
      <c r="AD131" s="1303" t="s">
        <v>39</v>
      </c>
      <c r="AE131" s="972">
        <f t="shared" ref="AE131:AE132" si="113">COUNTIF(V131:AD131,"CUMPLE")</f>
        <v>9</v>
      </c>
      <c r="AF131" s="665">
        <v>0</v>
      </c>
      <c r="AG131" s="327">
        <f t="shared" ref="AG131:AG132" si="114">+AE131/9</f>
        <v>1</v>
      </c>
      <c r="AH131" s="327">
        <f>+AF131/9</f>
        <v>0</v>
      </c>
      <c r="AI131" s="664" t="s">
        <v>619</v>
      </c>
      <c r="AJ131" s="665"/>
      <c r="AK131" s="665"/>
      <c r="AL131" s="1305" t="s">
        <v>1832</v>
      </c>
      <c r="AM131" s="1064"/>
      <c r="AN131" s="522" t="s">
        <v>3</v>
      </c>
      <c r="AO131" s="1003">
        <v>45861</v>
      </c>
      <c r="AP131" s="665" t="s">
        <v>664</v>
      </c>
      <c r="AQ131" s="665"/>
    </row>
    <row r="132" spans="1:43" ht="107.25" hidden="1" customHeight="1" x14ac:dyDescent="0.3">
      <c r="A132" s="1323" t="s">
        <v>939</v>
      </c>
      <c r="B132" s="330" t="s">
        <v>550</v>
      </c>
      <c r="C132" s="648"/>
      <c r="D132" s="66" t="s">
        <v>1833</v>
      </c>
      <c r="E132" s="66">
        <v>1158</v>
      </c>
      <c r="F132" s="66">
        <v>2024</v>
      </c>
      <c r="G132" s="202">
        <v>45687</v>
      </c>
      <c r="H132" s="66"/>
      <c r="I132" s="202">
        <v>46020</v>
      </c>
      <c r="J132" s="466">
        <v>3700000000</v>
      </c>
      <c r="K132" s="466">
        <v>0</v>
      </c>
      <c r="L132" s="466"/>
      <c r="M132" s="466">
        <f>+J132+K132</f>
        <v>3700000000</v>
      </c>
      <c r="N132" s="330" t="s">
        <v>1657</v>
      </c>
      <c r="O132" s="202">
        <v>45860</v>
      </c>
      <c r="P132" s="66">
        <v>1</v>
      </c>
      <c r="Q132" s="66">
        <v>11</v>
      </c>
      <c r="R132" s="466">
        <v>219914695</v>
      </c>
      <c r="S132" s="466"/>
      <c r="T132" s="154" t="s">
        <v>437</v>
      </c>
      <c r="U132" s="1210" t="s">
        <v>1774</v>
      </c>
      <c r="V132" s="576" t="s">
        <v>39</v>
      </c>
      <c r="W132" s="576" t="s">
        <v>39</v>
      </c>
      <c r="X132" s="576" t="s">
        <v>40</v>
      </c>
      <c r="Y132" s="576" t="s">
        <v>39</v>
      </c>
      <c r="Z132" s="576" t="s">
        <v>39</v>
      </c>
      <c r="AA132" s="576" t="s">
        <v>39</v>
      </c>
      <c r="AB132" s="576" t="s">
        <v>39</v>
      </c>
      <c r="AC132" s="576" t="s">
        <v>39</v>
      </c>
      <c r="AD132" s="576" t="s">
        <v>40</v>
      </c>
      <c r="AE132" s="66">
        <f t="shared" si="113"/>
        <v>7</v>
      </c>
      <c r="AF132" s="66">
        <f t="shared" ref="AF132" si="115">COUNTIF(V132:AD132,"NO CUMPLE")</f>
        <v>2</v>
      </c>
      <c r="AG132" s="253">
        <f t="shared" si="114"/>
        <v>0.77777777777777779</v>
      </c>
      <c r="AH132" s="253">
        <f t="shared" ref="AH132" si="116">+AF132/9</f>
        <v>0.22222222222222221</v>
      </c>
      <c r="AI132" s="664" t="s">
        <v>514</v>
      </c>
      <c r="AJ132" s="202"/>
      <c r="AK132" s="202"/>
      <c r="AL132" s="1337" t="s">
        <v>1834</v>
      </c>
      <c r="AM132" s="770">
        <v>45862</v>
      </c>
      <c r="AN132" s="522" t="s">
        <v>3</v>
      </c>
      <c r="AO132" s="202"/>
      <c r="AP132" s="66"/>
      <c r="AQ132" s="633"/>
    </row>
    <row r="133" spans="1:43" ht="96.6" hidden="1" x14ac:dyDescent="0.3">
      <c r="A133" s="1324" t="s">
        <v>1835</v>
      </c>
      <c r="B133" s="330" t="s">
        <v>1454</v>
      </c>
      <c r="C133" s="648">
        <v>0.31016578707266224</v>
      </c>
      <c r="D133" s="66" t="s">
        <v>63</v>
      </c>
      <c r="E133" s="66">
        <v>948</v>
      </c>
      <c r="F133" s="66">
        <v>2023</v>
      </c>
      <c r="G133" s="202">
        <v>45310</v>
      </c>
      <c r="H133" s="323"/>
      <c r="I133" s="202">
        <v>45644</v>
      </c>
      <c r="J133" s="466">
        <v>2665093200</v>
      </c>
      <c r="K133" s="466"/>
      <c r="L133" s="466"/>
      <c r="M133" s="466">
        <v>2665093200</v>
      </c>
      <c r="N133" s="78" t="s">
        <v>1256</v>
      </c>
      <c r="O133" s="358">
        <v>45862</v>
      </c>
      <c r="P133" s="78">
        <v>8</v>
      </c>
      <c r="Q133" s="78">
        <v>15</v>
      </c>
      <c r="R133" s="1338">
        <v>48800564</v>
      </c>
      <c r="S133" s="150"/>
      <c r="T133" s="154" t="s">
        <v>825</v>
      </c>
      <c r="U133" s="154" t="s">
        <v>1836</v>
      </c>
      <c r="V133" s="576" t="s">
        <v>39</v>
      </c>
      <c r="W133" s="576" t="s">
        <v>39</v>
      </c>
      <c r="X133" s="576" t="s">
        <v>39</v>
      </c>
      <c r="Y133" s="223" t="s">
        <v>39</v>
      </c>
      <c r="Z133" s="223" t="s">
        <v>39</v>
      </c>
      <c r="AA133" s="223" t="s">
        <v>39</v>
      </c>
      <c r="AB133" s="223" t="s">
        <v>39</v>
      </c>
      <c r="AC133" s="223" t="s">
        <v>39</v>
      </c>
      <c r="AD133" s="223" t="s">
        <v>39</v>
      </c>
      <c r="AE133" s="78">
        <f>COUNTIF(V133:AD133,"CUMPLE")</f>
        <v>9</v>
      </c>
      <c r="AF133" s="78">
        <f>COUNTIF(V133:AD133,"NO CUMPLE")</f>
        <v>0</v>
      </c>
      <c r="AG133" s="253">
        <f>+AE133/9</f>
        <v>1</v>
      </c>
      <c r="AH133" s="253">
        <f>+AF133/9</f>
        <v>0</v>
      </c>
      <c r="AI133" s="394" t="s">
        <v>514</v>
      </c>
      <c r="AJ133" s="150"/>
      <c r="AK133" s="150"/>
      <c r="AL133" s="1212" t="s">
        <v>1837</v>
      </c>
      <c r="AM133" s="1268" t="s">
        <v>1838</v>
      </c>
      <c r="AN133" s="522" t="s">
        <v>3</v>
      </c>
      <c r="AO133" s="645">
        <v>45910</v>
      </c>
      <c r="AP133" s="150"/>
      <c r="AQ133" s="150"/>
    </row>
    <row r="134" spans="1:43" ht="96.6" hidden="1" x14ac:dyDescent="0.3">
      <c r="A134" s="1324" t="s">
        <v>1835</v>
      </c>
      <c r="B134" s="330" t="s">
        <v>1454</v>
      </c>
      <c r="C134" s="648">
        <v>0.32877247745031957</v>
      </c>
      <c r="D134" s="66" t="s">
        <v>63</v>
      </c>
      <c r="E134" s="66">
        <v>948</v>
      </c>
      <c r="F134" s="66">
        <v>2023</v>
      </c>
      <c r="G134" s="202">
        <v>45310</v>
      </c>
      <c r="H134" s="323"/>
      <c r="I134" s="202">
        <v>45644</v>
      </c>
      <c r="J134" s="466">
        <v>2665093200</v>
      </c>
      <c r="K134" s="466"/>
      <c r="L134" s="466"/>
      <c r="M134" s="466">
        <v>2665093200</v>
      </c>
      <c r="N134" s="78" t="s">
        <v>1256</v>
      </c>
      <c r="O134" s="358">
        <v>45862</v>
      </c>
      <c r="P134" s="78">
        <v>9</v>
      </c>
      <c r="Q134" s="78">
        <v>15</v>
      </c>
      <c r="R134" s="1338">
        <v>49588564</v>
      </c>
      <c r="S134" s="150"/>
      <c r="T134" s="154" t="s">
        <v>825</v>
      </c>
      <c r="U134" s="154" t="s">
        <v>1836</v>
      </c>
      <c r="V134" s="576" t="s">
        <v>39</v>
      </c>
      <c r="W134" s="576" t="s">
        <v>39</v>
      </c>
      <c r="X134" s="576" t="s">
        <v>39</v>
      </c>
      <c r="Y134" s="223" t="s">
        <v>39</v>
      </c>
      <c r="Z134" s="223" t="s">
        <v>39</v>
      </c>
      <c r="AA134" s="223" t="s">
        <v>39</v>
      </c>
      <c r="AB134" s="223" t="s">
        <v>39</v>
      </c>
      <c r="AC134" s="223" t="s">
        <v>39</v>
      </c>
      <c r="AD134" s="223" t="s">
        <v>39</v>
      </c>
      <c r="AE134" s="78">
        <f t="shared" ref="AE134:AE139" si="117">COUNTIF(V134:AD134,"CUMPLE")</f>
        <v>9</v>
      </c>
      <c r="AF134" s="78">
        <f t="shared" ref="AF134:AF139" si="118">COUNTIF(V134:AD134,"NO CUMPLE")</f>
        <v>0</v>
      </c>
      <c r="AG134" s="253">
        <f t="shared" ref="AG134:AG139" si="119">+AE134/9</f>
        <v>1</v>
      </c>
      <c r="AH134" s="253">
        <f t="shared" ref="AH134:AH139" si="120">+AF134/9</f>
        <v>0</v>
      </c>
      <c r="AI134" s="394" t="s">
        <v>514</v>
      </c>
      <c r="AJ134" s="150"/>
      <c r="AK134" s="150"/>
      <c r="AL134" s="1212" t="s">
        <v>1837</v>
      </c>
      <c r="AM134" s="1268" t="s">
        <v>1838</v>
      </c>
      <c r="AN134" s="522" t="s">
        <v>3</v>
      </c>
      <c r="AO134" s="645">
        <v>45910</v>
      </c>
      <c r="AP134" s="150"/>
      <c r="AQ134" s="150"/>
    </row>
    <row r="135" spans="1:43" ht="96.6" hidden="1" x14ac:dyDescent="0.3">
      <c r="A135" s="1324" t="s">
        <v>1835</v>
      </c>
      <c r="B135" s="330" t="s">
        <v>1454</v>
      </c>
      <c r="C135" s="648">
        <v>0.34550681304503722</v>
      </c>
      <c r="D135" s="66" t="s">
        <v>63</v>
      </c>
      <c r="E135" s="66">
        <v>948</v>
      </c>
      <c r="F135" s="66">
        <v>2023</v>
      </c>
      <c r="G135" s="202">
        <v>45310</v>
      </c>
      <c r="H135" s="323"/>
      <c r="I135" s="202">
        <v>45644</v>
      </c>
      <c r="J135" s="466">
        <v>2665093200</v>
      </c>
      <c r="K135" s="466"/>
      <c r="L135" s="466"/>
      <c r="M135" s="466">
        <v>2665093200</v>
      </c>
      <c r="N135" s="78" t="s">
        <v>1256</v>
      </c>
      <c r="O135" s="358">
        <v>45862</v>
      </c>
      <c r="P135" s="78">
        <v>10</v>
      </c>
      <c r="Q135" s="78">
        <v>15</v>
      </c>
      <c r="R135" s="1338">
        <v>44598564</v>
      </c>
      <c r="S135" s="150"/>
      <c r="T135" s="154" t="s">
        <v>825</v>
      </c>
      <c r="U135" s="154" t="s">
        <v>1836</v>
      </c>
      <c r="V135" s="576" t="s">
        <v>39</v>
      </c>
      <c r="W135" s="576" t="s">
        <v>39</v>
      </c>
      <c r="X135" s="576" t="s">
        <v>39</v>
      </c>
      <c r="Y135" s="223" t="s">
        <v>39</v>
      </c>
      <c r="Z135" s="223" t="s">
        <v>39</v>
      </c>
      <c r="AA135" s="223" t="s">
        <v>39</v>
      </c>
      <c r="AB135" s="223" t="s">
        <v>39</v>
      </c>
      <c r="AC135" s="223" t="s">
        <v>39</v>
      </c>
      <c r="AD135" s="223" t="s">
        <v>39</v>
      </c>
      <c r="AE135" s="78">
        <f t="shared" si="117"/>
        <v>9</v>
      </c>
      <c r="AF135" s="78">
        <f t="shared" si="118"/>
        <v>0</v>
      </c>
      <c r="AG135" s="253">
        <f t="shared" si="119"/>
        <v>1</v>
      </c>
      <c r="AH135" s="253">
        <f t="shared" si="120"/>
        <v>0</v>
      </c>
      <c r="AI135" s="394" t="s">
        <v>514</v>
      </c>
      <c r="AJ135" s="150"/>
      <c r="AK135" s="150"/>
      <c r="AL135" s="1212" t="s">
        <v>1837</v>
      </c>
      <c r="AM135" s="1268" t="s">
        <v>1838</v>
      </c>
      <c r="AN135" s="522" t="s">
        <v>3</v>
      </c>
      <c r="AO135" s="645">
        <v>45910</v>
      </c>
      <c r="AP135" s="150"/>
      <c r="AQ135" s="150"/>
    </row>
    <row r="136" spans="1:43" ht="96.6" hidden="1" x14ac:dyDescent="0.3">
      <c r="A136" s="1324" t="s">
        <v>1835</v>
      </c>
      <c r="B136" s="330" t="s">
        <v>1454</v>
      </c>
      <c r="C136" s="648">
        <v>0.36337431726590275</v>
      </c>
      <c r="D136" s="66" t="s">
        <v>63</v>
      </c>
      <c r="E136" s="66">
        <v>948</v>
      </c>
      <c r="F136" s="66">
        <v>2023</v>
      </c>
      <c r="G136" s="202">
        <v>45310</v>
      </c>
      <c r="H136" s="323"/>
      <c r="I136" s="202">
        <v>45644</v>
      </c>
      <c r="J136" s="466">
        <v>2665093200</v>
      </c>
      <c r="K136" s="466"/>
      <c r="L136" s="466"/>
      <c r="M136" s="466">
        <v>2665093200</v>
      </c>
      <c r="N136" s="78" t="s">
        <v>1256</v>
      </c>
      <c r="O136" s="358">
        <v>45862</v>
      </c>
      <c r="P136" s="78">
        <v>11</v>
      </c>
      <c r="Q136" s="78">
        <v>15</v>
      </c>
      <c r="R136" s="1338">
        <v>47618564</v>
      </c>
      <c r="S136" s="150"/>
      <c r="T136" s="154" t="s">
        <v>825</v>
      </c>
      <c r="U136" s="154" t="s">
        <v>1836</v>
      </c>
      <c r="V136" s="576" t="s">
        <v>39</v>
      </c>
      <c r="W136" s="576" t="s">
        <v>39</v>
      </c>
      <c r="X136" s="576" t="s">
        <v>39</v>
      </c>
      <c r="Y136" s="223" t="s">
        <v>39</v>
      </c>
      <c r="Z136" s="223" t="s">
        <v>39</v>
      </c>
      <c r="AA136" s="223" t="s">
        <v>39</v>
      </c>
      <c r="AB136" s="223" t="s">
        <v>39</v>
      </c>
      <c r="AC136" s="223" t="s">
        <v>39</v>
      </c>
      <c r="AD136" s="223" t="s">
        <v>39</v>
      </c>
      <c r="AE136" s="78">
        <f t="shared" si="117"/>
        <v>9</v>
      </c>
      <c r="AF136" s="78">
        <f t="shared" si="118"/>
        <v>0</v>
      </c>
      <c r="AG136" s="253">
        <f t="shared" si="119"/>
        <v>1</v>
      </c>
      <c r="AH136" s="253">
        <f t="shared" si="120"/>
        <v>0</v>
      </c>
      <c r="AI136" s="394" t="s">
        <v>514</v>
      </c>
      <c r="AJ136" s="150"/>
      <c r="AK136" s="150"/>
      <c r="AL136" s="1212" t="s">
        <v>1837</v>
      </c>
      <c r="AM136" s="1268" t="s">
        <v>1838</v>
      </c>
      <c r="AN136" s="522" t="s">
        <v>3</v>
      </c>
      <c r="AO136" s="645">
        <v>45910</v>
      </c>
      <c r="AP136" s="150"/>
      <c r="AQ136" s="150"/>
    </row>
    <row r="137" spans="1:43" ht="96.6" hidden="1" x14ac:dyDescent="0.3">
      <c r="A137" s="1324" t="s">
        <v>1835</v>
      </c>
      <c r="B137" s="330" t="s">
        <v>1454</v>
      </c>
      <c r="C137" s="648">
        <v>0.5664201128125651</v>
      </c>
      <c r="D137" s="66" t="s">
        <v>63</v>
      </c>
      <c r="E137" s="66">
        <v>948</v>
      </c>
      <c r="F137" s="66">
        <v>2023</v>
      </c>
      <c r="G137" s="202">
        <v>45310</v>
      </c>
      <c r="H137" s="323"/>
      <c r="I137" s="202">
        <v>45644</v>
      </c>
      <c r="J137" s="466">
        <v>2665093200</v>
      </c>
      <c r="K137" s="466"/>
      <c r="L137" s="466"/>
      <c r="M137" s="466">
        <v>2665093200</v>
      </c>
      <c r="N137" s="78" t="s">
        <v>1256</v>
      </c>
      <c r="O137" s="358">
        <v>45862</v>
      </c>
      <c r="P137" s="78">
        <v>12</v>
      </c>
      <c r="Q137" s="78">
        <v>15</v>
      </c>
      <c r="R137" s="1338">
        <v>541135969</v>
      </c>
      <c r="S137" s="150"/>
      <c r="T137" s="154" t="s">
        <v>825</v>
      </c>
      <c r="U137" s="154" t="s">
        <v>1836</v>
      </c>
      <c r="V137" s="576" t="s">
        <v>39</v>
      </c>
      <c r="W137" s="576" t="s">
        <v>39</v>
      </c>
      <c r="X137" s="576" t="s">
        <v>39</v>
      </c>
      <c r="Y137" s="223" t="s">
        <v>39</v>
      </c>
      <c r="Z137" s="223" t="s">
        <v>39</v>
      </c>
      <c r="AA137" s="223" t="s">
        <v>39</v>
      </c>
      <c r="AB137" s="223" t="s">
        <v>39</v>
      </c>
      <c r="AC137" s="223" t="s">
        <v>39</v>
      </c>
      <c r="AD137" s="223" t="s">
        <v>39</v>
      </c>
      <c r="AE137" s="78">
        <f t="shared" si="117"/>
        <v>9</v>
      </c>
      <c r="AF137" s="78">
        <f t="shared" si="118"/>
        <v>0</v>
      </c>
      <c r="AG137" s="253">
        <f t="shared" si="119"/>
        <v>1</v>
      </c>
      <c r="AH137" s="253">
        <f t="shared" si="120"/>
        <v>0</v>
      </c>
      <c r="AI137" s="394" t="s">
        <v>514</v>
      </c>
      <c r="AJ137" s="150"/>
      <c r="AK137" s="150"/>
      <c r="AL137" s="1212" t="s">
        <v>1837</v>
      </c>
      <c r="AM137" s="1268" t="s">
        <v>1838</v>
      </c>
      <c r="AN137" s="522" t="s">
        <v>3</v>
      </c>
      <c r="AO137" s="645">
        <v>45910</v>
      </c>
      <c r="AP137" s="150"/>
      <c r="AQ137" s="150"/>
    </row>
    <row r="138" spans="1:43" ht="96.6" hidden="1" x14ac:dyDescent="0.3">
      <c r="A138" s="1324" t="s">
        <v>1835</v>
      </c>
      <c r="B138" s="330" t="s">
        <v>1454</v>
      </c>
      <c r="C138" s="648">
        <v>0.76758497563987627</v>
      </c>
      <c r="D138" s="66" t="s">
        <v>63</v>
      </c>
      <c r="E138" s="66">
        <v>948</v>
      </c>
      <c r="F138" s="66">
        <v>2023</v>
      </c>
      <c r="G138" s="202">
        <v>45310</v>
      </c>
      <c r="H138" s="323"/>
      <c r="I138" s="202">
        <v>45644</v>
      </c>
      <c r="J138" s="466">
        <v>2665093200</v>
      </c>
      <c r="K138" s="466"/>
      <c r="L138" s="466"/>
      <c r="M138" s="466">
        <v>2665093200</v>
      </c>
      <c r="N138" s="78" t="s">
        <v>1256</v>
      </c>
      <c r="O138" s="358">
        <v>45862</v>
      </c>
      <c r="P138" s="78">
        <v>13</v>
      </c>
      <c r="Q138" s="78">
        <v>15</v>
      </c>
      <c r="R138" s="1338">
        <v>536123108</v>
      </c>
      <c r="S138" s="150"/>
      <c r="T138" s="154" t="s">
        <v>825</v>
      </c>
      <c r="U138" s="154" t="s">
        <v>1836</v>
      </c>
      <c r="V138" s="576" t="s">
        <v>39</v>
      </c>
      <c r="W138" s="576" t="s">
        <v>39</v>
      </c>
      <c r="X138" s="576" t="s">
        <v>39</v>
      </c>
      <c r="Y138" s="223" t="s">
        <v>39</v>
      </c>
      <c r="Z138" s="223" t="s">
        <v>39</v>
      </c>
      <c r="AA138" s="223" t="s">
        <v>39</v>
      </c>
      <c r="AB138" s="223" t="s">
        <v>39</v>
      </c>
      <c r="AC138" s="223" t="s">
        <v>39</v>
      </c>
      <c r="AD138" s="223" t="s">
        <v>39</v>
      </c>
      <c r="AE138" s="78">
        <f t="shared" si="117"/>
        <v>9</v>
      </c>
      <c r="AF138" s="78">
        <f t="shared" si="118"/>
        <v>0</v>
      </c>
      <c r="AG138" s="253">
        <f t="shared" si="119"/>
        <v>1</v>
      </c>
      <c r="AH138" s="253">
        <f t="shared" si="120"/>
        <v>0</v>
      </c>
      <c r="AI138" s="394" t="s">
        <v>514</v>
      </c>
      <c r="AJ138" s="150"/>
      <c r="AK138" s="150"/>
      <c r="AL138" s="1212" t="s">
        <v>1837</v>
      </c>
      <c r="AM138" s="1268" t="s">
        <v>1838</v>
      </c>
      <c r="AN138" s="522" t="s">
        <v>3</v>
      </c>
      <c r="AO138" s="645">
        <v>45910</v>
      </c>
      <c r="AP138" s="150"/>
      <c r="AQ138" s="150"/>
    </row>
    <row r="139" spans="1:43" ht="96.6" hidden="1" x14ac:dyDescent="0.3">
      <c r="A139" s="1324" t="s">
        <v>1835</v>
      </c>
      <c r="B139" s="330" t="s">
        <v>1454</v>
      </c>
      <c r="C139" s="648">
        <v>0.77204385647751461</v>
      </c>
      <c r="D139" s="66" t="s">
        <v>63</v>
      </c>
      <c r="E139" s="66">
        <v>948</v>
      </c>
      <c r="F139" s="66">
        <v>2023</v>
      </c>
      <c r="G139" s="202">
        <v>45310</v>
      </c>
      <c r="H139" s="323"/>
      <c r="I139" s="202">
        <v>45644</v>
      </c>
      <c r="J139" s="466">
        <v>2665093200</v>
      </c>
      <c r="K139" s="466"/>
      <c r="L139" s="466"/>
      <c r="M139" s="466">
        <v>2665093200</v>
      </c>
      <c r="N139" s="78" t="s">
        <v>1256</v>
      </c>
      <c r="O139" s="358">
        <v>45862</v>
      </c>
      <c r="P139" s="78">
        <v>14</v>
      </c>
      <c r="Q139" s="78">
        <v>15</v>
      </c>
      <c r="R139" s="1338">
        <v>11883333</v>
      </c>
      <c r="S139" s="150"/>
      <c r="T139" s="154" t="s">
        <v>825</v>
      </c>
      <c r="U139" s="154" t="s">
        <v>1836</v>
      </c>
      <c r="V139" s="576" t="s">
        <v>39</v>
      </c>
      <c r="W139" s="576" t="s">
        <v>39</v>
      </c>
      <c r="X139" s="576" t="s">
        <v>39</v>
      </c>
      <c r="Y139" s="223" t="s">
        <v>39</v>
      </c>
      <c r="Z139" s="223" t="s">
        <v>39</v>
      </c>
      <c r="AA139" s="223" t="s">
        <v>39</v>
      </c>
      <c r="AB139" s="223" t="s">
        <v>39</v>
      </c>
      <c r="AC139" s="223" t="s">
        <v>39</v>
      </c>
      <c r="AD139" s="223" t="s">
        <v>39</v>
      </c>
      <c r="AE139" s="78">
        <f t="shared" si="117"/>
        <v>9</v>
      </c>
      <c r="AF139" s="78">
        <f t="shared" si="118"/>
        <v>0</v>
      </c>
      <c r="AG139" s="253">
        <f t="shared" si="119"/>
        <v>1</v>
      </c>
      <c r="AH139" s="253">
        <f t="shared" si="120"/>
        <v>0</v>
      </c>
      <c r="AI139" s="394" t="s">
        <v>514</v>
      </c>
      <c r="AJ139" s="150"/>
      <c r="AK139" s="150"/>
      <c r="AL139" s="1212" t="s">
        <v>1837</v>
      </c>
      <c r="AM139" s="1268" t="s">
        <v>1838</v>
      </c>
      <c r="AN139" s="522" t="s">
        <v>3</v>
      </c>
      <c r="AO139" s="645">
        <v>45910</v>
      </c>
      <c r="AP139" s="150"/>
      <c r="AQ139" s="150"/>
    </row>
    <row r="140" spans="1:43" ht="216.6" hidden="1" x14ac:dyDescent="0.3">
      <c r="A140" s="1323" t="s">
        <v>939</v>
      </c>
      <c r="B140" s="330" t="s">
        <v>1839</v>
      </c>
      <c r="C140" s="648">
        <v>0.3</v>
      </c>
      <c r="D140" s="66" t="s">
        <v>187</v>
      </c>
      <c r="E140" s="66">
        <v>1150</v>
      </c>
      <c r="F140" s="66">
        <v>2024</v>
      </c>
      <c r="G140" s="202">
        <v>45686</v>
      </c>
      <c r="H140" s="323"/>
      <c r="I140" s="202">
        <v>45897</v>
      </c>
      <c r="J140" s="466">
        <v>555179822</v>
      </c>
      <c r="K140" s="466"/>
      <c r="L140" s="466"/>
      <c r="M140" s="466">
        <f>+J140+K140</f>
        <v>555179822</v>
      </c>
      <c r="N140" s="78" t="s">
        <v>1256</v>
      </c>
      <c r="O140" s="358">
        <v>45863</v>
      </c>
      <c r="P140" s="78">
        <v>1</v>
      </c>
      <c r="Q140" s="78">
        <v>3</v>
      </c>
      <c r="R140" s="1338">
        <v>166553947</v>
      </c>
      <c r="S140" s="150"/>
      <c r="T140" s="154" t="s">
        <v>1840</v>
      </c>
      <c r="U140" s="154" t="s">
        <v>1696</v>
      </c>
      <c r="V140" s="576" t="s">
        <v>39</v>
      </c>
      <c r="W140" s="576" t="s">
        <v>39</v>
      </c>
      <c r="X140" s="576" t="s">
        <v>39</v>
      </c>
      <c r="Y140" s="576" t="s">
        <v>39</v>
      </c>
      <c r="Z140" s="576" t="s">
        <v>40</v>
      </c>
      <c r="AA140" s="576" t="s">
        <v>40</v>
      </c>
      <c r="AB140" s="576" t="s">
        <v>39</v>
      </c>
      <c r="AC140" s="576" t="s">
        <v>39</v>
      </c>
      <c r="AD140" s="576" t="s">
        <v>40</v>
      </c>
      <c r="AE140" s="78">
        <f t="shared" ref="AE140:AE142" si="121">COUNTIF(V140:AD140,"CUMPLE")</f>
        <v>6</v>
      </c>
      <c r="AF140" s="78">
        <f t="shared" ref="AF140:AF142" si="122">COUNTIF(V140:AD140,"NO CUMPLE")</f>
        <v>3</v>
      </c>
      <c r="AG140" s="253">
        <f t="shared" ref="AG140:AG142" si="123">+AE140/9</f>
        <v>0.66666666666666663</v>
      </c>
      <c r="AH140" s="253">
        <f t="shared" ref="AH140:AH141" si="124">+AF140/9</f>
        <v>0.33333333333333331</v>
      </c>
      <c r="AI140" s="394" t="s">
        <v>514</v>
      </c>
      <c r="AJ140" s="150"/>
      <c r="AK140" s="150"/>
      <c r="AL140" s="1212" t="s">
        <v>1841</v>
      </c>
      <c r="AM140" s="1268" t="s">
        <v>1842</v>
      </c>
      <c r="AN140" s="522" t="s">
        <v>3</v>
      </c>
      <c r="AO140" s="645"/>
      <c r="AP140" s="150"/>
      <c r="AQ140" s="150"/>
    </row>
    <row r="141" spans="1:43" ht="27.6" hidden="1" x14ac:dyDescent="0.3">
      <c r="A141" s="1297" t="s">
        <v>1843</v>
      </c>
      <c r="B141" s="325" t="s">
        <v>550</v>
      </c>
      <c r="C141" s="650">
        <v>5.9400000000000001E-2</v>
      </c>
      <c r="D141" s="66" t="s">
        <v>1833</v>
      </c>
      <c r="E141" s="66">
        <v>1158</v>
      </c>
      <c r="F141" s="66">
        <v>2024</v>
      </c>
      <c r="G141" s="202">
        <v>45687</v>
      </c>
      <c r="H141" s="66"/>
      <c r="I141" s="202">
        <v>46020</v>
      </c>
      <c r="J141" s="466">
        <v>3700000000</v>
      </c>
      <c r="K141" s="466">
        <v>0</v>
      </c>
      <c r="L141" s="466"/>
      <c r="M141" s="466">
        <f>+J141+K141</f>
        <v>3700000000</v>
      </c>
      <c r="N141" s="330" t="s">
        <v>1657</v>
      </c>
      <c r="O141" s="202">
        <v>45874</v>
      </c>
      <c r="P141" s="66">
        <v>1</v>
      </c>
      <c r="Q141" s="66">
        <v>11</v>
      </c>
      <c r="R141" s="466">
        <v>219914695</v>
      </c>
      <c r="S141" s="466"/>
      <c r="T141" s="154" t="s">
        <v>437</v>
      </c>
      <c r="U141" s="1210" t="s">
        <v>1774</v>
      </c>
      <c r="V141" s="576" t="s">
        <v>39</v>
      </c>
      <c r="W141" s="576" t="s">
        <v>39</v>
      </c>
      <c r="X141" s="576" t="s">
        <v>39</v>
      </c>
      <c r="Y141" s="576" t="s">
        <v>39</v>
      </c>
      <c r="Z141" s="576" t="s">
        <v>39</v>
      </c>
      <c r="AA141" s="576" t="s">
        <v>39</v>
      </c>
      <c r="AB141" s="576" t="s">
        <v>39</v>
      </c>
      <c r="AC141" s="576" t="s">
        <v>39</v>
      </c>
      <c r="AD141" s="576" t="s">
        <v>39</v>
      </c>
      <c r="AE141" s="66">
        <f t="shared" si="121"/>
        <v>9</v>
      </c>
      <c r="AF141" s="66">
        <f t="shared" si="122"/>
        <v>0</v>
      </c>
      <c r="AG141" s="253">
        <f t="shared" si="123"/>
        <v>1</v>
      </c>
      <c r="AH141" s="253">
        <f t="shared" si="124"/>
        <v>0</v>
      </c>
      <c r="AI141" s="664" t="s">
        <v>619</v>
      </c>
      <c r="AJ141" s="202"/>
      <c r="AK141" s="202"/>
      <c r="AL141" s="1337"/>
      <c r="AM141" s="770"/>
      <c r="AN141" s="522" t="s">
        <v>3</v>
      </c>
      <c r="AO141" s="202">
        <v>45874</v>
      </c>
      <c r="AP141" s="66"/>
      <c r="AQ141" s="633"/>
    </row>
    <row r="142" spans="1:43" ht="41.4" x14ac:dyDescent="0.3">
      <c r="A142" s="1323" t="s">
        <v>13</v>
      </c>
      <c r="B142" s="330" t="s">
        <v>1815</v>
      </c>
      <c r="C142" s="648">
        <f>467395352/2229153468</f>
        <v>0.20967392272876925</v>
      </c>
      <c r="D142" s="861" t="s">
        <v>187</v>
      </c>
      <c r="E142" s="66">
        <v>1149</v>
      </c>
      <c r="F142" s="66">
        <v>2024</v>
      </c>
      <c r="G142" s="668">
        <v>45737</v>
      </c>
      <c r="H142" s="66"/>
      <c r="I142" s="202">
        <v>45981</v>
      </c>
      <c r="J142" s="466">
        <v>2229153468</v>
      </c>
      <c r="K142" s="466"/>
      <c r="L142" s="466"/>
      <c r="M142" s="466">
        <f>J142</f>
        <v>2229153468</v>
      </c>
      <c r="N142" s="330" t="s">
        <v>1740</v>
      </c>
      <c r="O142" s="358">
        <v>45852</v>
      </c>
      <c r="P142" s="358">
        <v>45873</v>
      </c>
      <c r="Q142" s="78">
        <v>5</v>
      </c>
      <c r="R142" s="466">
        <v>467395352</v>
      </c>
      <c r="S142" s="764"/>
      <c r="T142" s="154" t="s">
        <v>642</v>
      </c>
      <c r="U142" s="154" t="s">
        <v>1816</v>
      </c>
      <c r="V142" s="633" t="s">
        <v>39</v>
      </c>
      <c r="W142" s="633" t="s">
        <v>39</v>
      </c>
      <c r="X142" s="633" t="s">
        <v>39</v>
      </c>
      <c r="Y142" s="633" t="s">
        <v>39</v>
      </c>
      <c r="Z142" s="633" t="s">
        <v>39</v>
      </c>
      <c r="AA142" s="633" t="s">
        <v>39</v>
      </c>
      <c r="AB142" s="633" t="s">
        <v>39</v>
      </c>
      <c r="AC142" s="633" t="s">
        <v>39</v>
      </c>
      <c r="AD142" s="633" t="s">
        <v>39</v>
      </c>
      <c r="AE142" s="66">
        <f t="shared" si="121"/>
        <v>9</v>
      </c>
      <c r="AF142" s="1211">
        <f t="shared" si="122"/>
        <v>0</v>
      </c>
      <c r="AG142" s="253">
        <f t="shared" si="123"/>
        <v>1</v>
      </c>
      <c r="AH142" s="253">
        <f>+AF142/9</f>
        <v>0</v>
      </c>
      <c r="AI142" s="876" t="s">
        <v>619</v>
      </c>
      <c r="AJ142" s="763"/>
      <c r="AK142" s="764"/>
      <c r="AL142" s="1328"/>
      <c r="AM142" s="770"/>
      <c r="AN142" s="522" t="s">
        <v>3</v>
      </c>
      <c r="AO142" s="202">
        <v>45874</v>
      </c>
      <c r="AP142" s="150"/>
      <c r="AQ142" s="150"/>
    </row>
    <row r="143" spans="1:43" ht="27.6" hidden="1" x14ac:dyDescent="0.3">
      <c r="A143" s="1323" t="s">
        <v>13</v>
      </c>
      <c r="B143" s="330" t="s">
        <v>1844</v>
      </c>
      <c r="C143" s="648">
        <v>0.1207</v>
      </c>
      <c r="D143" s="861" t="s">
        <v>1399</v>
      </c>
      <c r="E143" s="66">
        <v>1163</v>
      </c>
      <c r="F143" s="66">
        <v>2024</v>
      </c>
      <c r="G143" s="668">
        <v>45720</v>
      </c>
      <c r="H143" s="66"/>
      <c r="I143" s="202">
        <v>45903</v>
      </c>
      <c r="J143" s="466">
        <v>1194754448</v>
      </c>
      <c r="K143" s="466">
        <v>0</v>
      </c>
      <c r="L143" s="466"/>
      <c r="M143" s="466">
        <f>+J143+K143</f>
        <v>1194754448</v>
      </c>
      <c r="N143" s="330" t="s">
        <v>1328</v>
      </c>
      <c r="O143" s="358"/>
      <c r="P143" s="78">
        <v>1</v>
      </c>
      <c r="Q143" s="78">
        <v>6</v>
      </c>
      <c r="R143" s="466">
        <v>144243809</v>
      </c>
      <c r="S143" s="764"/>
      <c r="T143" s="154" t="s">
        <v>903</v>
      </c>
      <c r="U143" s="154" t="s">
        <v>1845</v>
      </c>
      <c r="V143" s="633" t="s">
        <v>39</v>
      </c>
      <c r="W143" s="633" t="s">
        <v>39</v>
      </c>
      <c r="X143" s="633" t="s">
        <v>39</v>
      </c>
      <c r="Y143" s="633" t="s">
        <v>39</v>
      </c>
      <c r="Z143" s="633" t="s">
        <v>39</v>
      </c>
      <c r="AA143" s="633" t="s">
        <v>39</v>
      </c>
      <c r="AB143" s="633" t="s">
        <v>39</v>
      </c>
      <c r="AC143" s="633" t="s">
        <v>39</v>
      </c>
      <c r="AD143" s="633" t="s">
        <v>39</v>
      </c>
      <c r="AE143" s="66">
        <f t="shared" ref="AE143" si="125">COUNTIF(V143:AD143,"CUMPLE")</f>
        <v>9</v>
      </c>
      <c r="AF143" s="1211">
        <f t="shared" ref="AF143" si="126">COUNTIF(V143:AD143,"NO CUMPLE")</f>
        <v>0</v>
      </c>
      <c r="AG143" s="253">
        <f t="shared" ref="AG143" si="127">+AE143/9</f>
        <v>1</v>
      </c>
      <c r="AH143" s="253">
        <f>+AF143/9</f>
        <v>0</v>
      </c>
      <c r="AI143" s="876" t="s">
        <v>619</v>
      </c>
      <c r="AJ143" s="763"/>
      <c r="AK143" s="764"/>
      <c r="AL143" s="1328"/>
      <c r="AM143" s="770"/>
      <c r="AN143" s="522" t="s">
        <v>3</v>
      </c>
      <c r="AO143" s="202">
        <v>45874</v>
      </c>
      <c r="AP143" s="150"/>
      <c r="AQ143" s="150"/>
    </row>
    <row r="144" spans="1:43" ht="27.6" hidden="1" x14ac:dyDescent="0.3">
      <c r="A144" s="1323" t="s">
        <v>13</v>
      </c>
      <c r="B144" s="1324" t="s">
        <v>1728</v>
      </c>
      <c r="C144" s="1329"/>
      <c r="D144" s="1322" t="s">
        <v>187</v>
      </c>
      <c r="E144" s="323">
        <v>970</v>
      </c>
      <c r="F144" s="323">
        <v>2024</v>
      </c>
      <c r="G144" s="269">
        <v>45621</v>
      </c>
      <c r="H144" s="323"/>
      <c r="I144" s="1075">
        <v>45985</v>
      </c>
      <c r="J144" s="326">
        <v>12940200</v>
      </c>
      <c r="K144" s="1322"/>
      <c r="L144" s="1322"/>
      <c r="M144" s="326">
        <v>12940200</v>
      </c>
      <c r="N144" s="1322" t="s">
        <v>1805</v>
      </c>
      <c r="O144" s="555">
        <v>45842</v>
      </c>
      <c r="P144" s="972">
        <v>8</v>
      </c>
      <c r="Q144" s="972">
        <v>12</v>
      </c>
      <c r="R144" s="326">
        <v>620200</v>
      </c>
      <c r="S144" s="1326"/>
      <c r="T144" s="1324" t="s">
        <v>692</v>
      </c>
      <c r="U144" s="1325" t="s">
        <v>1645</v>
      </c>
      <c r="V144" s="1324" t="s">
        <v>39</v>
      </c>
      <c r="W144" s="1324" t="s">
        <v>39</v>
      </c>
      <c r="X144" s="1324" t="s">
        <v>39</v>
      </c>
      <c r="Y144" s="1324" t="s">
        <v>39</v>
      </c>
      <c r="Z144" s="1324" t="s">
        <v>39</v>
      </c>
      <c r="AA144" s="1324" t="s">
        <v>39</v>
      </c>
      <c r="AB144" s="1324" t="s">
        <v>39</v>
      </c>
      <c r="AC144" s="1324" t="s">
        <v>39</v>
      </c>
      <c r="AD144" s="1324" t="s">
        <v>39</v>
      </c>
      <c r="AE144" s="66">
        <v>6</v>
      </c>
      <c r="AF144" s="66">
        <v>3</v>
      </c>
      <c r="AG144" s="253">
        <f>+AE144/9</f>
        <v>0.66666666666666663</v>
      </c>
      <c r="AH144" s="1322"/>
      <c r="AI144" s="1322" t="s">
        <v>514</v>
      </c>
      <c r="AJ144" s="1324"/>
      <c r="AK144" s="1325"/>
      <c r="AL144" s="1324" t="s">
        <v>1846</v>
      </c>
      <c r="AM144" s="645">
        <v>45880</v>
      </c>
      <c r="AN144" s="522" t="s">
        <v>3</v>
      </c>
      <c r="AO144" s="644">
        <v>45912</v>
      </c>
      <c r="AP144" s="1324"/>
      <c r="AQ144" s="1324"/>
    </row>
    <row r="145" spans="1:43" ht="27.6" hidden="1" x14ac:dyDescent="0.3">
      <c r="A145" s="1323" t="s">
        <v>13</v>
      </c>
      <c r="B145" s="330" t="s">
        <v>1769</v>
      </c>
      <c r="C145" s="648">
        <f>(141556601+216195638)/2219281166</f>
        <v>0.16120185422237751</v>
      </c>
      <c r="D145" s="66" t="s">
        <v>130</v>
      </c>
      <c r="E145" s="66">
        <v>1138</v>
      </c>
      <c r="F145" s="66">
        <v>2024</v>
      </c>
      <c r="G145" s="202">
        <v>45712</v>
      </c>
      <c r="H145" s="66"/>
      <c r="I145" s="778">
        <v>45892</v>
      </c>
      <c r="J145" s="466">
        <v>2219281166</v>
      </c>
      <c r="K145" s="466"/>
      <c r="L145" s="466"/>
      <c r="M145" s="466">
        <f>+J145+K145</f>
        <v>2219281166</v>
      </c>
      <c r="N145" s="78" t="s">
        <v>1740</v>
      </c>
      <c r="O145" s="555">
        <v>45880</v>
      </c>
      <c r="P145" s="78">
        <v>2</v>
      </c>
      <c r="Q145" s="78">
        <v>6</v>
      </c>
      <c r="R145" s="466">
        <v>216195638</v>
      </c>
      <c r="S145" s="764"/>
      <c r="T145" s="154" t="s">
        <v>437</v>
      </c>
      <c r="U145" s="154" t="s">
        <v>1774</v>
      </c>
      <c r="V145" s="633" t="s">
        <v>39</v>
      </c>
      <c r="W145" s="633" t="s">
        <v>39</v>
      </c>
      <c r="X145" s="633" t="s">
        <v>39</v>
      </c>
      <c r="Y145" s="633" t="s">
        <v>39</v>
      </c>
      <c r="Z145" s="633" t="s">
        <v>39</v>
      </c>
      <c r="AA145" s="633" t="s">
        <v>39</v>
      </c>
      <c r="AB145" s="633" t="s">
        <v>39</v>
      </c>
      <c r="AC145" s="633" t="s">
        <v>39</v>
      </c>
      <c r="AD145" s="633" t="s">
        <v>40</v>
      </c>
      <c r="AE145" s="66">
        <f t="shared" ref="AE145:AE147" si="128">COUNTIF(V145:AD145,"CUMPLE")</f>
        <v>8</v>
      </c>
      <c r="AF145" s="1211">
        <f t="shared" ref="AF145:AF147" si="129">COUNTIF(V145:AD145,"NO CUMPLE")</f>
        <v>1</v>
      </c>
      <c r="AG145" s="253">
        <f t="shared" ref="AG145:AG147" si="130">+AE145/9</f>
        <v>0.88888888888888884</v>
      </c>
      <c r="AH145" s="253">
        <f t="shared" ref="AH145:AH147" si="131">+AF145/9</f>
        <v>0.1111111111111111</v>
      </c>
      <c r="AI145" s="876" t="s">
        <v>514</v>
      </c>
      <c r="AJ145" s="763"/>
      <c r="AK145" s="764"/>
      <c r="AL145" s="1212" t="s">
        <v>1847</v>
      </c>
      <c r="AM145" s="815"/>
      <c r="AN145" s="522" t="s">
        <v>3</v>
      </c>
      <c r="AO145" s="729">
        <v>45881</v>
      </c>
      <c r="AP145" s="665"/>
      <c r="AQ145" s="665"/>
    </row>
    <row r="146" spans="1:43" ht="27.6" hidden="1" x14ac:dyDescent="0.3">
      <c r="A146" s="1323" t="s">
        <v>13</v>
      </c>
      <c r="B146" s="330" t="s">
        <v>1769</v>
      </c>
      <c r="C146" s="648">
        <f>(141556601+216195638+180957393)/2219281166</f>
        <v>0.24274059558256081</v>
      </c>
      <c r="D146" s="66" t="s">
        <v>130</v>
      </c>
      <c r="E146" s="66">
        <v>1138</v>
      </c>
      <c r="F146" s="66">
        <v>2024</v>
      </c>
      <c r="G146" s="202">
        <v>45712</v>
      </c>
      <c r="H146" s="66"/>
      <c r="I146" s="778">
        <v>45892</v>
      </c>
      <c r="J146" s="466">
        <v>2219281166</v>
      </c>
      <c r="K146" s="466"/>
      <c r="L146" s="466"/>
      <c r="M146" s="466">
        <f>+J146+K146</f>
        <v>2219281166</v>
      </c>
      <c r="N146" s="78" t="s">
        <v>1740</v>
      </c>
      <c r="O146" s="555">
        <v>45880</v>
      </c>
      <c r="P146" s="78">
        <v>3</v>
      </c>
      <c r="Q146" s="78">
        <v>6</v>
      </c>
      <c r="R146" s="466">
        <v>180957393</v>
      </c>
      <c r="S146" s="764"/>
      <c r="T146" s="154" t="s">
        <v>437</v>
      </c>
      <c r="U146" s="154" t="s">
        <v>1774</v>
      </c>
      <c r="V146" s="633" t="s">
        <v>39</v>
      </c>
      <c r="W146" s="633" t="s">
        <v>39</v>
      </c>
      <c r="X146" s="633" t="s">
        <v>39</v>
      </c>
      <c r="Y146" s="633" t="s">
        <v>39</v>
      </c>
      <c r="Z146" s="633" t="s">
        <v>39</v>
      </c>
      <c r="AA146" s="633" t="s">
        <v>39</v>
      </c>
      <c r="AB146" s="633" t="s">
        <v>39</v>
      </c>
      <c r="AC146" s="633" t="s">
        <v>39</v>
      </c>
      <c r="AD146" s="633" t="s">
        <v>40</v>
      </c>
      <c r="AE146" s="66">
        <f t="shared" si="128"/>
        <v>8</v>
      </c>
      <c r="AF146" s="1211">
        <f t="shared" si="129"/>
        <v>1</v>
      </c>
      <c r="AG146" s="253">
        <f t="shared" si="130"/>
        <v>0.88888888888888884</v>
      </c>
      <c r="AH146" s="253">
        <f t="shared" si="131"/>
        <v>0.1111111111111111</v>
      </c>
      <c r="AI146" s="876" t="s">
        <v>514</v>
      </c>
      <c r="AJ146" s="763"/>
      <c r="AK146" s="764"/>
      <c r="AL146" s="1212" t="s">
        <v>1847</v>
      </c>
      <c r="AM146" s="815"/>
      <c r="AN146" s="522" t="s">
        <v>3</v>
      </c>
      <c r="AO146" s="729">
        <v>45881</v>
      </c>
      <c r="AP146" s="665"/>
      <c r="AQ146" s="665"/>
    </row>
    <row r="147" spans="1:43" ht="27.6" hidden="1" x14ac:dyDescent="0.3">
      <c r="A147" s="1323" t="s">
        <v>13</v>
      </c>
      <c r="B147" s="330" t="s">
        <v>1769</v>
      </c>
      <c r="C147" s="648">
        <f>(141556601+216195638+180957393+90091426)/2219281166</f>
        <v>0.28333546358767231</v>
      </c>
      <c r="D147" s="66" t="s">
        <v>130</v>
      </c>
      <c r="E147" s="66">
        <v>1138</v>
      </c>
      <c r="F147" s="66">
        <v>2024</v>
      </c>
      <c r="G147" s="202">
        <v>45712</v>
      </c>
      <c r="H147" s="66"/>
      <c r="I147" s="778">
        <v>45892</v>
      </c>
      <c r="J147" s="466">
        <v>2219281166</v>
      </c>
      <c r="K147" s="466"/>
      <c r="L147" s="466"/>
      <c r="M147" s="466">
        <f>+J147+K147</f>
        <v>2219281166</v>
      </c>
      <c r="N147" s="78" t="s">
        <v>1740</v>
      </c>
      <c r="O147" s="555">
        <v>45880</v>
      </c>
      <c r="P147" s="78">
        <v>4</v>
      </c>
      <c r="Q147" s="78">
        <v>6</v>
      </c>
      <c r="R147" s="466">
        <v>90091426</v>
      </c>
      <c r="S147" s="764"/>
      <c r="T147" s="154" t="s">
        <v>437</v>
      </c>
      <c r="U147" s="154" t="s">
        <v>1774</v>
      </c>
      <c r="V147" s="633" t="s">
        <v>39</v>
      </c>
      <c r="W147" s="633" t="s">
        <v>39</v>
      </c>
      <c r="X147" s="633" t="s">
        <v>39</v>
      </c>
      <c r="Y147" s="633" t="s">
        <v>39</v>
      </c>
      <c r="Z147" s="633" t="s">
        <v>39</v>
      </c>
      <c r="AA147" s="633" t="s">
        <v>39</v>
      </c>
      <c r="AB147" s="633" t="s">
        <v>39</v>
      </c>
      <c r="AC147" s="633" t="s">
        <v>39</v>
      </c>
      <c r="AD147" s="633" t="s">
        <v>40</v>
      </c>
      <c r="AE147" s="66">
        <f t="shared" si="128"/>
        <v>8</v>
      </c>
      <c r="AF147" s="1211">
        <f t="shared" si="129"/>
        <v>1</v>
      </c>
      <c r="AG147" s="253">
        <f t="shared" si="130"/>
        <v>0.88888888888888884</v>
      </c>
      <c r="AH147" s="253">
        <f t="shared" si="131"/>
        <v>0.1111111111111111</v>
      </c>
      <c r="AI147" s="876" t="s">
        <v>514</v>
      </c>
      <c r="AJ147" s="763"/>
      <c r="AK147" s="764"/>
      <c r="AL147" s="1212" t="s">
        <v>1848</v>
      </c>
      <c r="AM147" s="815"/>
      <c r="AN147" s="522" t="s">
        <v>3</v>
      </c>
      <c r="AO147" s="729">
        <v>45883</v>
      </c>
      <c r="AP147" s="665"/>
      <c r="AQ147" s="665"/>
    </row>
    <row r="148" spans="1:43" ht="41.4" x14ac:dyDescent="0.3">
      <c r="A148" s="1297" t="s">
        <v>13</v>
      </c>
      <c r="B148" s="330" t="s">
        <v>1815</v>
      </c>
      <c r="C148" s="648">
        <f>467395352/2229153468</f>
        <v>0.20967392272876925</v>
      </c>
      <c r="D148" s="66" t="s">
        <v>187</v>
      </c>
      <c r="E148" s="66">
        <v>1149</v>
      </c>
      <c r="F148" s="66">
        <v>2024</v>
      </c>
      <c r="G148" s="668">
        <v>45737</v>
      </c>
      <c r="H148" s="66"/>
      <c r="I148" s="202">
        <v>45981</v>
      </c>
      <c r="J148" s="466">
        <v>2229153468</v>
      </c>
      <c r="K148" s="466"/>
      <c r="L148" s="466"/>
      <c r="M148" s="466">
        <f>J148</f>
        <v>2229153468</v>
      </c>
      <c r="N148" s="330" t="s">
        <v>1740</v>
      </c>
      <c r="O148" s="358">
        <v>45863</v>
      </c>
      <c r="P148" s="78">
        <v>1</v>
      </c>
      <c r="Q148" s="78">
        <v>5</v>
      </c>
      <c r="R148" s="466">
        <v>467395352</v>
      </c>
      <c r="S148" s="764"/>
      <c r="T148" s="154" t="s">
        <v>642</v>
      </c>
      <c r="U148" s="154" t="s">
        <v>1816</v>
      </c>
      <c r="V148" s="633" t="s">
        <v>39</v>
      </c>
      <c r="W148" s="633" t="s">
        <v>39</v>
      </c>
      <c r="X148" s="633" t="s">
        <v>39</v>
      </c>
      <c r="Y148" s="633" t="s">
        <v>39</v>
      </c>
      <c r="Z148" s="633" t="s">
        <v>39</v>
      </c>
      <c r="AA148" s="633" t="s">
        <v>39</v>
      </c>
      <c r="AB148" s="633" t="s">
        <v>39</v>
      </c>
      <c r="AC148" s="633" t="s">
        <v>39</v>
      </c>
      <c r="AD148" s="633" t="s">
        <v>39</v>
      </c>
      <c r="AE148" s="66">
        <f t="shared" ref="AE148" si="132">COUNTIF(V148:AD148,"CUMPLE")</f>
        <v>9</v>
      </c>
      <c r="AF148" s="1211">
        <f t="shared" ref="AF148" si="133">COUNTIF(V148:AD148,"NO CUMPLE")</f>
        <v>0</v>
      </c>
      <c r="AG148" s="253">
        <f t="shared" ref="AG148" si="134">+AE148/9</f>
        <v>1</v>
      </c>
      <c r="AH148" s="253">
        <f t="shared" ref="AH148" si="135">+AF148/9</f>
        <v>0</v>
      </c>
      <c r="AI148" s="876" t="s">
        <v>619</v>
      </c>
      <c r="AJ148" s="763"/>
      <c r="AK148" s="764"/>
      <c r="AL148" s="1328"/>
      <c r="AM148" s="770"/>
      <c r="AN148" s="522" t="s">
        <v>3</v>
      </c>
      <c r="AO148" s="202">
        <v>45863</v>
      </c>
      <c r="AP148" s="150"/>
      <c r="AQ148" s="150"/>
    </row>
    <row r="149" spans="1:43" ht="27.6" hidden="1" x14ac:dyDescent="0.3">
      <c r="A149" s="1297" t="s">
        <v>13</v>
      </c>
      <c r="B149" s="596" t="s">
        <v>1618</v>
      </c>
      <c r="C149" s="648">
        <v>1</v>
      </c>
      <c r="D149" s="66" t="s">
        <v>187</v>
      </c>
      <c r="E149" s="66">
        <v>644</v>
      </c>
      <c r="F149" s="66">
        <v>2024</v>
      </c>
      <c r="G149" s="202">
        <v>45543</v>
      </c>
      <c r="H149" s="66" t="s">
        <v>1753</v>
      </c>
      <c r="I149" s="202">
        <v>45838</v>
      </c>
      <c r="J149" s="466">
        <v>446746555</v>
      </c>
      <c r="K149" s="670">
        <f>70067714+149865854</f>
        <v>219933568</v>
      </c>
      <c r="L149" s="670"/>
      <c r="M149" s="670">
        <f>+J149+K149</f>
        <v>666680123</v>
      </c>
      <c r="N149" s="330" t="s">
        <v>1328</v>
      </c>
      <c r="O149" s="555">
        <v>45789</v>
      </c>
      <c r="P149" s="78">
        <v>10</v>
      </c>
      <c r="Q149" s="78">
        <v>10</v>
      </c>
      <c r="R149" s="466">
        <v>71479723</v>
      </c>
      <c r="S149" s="150"/>
      <c r="T149" s="154" t="s">
        <v>474</v>
      </c>
      <c r="U149" s="576" t="s">
        <v>1707</v>
      </c>
      <c r="V149" s="223" t="s">
        <v>39</v>
      </c>
      <c r="W149" s="223" t="s">
        <v>39</v>
      </c>
      <c r="X149" s="223" t="s">
        <v>39</v>
      </c>
      <c r="Y149" s="223" t="s">
        <v>39</v>
      </c>
      <c r="Z149" s="223" t="s">
        <v>39</v>
      </c>
      <c r="AA149" s="223" t="s">
        <v>39</v>
      </c>
      <c r="AB149" s="223" t="s">
        <v>39</v>
      </c>
      <c r="AC149" s="223" t="s">
        <v>39</v>
      </c>
      <c r="AD149" s="223" t="s">
        <v>39</v>
      </c>
      <c r="AE149" s="78">
        <f>COUNTIF(V149:AD149,"CUMPLE")</f>
        <v>9</v>
      </c>
      <c r="AF149" s="1211">
        <f>COUNTIF(V149:AD149,"NO CUMPLE")</f>
        <v>0</v>
      </c>
      <c r="AG149" s="253">
        <f t="shared" ref="AG149:AH152" si="136">+AE149/9</f>
        <v>1</v>
      </c>
      <c r="AH149" s="253">
        <f t="shared" si="136"/>
        <v>0</v>
      </c>
      <c r="AI149" s="907" t="s">
        <v>619</v>
      </c>
      <c r="AJ149" s="150"/>
      <c r="AK149" s="764"/>
      <c r="AL149" s="1271" t="s">
        <v>1754</v>
      </c>
      <c r="AM149" s="1003"/>
      <c r="AN149" s="522" t="s">
        <v>3</v>
      </c>
      <c r="AO149" s="645">
        <v>45880</v>
      </c>
      <c r="AP149" s="150"/>
      <c r="AQ149" s="150"/>
    </row>
    <row r="150" spans="1:43" ht="216.75" hidden="1" customHeight="1" x14ac:dyDescent="0.3">
      <c r="A150" s="1323" t="s">
        <v>13</v>
      </c>
      <c r="B150" s="330" t="s">
        <v>1749</v>
      </c>
      <c r="C150" s="648">
        <v>0.6</v>
      </c>
      <c r="D150" s="66" t="s">
        <v>1399</v>
      </c>
      <c r="E150" s="66">
        <v>1159</v>
      </c>
      <c r="F150" s="66">
        <v>2024</v>
      </c>
      <c r="G150" s="202">
        <v>45695</v>
      </c>
      <c r="H150" s="66"/>
      <c r="I150" s="202">
        <v>45875</v>
      </c>
      <c r="J150" s="466">
        <v>2313090531</v>
      </c>
      <c r="K150" s="466">
        <v>0</v>
      </c>
      <c r="L150" s="466"/>
      <c r="M150" s="466">
        <f>+J150+K150</f>
        <v>2313090531</v>
      </c>
      <c r="N150" s="330" t="s">
        <v>1256</v>
      </c>
      <c r="O150" s="202">
        <v>45880</v>
      </c>
      <c r="P150" s="66">
        <v>2</v>
      </c>
      <c r="Q150" s="66">
        <v>6</v>
      </c>
      <c r="R150" s="466">
        <v>925236212</v>
      </c>
      <c r="S150" s="466"/>
      <c r="T150" s="154"/>
      <c r="U150" s="1210" t="s">
        <v>1750</v>
      </c>
      <c r="V150" s="576" t="s">
        <v>39</v>
      </c>
      <c r="W150" s="576" t="s">
        <v>39</v>
      </c>
      <c r="X150" s="576" t="s">
        <v>39</v>
      </c>
      <c r="Y150" s="576" t="s">
        <v>39</v>
      </c>
      <c r="Z150" s="576" t="s">
        <v>39</v>
      </c>
      <c r="AA150" s="576" t="s">
        <v>39</v>
      </c>
      <c r="AB150" s="576" t="s">
        <v>39</v>
      </c>
      <c r="AC150" s="576" t="s">
        <v>39</v>
      </c>
      <c r="AD150" s="576" t="s">
        <v>39</v>
      </c>
      <c r="AE150" s="66">
        <f>COUNTIF(V150:AD150,"CUMPLE")</f>
        <v>9</v>
      </c>
      <c r="AF150" s="66">
        <f>COUNTIF(V150:AD150,"NO CUMPLE")</f>
        <v>0</v>
      </c>
      <c r="AG150" s="253">
        <f t="shared" si="136"/>
        <v>1</v>
      </c>
      <c r="AH150" s="253">
        <f t="shared" si="136"/>
        <v>0</v>
      </c>
      <c r="AI150" s="664" t="s">
        <v>619</v>
      </c>
      <c r="AJ150" s="202"/>
      <c r="AK150" s="202"/>
      <c r="AL150" s="1291" t="s">
        <v>1849</v>
      </c>
      <c r="AM150" s="770">
        <v>45881</v>
      </c>
      <c r="AN150" s="522" t="s">
        <v>3</v>
      </c>
      <c r="AO150" s="202">
        <v>45424</v>
      </c>
      <c r="AP150" s="66"/>
      <c r="AQ150" s="633"/>
    </row>
    <row r="151" spans="1:43" ht="41.4" hidden="1" x14ac:dyDescent="0.3">
      <c r="A151" s="1297" t="s">
        <v>13</v>
      </c>
      <c r="B151" s="596" t="s">
        <v>1850</v>
      </c>
      <c r="C151" s="648">
        <v>0.48080000000000001</v>
      </c>
      <c r="D151" s="66" t="s">
        <v>1399</v>
      </c>
      <c r="E151" s="66">
        <v>751</v>
      </c>
      <c r="F151" s="66">
        <v>2024</v>
      </c>
      <c r="G151" s="202">
        <v>45573</v>
      </c>
      <c r="H151" s="66"/>
      <c r="I151" s="202">
        <v>45937</v>
      </c>
      <c r="J151" s="466">
        <v>134042285</v>
      </c>
      <c r="K151" s="670"/>
      <c r="L151" s="670"/>
      <c r="M151" s="670">
        <f>+J151+K151</f>
        <v>134042285</v>
      </c>
      <c r="N151" s="330" t="s">
        <v>1328</v>
      </c>
      <c r="O151" s="555">
        <v>45881</v>
      </c>
      <c r="P151" s="78">
        <v>7</v>
      </c>
      <c r="Q151" s="78">
        <v>12</v>
      </c>
      <c r="R151" s="466">
        <v>11170190</v>
      </c>
      <c r="S151" s="150"/>
      <c r="T151" s="154" t="s">
        <v>738</v>
      </c>
      <c r="U151" s="576" t="s">
        <v>1851</v>
      </c>
      <c r="V151" s="223" t="s">
        <v>39</v>
      </c>
      <c r="W151" s="223" t="s">
        <v>39</v>
      </c>
      <c r="X151" s="223" t="s">
        <v>39</v>
      </c>
      <c r="Y151" s="223" t="s">
        <v>39</v>
      </c>
      <c r="Z151" s="223" t="s">
        <v>39</v>
      </c>
      <c r="AA151" s="223" t="s">
        <v>39</v>
      </c>
      <c r="AB151" s="223" t="s">
        <v>39</v>
      </c>
      <c r="AC151" s="223" t="s">
        <v>39</v>
      </c>
      <c r="AD151" s="223" t="s">
        <v>39</v>
      </c>
      <c r="AE151" s="78">
        <f>COUNTIF(V151:AD151,"CUMPLE")</f>
        <v>9</v>
      </c>
      <c r="AF151" s="1211">
        <f>COUNTIF(V151:AD151,"NO CUMPLE")</f>
        <v>0</v>
      </c>
      <c r="AG151" s="253">
        <f t="shared" si="136"/>
        <v>1</v>
      </c>
      <c r="AH151" s="253">
        <f t="shared" si="136"/>
        <v>0</v>
      </c>
      <c r="AI151" s="907" t="s">
        <v>619</v>
      </c>
      <c r="AJ151" s="150"/>
      <c r="AK151" s="764"/>
      <c r="AL151" s="1271" t="s">
        <v>1754</v>
      </c>
      <c r="AM151" s="1003"/>
      <c r="AN151" s="522" t="s">
        <v>3</v>
      </c>
      <c r="AO151" s="645">
        <v>45882</v>
      </c>
      <c r="AP151" s="150"/>
      <c r="AQ151" s="150"/>
    </row>
    <row r="152" spans="1:43" ht="41.4" hidden="1" x14ac:dyDescent="0.3">
      <c r="A152" s="1297" t="s">
        <v>13</v>
      </c>
      <c r="B152" s="596" t="s">
        <v>1850</v>
      </c>
      <c r="C152" s="648">
        <v>0.56410000000000005</v>
      </c>
      <c r="D152" s="66" t="s">
        <v>1399</v>
      </c>
      <c r="E152" s="66">
        <v>751</v>
      </c>
      <c r="F152" s="66">
        <v>2024</v>
      </c>
      <c r="G152" s="202">
        <v>45573</v>
      </c>
      <c r="H152" s="66"/>
      <c r="I152" s="202">
        <v>45937</v>
      </c>
      <c r="J152" s="466">
        <v>134042285</v>
      </c>
      <c r="K152" s="670"/>
      <c r="L152" s="670"/>
      <c r="M152" s="670">
        <f>+J152+K152</f>
        <v>134042285</v>
      </c>
      <c r="N152" s="330" t="s">
        <v>1328</v>
      </c>
      <c r="O152" s="555">
        <v>45881</v>
      </c>
      <c r="P152" s="78">
        <v>8</v>
      </c>
      <c r="Q152" s="78">
        <v>12</v>
      </c>
      <c r="R152" s="466">
        <v>11170190</v>
      </c>
      <c r="S152" s="150"/>
      <c r="T152" s="154" t="s">
        <v>738</v>
      </c>
      <c r="U152" s="576" t="s">
        <v>1851</v>
      </c>
      <c r="V152" s="223" t="s">
        <v>39</v>
      </c>
      <c r="W152" s="223" t="s">
        <v>39</v>
      </c>
      <c r="X152" s="223" t="s">
        <v>39</v>
      </c>
      <c r="Y152" s="223" t="s">
        <v>39</v>
      </c>
      <c r="Z152" s="223" t="s">
        <v>39</v>
      </c>
      <c r="AA152" s="223" t="s">
        <v>39</v>
      </c>
      <c r="AB152" s="223" t="s">
        <v>39</v>
      </c>
      <c r="AC152" s="223" t="s">
        <v>39</v>
      </c>
      <c r="AD152" s="223" t="s">
        <v>39</v>
      </c>
      <c r="AE152" s="78">
        <f>COUNTIF(V152:AD152,"CUMPLE")</f>
        <v>9</v>
      </c>
      <c r="AF152" s="1211">
        <f>COUNTIF(V152:AD152,"NO CUMPLE")</f>
        <v>0</v>
      </c>
      <c r="AG152" s="253">
        <f t="shared" si="136"/>
        <v>1</v>
      </c>
      <c r="AH152" s="253">
        <f t="shared" si="136"/>
        <v>0</v>
      </c>
      <c r="AI152" s="907" t="s">
        <v>619</v>
      </c>
      <c r="AJ152" s="150"/>
      <c r="AK152" s="764"/>
      <c r="AL152" s="1271" t="s">
        <v>1754</v>
      </c>
      <c r="AM152" s="1003"/>
      <c r="AN152" s="522" t="s">
        <v>3</v>
      </c>
      <c r="AO152" s="645">
        <v>45882</v>
      </c>
      <c r="AP152" s="150"/>
      <c r="AQ152" s="150"/>
    </row>
    <row r="153" spans="1:43" ht="27.6" hidden="1" x14ac:dyDescent="0.3">
      <c r="A153" s="1297" t="s">
        <v>1843</v>
      </c>
      <c r="B153" s="325" t="s">
        <v>550</v>
      </c>
      <c r="C153" s="650">
        <v>0.24759999999999999</v>
      </c>
      <c r="D153" s="66" t="s">
        <v>1833</v>
      </c>
      <c r="E153" s="66">
        <v>1158</v>
      </c>
      <c r="F153" s="66">
        <v>2024</v>
      </c>
      <c r="G153" s="202">
        <v>45687</v>
      </c>
      <c r="H153" s="66"/>
      <c r="I153" s="202">
        <v>46020</v>
      </c>
      <c r="J153" s="466">
        <v>3700000000</v>
      </c>
      <c r="K153" s="466">
        <v>0</v>
      </c>
      <c r="L153" s="466"/>
      <c r="M153" s="466">
        <f>+J153+K153</f>
        <v>3700000000</v>
      </c>
      <c r="N153" s="330" t="s">
        <v>1657</v>
      </c>
      <c r="O153" s="202">
        <v>45882</v>
      </c>
      <c r="P153" s="66">
        <v>2</v>
      </c>
      <c r="Q153" s="66">
        <v>11</v>
      </c>
      <c r="R153" s="466">
        <v>696389804</v>
      </c>
      <c r="S153" s="466"/>
      <c r="T153" s="154" t="s">
        <v>437</v>
      </c>
      <c r="U153" s="1210" t="s">
        <v>1774</v>
      </c>
      <c r="V153" s="576" t="s">
        <v>39</v>
      </c>
      <c r="W153" s="576" t="s">
        <v>39</v>
      </c>
      <c r="X153" s="576" t="s">
        <v>39</v>
      </c>
      <c r="Y153" s="576" t="s">
        <v>39</v>
      </c>
      <c r="Z153" s="576" t="s">
        <v>39</v>
      </c>
      <c r="AA153" s="576" t="s">
        <v>39</v>
      </c>
      <c r="AB153" s="576" t="s">
        <v>39</v>
      </c>
      <c r="AC153" s="576" t="s">
        <v>39</v>
      </c>
      <c r="AD153" s="576" t="s">
        <v>39</v>
      </c>
      <c r="AE153" s="66">
        <f t="shared" ref="AE153" si="137">COUNTIF(V153:AD153,"CUMPLE")</f>
        <v>9</v>
      </c>
      <c r="AF153" s="66">
        <f t="shared" ref="AF153" si="138">COUNTIF(V153:AD153,"NO CUMPLE")</f>
        <v>0</v>
      </c>
      <c r="AG153" s="253">
        <f t="shared" ref="AG153" si="139">+AE153/9</f>
        <v>1</v>
      </c>
      <c r="AH153" s="253">
        <f t="shared" ref="AH153" si="140">+AF153/9</f>
        <v>0</v>
      </c>
      <c r="AI153" s="664" t="s">
        <v>619</v>
      </c>
      <c r="AJ153" s="202"/>
      <c r="AK153" s="202"/>
      <c r="AL153" s="1337"/>
      <c r="AM153" s="770"/>
      <c r="AN153" s="522" t="s">
        <v>3</v>
      </c>
      <c r="AO153" s="202">
        <v>45888</v>
      </c>
      <c r="AP153" s="66"/>
      <c r="AQ153" s="633"/>
    </row>
    <row r="154" spans="1:43" ht="28.8" hidden="1" x14ac:dyDescent="0.3">
      <c r="A154" s="1303" t="s">
        <v>1843</v>
      </c>
      <c r="B154" s="1171" t="s">
        <v>1773</v>
      </c>
      <c r="C154" s="1331">
        <v>0.84260000000000002</v>
      </c>
      <c r="D154" s="1303" t="s">
        <v>130</v>
      </c>
      <c r="E154" s="1303">
        <v>928</v>
      </c>
      <c r="F154" s="1303">
        <v>2023</v>
      </c>
      <c r="G154" s="1064">
        <v>45329</v>
      </c>
      <c r="H154" s="665"/>
      <c r="I154" s="1064">
        <v>45800</v>
      </c>
      <c r="J154" s="696">
        <v>3501830620</v>
      </c>
      <c r="K154" s="696"/>
      <c r="L154" s="696"/>
      <c r="M154" s="696">
        <v>122954377</v>
      </c>
      <c r="N154" s="1322" t="s">
        <v>1852</v>
      </c>
      <c r="O154" s="555">
        <v>45883</v>
      </c>
      <c r="P154" s="223">
        <v>10</v>
      </c>
      <c r="Q154" s="223">
        <v>12</v>
      </c>
      <c r="R154" s="466">
        <v>122954377</v>
      </c>
      <c r="S154" s="150"/>
      <c r="T154" s="150" t="s">
        <v>437</v>
      </c>
      <c r="U154" s="1301" t="s">
        <v>1774</v>
      </c>
      <c r="V154" s="223" t="s">
        <v>39</v>
      </c>
      <c r="W154" s="223" t="s">
        <v>39</v>
      </c>
      <c r="X154" s="223" t="s">
        <v>39</v>
      </c>
      <c r="Y154" s="223" t="s">
        <v>39</v>
      </c>
      <c r="Z154" s="223" t="s">
        <v>39</v>
      </c>
      <c r="AA154" s="223" t="s">
        <v>39</v>
      </c>
      <c r="AB154" s="223" t="s">
        <v>1853</v>
      </c>
      <c r="AC154" s="223" t="s">
        <v>39</v>
      </c>
      <c r="AD154" s="223" t="s">
        <v>510</v>
      </c>
      <c r="AE154" s="150">
        <v>9</v>
      </c>
      <c r="AF154" s="150">
        <v>0</v>
      </c>
      <c r="AG154" s="1164">
        <v>1</v>
      </c>
      <c r="AH154" s="1164">
        <v>0</v>
      </c>
      <c r="AI154" s="664" t="s">
        <v>619</v>
      </c>
      <c r="AJ154" s="150"/>
      <c r="AK154" s="150"/>
      <c r="AL154" s="982" t="s">
        <v>1754</v>
      </c>
      <c r="AM154" s="690"/>
      <c r="AN154" s="522" t="s">
        <v>3</v>
      </c>
      <c r="AO154" s="645" t="s">
        <v>1854</v>
      </c>
      <c r="AP154" s="150"/>
      <c r="AQ154" s="150"/>
    </row>
    <row r="155" spans="1:43" ht="72.599999999999994" hidden="1" x14ac:dyDescent="0.3">
      <c r="A155" s="1323" t="s">
        <v>13</v>
      </c>
      <c r="B155" s="1324" t="s">
        <v>1855</v>
      </c>
      <c r="C155" s="1329">
        <f>66095919/347817763</f>
        <v>0.19003031481172514</v>
      </c>
      <c r="D155" s="1322" t="s">
        <v>187</v>
      </c>
      <c r="E155" s="323">
        <v>683</v>
      </c>
      <c r="F155" s="323">
        <v>2025</v>
      </c>
      <c r="G155" s="269">
        <v>45839</v>
      </c>
      <c r="H155" s="323"/>
      <c r="I155" s="1075">
        <v>45991</v>
      </c>
      <c r="J155" s="326">
        <v>347817763</v>
      </c>
      <c r="K155" s="1322"/>
      <c r="L155" s="1322"/>
      <c r="M155" s="326">
        <v>347817763</v>
      </c>
      <c r="N155" s="1322" t="s">
        <v>1805</v>
      </c>
      <c r="O155" s="555">
        <v>45842</v>
      </c>
      <c r="P155" s="972">
        <v>1</v>
      </c>
      <c r="Q155" s="972">
        <v>5</v>
      </c>
      <c r="R155" s="326">
        <v>66095919</v>
      </c>
      <c r="S155" s="1326"/>
      <c r="T155" s="1324" t="s">
        <v>474</v>
      </c>
      <c r="U155" s="1325" t="s">
        <v>1856</v>
      </c>
      <c r="V155" s="1324" t="s">
        <v>39</v>
      </c>
      <c r="W155" s="1324" t="s">
        <v>40</v>
      </c>
      <c r="X155" s="1324" t="s">
        <v>40</v>
      </c>
      <c r="Y155" s="1324" t="s">
        <v>39</v>
      </c>
      <c r="Z155" s="1324" t="s">
        <v>39</v>
      </c>
      <c r="AA155" s="1324" t="s">
        <v>39</v>
      </c>
      <c r="AB155" s="1324" t="s">
        <v>39</v>
      </c>
      <c r="AC155" s="1324" t="s">
        <v>39</v>
      </c>
      <c r="AD155" s="1324" t="s">
        <v>40</v>
      </c>
      <c r="AE155" s="66">
        <v>6</v>
      </c>
      <c r="AF155" s="66">
        <v>3</v>
      </c>
      <c r="AG155" s="253">
        <f>+AE155/9</f>
        <v>0.66666666666666663</v>
      </c>
      <c r="AH155" s="1322"/>
      <c r="AI155" s="1322" t="s">
        <v>514</v>
      </c>
      <c r="AJ155" s="1324"/>
      <c r="AK155" s="1325"/>
      <c r="AL155" s="1305" t="s">
        <v>1857</v>
      </c>
      <c r="AM155" s="645">
        <v>45883</v>
      </c>
      <c r="AN155" s="522" t="s">
        <v>3</v>
      </c>
      <c r="AO155" s="644">
        <v>45912</v>
      </c>
      <c r="AP155" s="1324"/>
      <c r="AQ155" s="1324"/>
    </row>
    <row r="156" spans="1:43" ht="60.6" hidden="1" x14ac:dyDescent="0.3">
      <c r="A156" s="665" t="s">
        <v>13</v>
      </c>
      <c r="B156" s="1303" t="s">
        <v>1702</v>
      </c>
      <c r="C156" s="1318">
        <v>0.94</v>
      </c>
      <c r="D156" s="1303" t="s">
        <v>63</v>
      </c>
      <c r="E156" s="1303">
        <v>1011</v>
      </c>
      <c r="F156" s="665">
        <v>2024</v>
      </c>
      <c r="G156" s="1064">
        <v>45611</v>
      </c>
      <c r="H156" s="665"/>
      <c r="I156" s="1304">
        <v>45791</v>
      </c>
      <c r="J156" s="326">
        <v>1707669645</v>
      </c>
      <c r="K156" s="326">
        <v>124000000</v>
      </c>
      <c r="L156" s="326"/>
      <c r="M156" s="326">
        <f>+J156+K156</f>
        <v>1831669645</v>
      </c>
      <c r="N156" s="1195" t="s">
        <v>1758</v>
      </c>
      <c r="O156" s="1303"/>
      <c r="P156" s="1303">
        <v>4</v>
      </c>
      <c r="Q156" s="1312">
        <v>7</v>
      </c>
      <c r="R156" s="326">
        <v>77049587</v>
      </c>
      <c r="S156" s="655"/>
      <c r="T156" s="665" t="s">
        <v>79</v>
      </c>
      <c r="U156" s="1171" t="s">
        <v>1703</v>
      </c>
      <c r="V156" s="1303" t="s">
        <v>39</v>
      </c>
      <c r="W156" s="1303" t="s">
        <v>39</v>
      </c>
      <c r="X156" s="1303" t="s">
        <v>40</v>
      </c>
      <c r="Y156" s="1303" t="s">
        <v>39</v>
      </c>
      <c r="Z156" s="1303" t="s">
        <v>39</v>
      </c>
      <c r="AA156" s="1303" t="s">
        <v>39</v>
      </c>
      <c r="AB156" s="1303" t="s">
        <v>39</v>
      </c>
      <c r="AC156" s="1303" t="s">
        <v>39</v>
      </c>
      <c r="AD156" s="1303" t="s">
        <v>39</v>
      </c>
      <c r="AE156" s="972">
        <f t="shared" ref="AE156" si="141">COUNTIF(V156:AD156,"CUMPLE")</f>
        <v>8</v>
      </c>
      <c r="AF156" s="665">
        <v>0</v>
      </c>
      <c r="AG156" s="327">
        <f t="shared" ref="AG156" si="142">+AE156/9</f>
        <v>0.88888888888888884</v>
      </c>
      <c r="AH156" s="327">
        <f t="shared" ref="AH156:AH161" si="143">+AF156/9</f>
        <v>0</v>
      </c>
      <c r="AI156" s="664" t="s">
        <v>514</v>
      </c>
      <c r="AJ156" s="665"/>
      <c r="AK156" s="665"/>
      <c r="AL156" s="1305" t="s">
        <v>1858</v>
      </c>
      <c r="AM156" s="1064"/>
      <c r="AN156" s="522" t="s">
        <v>3</v>
      </c>
      <c r="AO156" s="1003">
        <v>45884</v>
      </c>
      <c r="AP156" s="665" t="s">
        <v>664</v>
      </c>
      <c r="AQ156" s="665"/>
    </row>
    <row r="157" spans="1:43" ht="27.6" hidden="1" x14ac:dyDescent="0.3">
      <c r="A157" s="1297" t="s">
        <v>13</v>
      </c>
      <c r="B157" s="325" t="s">
        <v>1527</v>
      </c>
      <c r="C157" s="650" t="s">
        <v>1859</v>
      </c>
      <c r="D157" s="323" t="s">
        <v>75</v>
      </c>
      <c r="E157" s="323">
        <v>130254</v>
      </c>
      <c r="F157" s="323">
        <v>2024</v>
      </c>
      <c r="G157" s="269">
        <v>45468</v>
      </c>
      <c r="H157" s="323">
        <v>4</v>
      </c>
      <c r="I157" s="269">
        <v>45893</v>
      </c>
      <c r="J157" s="326">
        <v>282942876</v>
      </c>
      <c r="K157" s="326">
        <v>129047990</v>
      </c>
      <c r="L157" s="326"/>
      <c r="M157" s="326">
        <f>+J157+K157</f>
        <v>411990866</v>
      </c>
      <c r="N157" s="972" t="s">
        <v>1657</v>
      </c>
      <c r="O157" s="548">
        <v>45877</v>
      </c>
      <c r="P157" s="972">
        <v>14</v>
      </c>
      <c r="Q157" s="972">
        <v>15</v>
      </c>
      <c r="R157" s="326">
        <v>30163196</v>
      </c>
      <c r="S157" s="665"/>
      <c r="T157" s="903" t="s">
        <v>474</v>
      </c>
      <c r="U157" s="903" t="s">
        <v>81</v>
      </c>
      <c r="V157" s="1303" t="s">
        <v>39</v>
      </c>
      <c r="W157" s="1303" t="s">
        <v>39</v>
      </c>
      <c r="X157" s="1303" t="s">
        <v>39</v>
      </c>
      <c r="Y157" s="1303" t="s">
        <v>39</v>
      </c>
      <c r="Z157" s="1303" t="s">
        <v>39</v>
      </c>
      <c r="AA157" s="1303" t="s">
        <v>39</v>
      </c>
      <c r="AB157" s="1303" t="s">
        <v>39</v>
      </c>
      <c r="AC157" s="1303" t="s">
        <v>39</v>
      </c>
      <c r="AD157" s="1303" t="s">
        <v>40</v>
      </c>
      <c r="AE157" s="972">
        <f>COUNTIF(V157:AD157,"CUMPLE")</f>
        <v>8</v>
      </c>
      <c r="AF157" s="1222">
        <f>COUNTIF(V157:AD157,"NO CUMPLE")</f>
        <v>1</v>
      </c>
      <c r="AG157" s="327">
        <f>+AE157/9</f>
        <v>0.88888888888888884</v>
      </c>
      <c r="AH157" s="327">
        <f t="shared" si="143"/>
        <v>0.1111111111111111</v>
      </c>
      <c r="AI157" s="664" t="s">
        <v>514</v>
      </c>
      <c r="AJ157" s="665"/>
      <c r="AK157" s="665"/>
      <c r="AL157" s="1272" t="s">
        <v>1860</v>
      </c>
      <c r="AM157" s="1273">
        <v>45884</v>
      </c>
      <c r="AN157" s="522" t="s">
        <v>3</v>
      </c>
      <c r="AO157" s="676">
        <v>45888</v>
      </c>
      <c r="AP157" s="150"/>
      <c r="AQ157" s="150"/>
    </row>
    <row r="158" spans="1:43" ht="150" hidden="1" customHeight="1" x14ac:dyDescent="0.3">
      <c r="A158" s="150" t="s">
        <v>13</v>
      </c>
      <c r="B158" s="1339" t="s">
        <v>1398</v>
      </c>
      <c r="C158" s="223"/>
      <c r="D158" s="150" t="s">
        <v>63</v>
      </c>
      <c r="E158" s="223">
        <v>951</v>
      </c>
      <c r="F158" s="150">
        <v>2023</v>
      </c>
      <c r="G158" s="690">
        <v>45316</v>
      </c>
      <c r="H158" s="150"/>
      <c r="I158" s="690">
        <v>45727</v>
      </c>
      <c r="J158" s="1340" t="s">
        <v>1861</v>
      </c>
      <c r="K158" s="763"/>
      <c r="L158" s="763"/>
      <c r="M158" s="1287" t="str">
        <f>+J158</f>
        <v>386.355.072 </v>
      </c>
      <c r="N158" s="223" t="s">
        <v>1657</v>
      </c>
      <c r="O158" s="1333">
        <v>45877</v>
      </c>
      <c r="P158" s="223">
        <v>2</v>
      </c>
      <c r="Q158" s="223">
        <v>3</v>
      </c>
      <c r="R158" s="1340">
        <v>152435202</v>
      </c>
      <c r="S158" s="764"/>
      <c r="T158" s="150"/>
      <c r="U158" s="1301" t="s">
        <v>1862</v>
      </c>
      <c r="V158" s="223" t="s">
        <v>39</v>
      </c>
      <c r="W158" s="1310" t="s">
        <v>40</v>
      </c>
      <c r="X158" s="223" t="s">
        <v>40</v>
      </c>
      <c r="Y158" s="223" t="s">
        <v>39</v>
      </c>
      <c r="Z158" s="223" t="s">
        <v>39</v>
      </c>
      <c r="AA158" s="223" t="s">
        <v>39</v>
      </c>
      <c r="AB158" s="223" t="s">
        <v>39</v>
      </c>
      <c r="AC158" s="223" t="s">
        <v>39</v>
      </c>
      <c r="AD158" s="223" t="s">
        <v>40</v>
      </c>
      <c r="AE158" s="1341">
        <f>COUNTIF(V158:AD158,"CUMPLE")</f>
        <v>6</v>
      </c>
      <c r="AF158" s="1341">
        <f>COUNTIF(V158:AD158,"NO CUMPLE")</f>
        <v>3</v>
      </c>
      <c r="AG158" s="1342">
        <f>+AE158/9</f>
        <v>0.66666666666666663</v>
      </c>
      <c r="AH158" s="1342">
        <f t="shared" si="143"/>
        <v>0.33333333333333331</v>
      </c>
      <c r="AI158" s="1343" t="s">
        <v>514</v>
      </c>
      <c r="AJ158" s="150"/>
      <c r="AK158" s="150"/>
      <c r="AL158" s="272" t="s">
        <v>1863</v>
      </c>
      <c r="AM158" s="690">
        <v>45880</v>
      </c>
      <c r="AN158" s="522" t="s">
        <v>3</v>
      </c>
      <c r="AO158" s="642"/>
      <c r="AP158" s="734"/>
      <c r="AQ158" s="734"/>
    </row>
    <row r="159" spans="1:43" ht="51.75" hidden="1" customHeight="1" x14ac:dyDescent="0.3">
      <c r="A159" s="665" t="s">
        <v>13</v>
      </c>
      <c r="B159" s="909" t="s">
        <v>1398</v>
      </c>
      <c r="C159" s="1303"/>
      <c r="D159" s="665" t="s">
        <v>63</v>
      </c>
      <c r="E159" s="1303">
        <v>951</v>
      </c>
      <c r="F159" s="665">
        <v>2023</v>
      </c>
      <c r="G159" s="1064">
        <v>45316</v>
      </c>
      <c r="H159" s="665"/>
      <c r="I159" s="1064">
        <v>45727</v>
      </c>
      <c r="J159" s="1346" t="s">
        <v>1861</v>
      </c>
      <c r="K159" s="655"/>
      <c r="L159" s="655"/>
      <c r="M159" s="1347" t="str">
        <f>+J159</f>
        <v>386.355.072 </v>
      </c>
      <c r="N159" s="1303" t="s">
        <v>1657</v>
      </c>
      <c r="O159" s="1333">
        <v>45877</v>
      </c>
      <c r="P159" s="223">
        <v>3</v>
      </c>
      <c r="Q159" s="223">
        <v>3</v>
      </c>
      <c r="R159" s="1340">
        <v>43961350</v>
      </c>
      <c r="S159" s="764"/>
      <c r="T159" s="150"/>
      <c r="U159" s="1301" t="s">
        <v>1862</v>
      </c>
      <c r="V159" s="223" t="s">
        <v>39</v>
      </c>
      <c r="W159" s="1310" t="s">
        <v>40</v>
      </c>
      <c r="X159" s="223" t="s">
        <v>40</v>
      </c>
      <c r="Y159" s="223" t="s">
        <v>39</v>
      </c>
      <c r="Z159" s="223" t="s">
        <v>39</v>
      </c>
      <c r="AA159" s="223" t="s">
        <v>39</v>
      </c>
      <c r="AB159" s="223" t="s">
        <v>39</v>
      </c>
      <c r="AC159" s="223" t="s">
        <v>39</v>
      </c>
      <c r="AD159" s="223" t="s">
        <v>40</v>
      </c>
      <c r="AE159" s="1341">
        <f>COUNTIF(V159:AD159,"CUMPLE")</f>
        <v>6</v>
      </c>
      <c r="AF159" s="1341">
        <f>COUNTIF(V159:AD159,"NO CUMPLE")</f>
        <v>3</v>
      </c>
      <c r="AG159" s="1342">
        <f>+AE159/9</f>
        <v>0.66666666666666663</v>
      </c>
      <c r="AH159" s="1342">
        <f t="shared" si="143"/>
        <v>0.33333333333333331</v>
      </c>
      <c r="AI159" s="1343" t="s">
        <v>514</v>
      </c>
      <c r="AJ159" s="150" t="s">
        <v>40</v>
      </c>
      <c r="AK159" s="150" t="s">
        <v>40</v>
      </c>
      <c r="AL159" s="1344" t="s">
        <v>1864</v>
      </c>
      <c r="AM159" s="690">
        <v>45880</v>
      </c>
      <c r="AN159" s="522" t="s">
        <v>3</v>
      </c>
      <c r="AO159" s="643"/>
      <c r="AP159" s="702"/>
      <c r="AQ159" s="702"/>
    </row>
    <row r="160" spans="1:43" ht="79.5" hidden="1" customHeight="1" x14ac:dyDescent="0.3">
      <c r="A160" s="665" t="s">
        <v>13</v>
      </c>
      <c r="B160" s="1171" t="s">
        <v>1865</v>
      </c>
      <c r="C160" s="1318">
        <v>1</v>
      </c>
      <c r="D160" s="665" t="s">
        <v>187</v>
      </c>
      <c r="E160" s="223">
        <v>1118</v>
      </c>
      <c r="F160" s="150">
        <v>2024</v>
      </c>
      <c r="G160" s="690">
        <v>45674</v>
      </c>
      <c r="H160" s="150"/>
      <c r="I160" s="690">
        <v>45824</v>
      </c>
      <c r="J160" s="1340">
        <v>63921488</v>
      </c>
      <c r="K160" s="150"/>
      <c r="L160" s="150"/>
      <c r="M160" s="1287">
        <f>+J160</f>
        <v>63921488</v>
      </c>
      <c r="N160" s="223" t="s">
        <v>1657</v>
      </c>
      <c r="O160" s="1345">
        <v>45882</v>
      </c>
      <c r="P160" s="223">
        <v>2</v>
      </c>
      <c r="Q160" s="223">
        <v>2</v>
      </c>
      <c r="R160" s="1340">
        <v>31960744</v>
      </c>
      <c r="S160" s="764"/>
      <c r="T160" s="150"/>
      <c r="U160" s="1301" t="s">
        <v>145</v>
      </c>
      <c r="V160" s="223" t="s">
        <v>39</v>
      </c>
      <c r="W160" s="1310" t="s">
        <v>39</v>
      </c>
      <c r="X160" s="223" t="s">
        <v>40</v>
      </c>
      <c r="Y160" s="223" t="s">
        <v>39</v>
      </c>
      <c r="Z160" s="223" t="s">
        <v>39</v>
      </c>
      <c r="AA160" s="223" t="s">
        <v>39</v>
      </c>
      <c r="AB160" s="223" t="s">
        <v>39</v>
      </c>
      <c r="AC160" s="223" t="s">
        <v>39</v>
      </c>
      <c r="AD160" s="223" t="s">
        <v>40</v>
      </c>
      <c r="AE160" s="78">
        <f>COUNTIF(V160:AD160,"CUMPLE")</f>
        <v>7</v>
      </c>
      <c r="AF160" s="78">
        <f>COUNTIF(V160:AD160,"NO CUMPLE")</f>
        <v>2</v>
      </c>
      <c r="AG160" s="253">
        <f>+AE160/9</f>
        <v>0.77777777777777779</v>
      </c>
      <c r="AH160" s="253">
        <f t="shared" si="143"/>
        <v>0.22222222222222221</v>
      </c>
      <c r="AI160" s="394" t="s">
        <v>619</v>
      </c>
      <c r="AJ160" s="150" t="s">
        <v>40</v>
      </c>
      <c r="AK160" s="150" t="s">
        <v>40</v>
      </c>
      <c r="AL160" s="272" t="s">
        <v>1866</v>
      </c>
      <c r="AM160" s="690">
        <v>45884</v>
      </c>
      <c r="AN160" s="522" t="s">
        <v>3</v>
      </c>
      <c r="AO160" s="645">
        <v>45889</v>
      </c>
      <c r="AP160" s="150"/>
      <c r="AQ160" s="150"/>
    </row>
    <row r="161" spans="1:44" ht="27.6" hidden="1" x14ac:dyDescent="0.3">
      <c r="A161" s="1323" t="s">
        <v>13</v>
      </c>
      <c r="B161" s="330" t="s">
        <v>1356</v>
      </c>
      <c r="C161" s="648">
        <v>0.81759999999999999</v>
      </c>
      <c r="D161" s="253" t="s">
        <v>187</v>
      </c>
      <c r="E161" s="861">
        <v>919</v>
      </c>
      <c r="F161" s="66">
        <v>2023</v>
      </c>
      <c r="G161" s="522">
        <v>45329</v>
      </c>
      <c r="H161" s="66"/>
      <c r="I161" s="202">
        <v>45739</v>
      </c>
      <c r="J161" s="466">
        <v>323199098</v>
      </c>
      <c r="K161" s="201">
        <v>51531682</v>
      </c>
      <c r="L161" s="201"/>
      <c r="M161" s="466">
        <f t="shared" ref="M161:M166" si="144">+J161+K161</f>
        <v>374730780</v>
      </c>
      <c r="N161" s="330" t="s">
        <v>1740</v>
      </c>
      <c r="O161" s="358">
        <v>45884</v>
      </c>
      <c r="P161" s="66">
        <v>13</v>
      </c>
      <c r="Q161" s="330">
        <v>14</v>
      </c>
      <c r="R161" s="1314">
        <v>11448273</v>
      </c>
      <c r="S161" s="1007"/>
      <c r="T161" s="154" t="s">
        <v>437</v>
      </c>
      <c r="U161" s="154" t="s">
        <v>1637</v>
      </c>
      <c r="V161" s="633" t="s">
        <v>39</v>
      </c>
      <c r="W161" s="633" t="s">
        <v>40</v>
      </c>
      <c r="X161" s="633" t="s">
        <v>39</v>
      </c>
      <c r="Y161" s="633" t="s">
        <v>39</v>
      </c>
      <c r="Z161" s="633" t="s">
        <v>39</v>
      </c>
      <c r="AA161" s="633" t="s">
        <v>39</v>
      </c>
      <c r="AB161" s="633" t="s">
        <v>40</v>
      </c>
      <c r="AC161" s="633" t="s">
        <v>39</v>
      </c>
      <c r="AD161" s="633" t="s">
        <v>40</v>
      </c>
      <c r="AE161" s="66">
        <f>COUNTIF(V161:AD161,"CUMPLE")</f>
        <v>6</v>
      </c>
      <c r="AF161" s="78">
        <f>COUNTIF(V161:AD161,"NO CUMPLE")</f>
        <v>3</v>
      </c>
      <c r="AG161" s="253">
        <f>+AE161/9</f>
        <v>0.66666666666666663</v>
      </c>
      <c r="AH161" s="253">
        <f t="shared" si="143"/>
        <v>0.33333333333333331</v>
      </c>
      <c r="AI161" s="394" t="s">
        <v>514</v>
      </c>
      <c r="AJ161" s="150"/>
      <c r="AK161" s="150"/>
      <c r="AL161" s="1046" t="s">
        <v>1867</v>
      </c>
      <c r="AM161" s="1003">
        <v>45792</v>
      </c>
      <c r="AN161" s="522" t="s">
        <v>3</v>
      </c>
      <c r="AO161" s="733">
        <v>45889</v>
      </c>
      <c r="AP161" s="150"/>
      <c r="AQ161" s="150"/>
    </row>
    <row r="162" spans="1:44" ht="158.4" hidden="1" x14ac:dyDescent="0.3">
      <c r="A162" s="1323" t="s">
        <v>13</v>
      </c>
      <c r="B162" s="330" t="s">
        <v>1868</v>
      </c>
      <c r="C162" s="648">
        <f>+R162/M162</f>
        <v>0.11536666636641887</v>
      </c>
      <c r="D162" s="253" t="s">
        <v>477</v>
      </c>
      <c r="E162" s="861">
        <v>1155</v>
      </c>
      <c r="F162" s="66">
        <v>2024</v>
      </c>
      <c r="G162" s="522">
        <v>45712</v>
      </c>
      <c r="H162" s="66"/>
      <c r="I162" s="202">
        <v>45892</v>
      </c>
      <c r="J162" s="466">
        <v>223704115</v>
      </c>
      <c r="K162" s="201">
        <v>0</v>
      </c>
      <c r="L162" s="201"/>
      <c r="M162" s="466">
        <f t="shared" si="144"/>
        <v>223704115</v>
      </c>
      <c r="N162" s="330" t="s">
        <v>1328</v>
      </c>
      <c r="O162" s="358">
        <v>45884</v>
      </c>
      <c r="P162" s="66">
        <v>2</v>
      </c>
      <c r="Q162" s="330">
        <v>5</v>
      </c>
      <c r="R162" s="1314">
        <v>25807998</v>
      </c>
      <c r="S162" s="1007"/>
      <c r="T162" s="154" t="s">
        <v>437</v>
      </c>
      <c r="U162" s="154" t="s">
        <v>1662</v>
      </c>
      <c r="V162" s="633" t="s">
        <v>39</v>
      </c>
      <c r="W162" s="633" t="s">
        <v>39</v>
      </c>
      <c r="X162" s="633" t="s">
        <v>39</v>
      </c>
      <c r="Y162" s="633" t="s">
        <v>39</v>
      </c>
      <c r="Z162" s="633" t="s">
        <v>39</v>
      </c>
      <c r="AA162" s="633" t="s">
        <v>39</v>
      </c>
      <c r="AB162" s="633" t="s">
        <v>39</v>
      </c>
      <c r="AC162" s="633" t="s">
        <v>39</v>
      </c>
      <c r="AD162" s="633" t="s">
        <v>39</v>
      </c>
      <c r="AE162" s="66">
        <f t="shared" ref="AE162:AE163" si="145">COUNTIF(V162:AD162,"CUMPLE")</f>
        <v>9</v>
      </c>
      <c r="AF162" s="78">
        <f t="shared" ref="AF162:AF163" si="146">COUNTIF(V162:AD162,"NO CUMPLE")</f>
        <v>0</v>
      </c>
      <c r="AG162" s="253">
        <f t="shared" ref="AG162:AG163" si="147">+AE162/9</f>
        <v>1</v>
      </c>
      <c r="AH162" s="253">
        <f t="shared" ref="AH162:AH163" si="148">+AF162/9</f>
        <v>0</v>
      </c>
      <c r="AI162" s="394" t="s">
        <v>514</v>
      </c>
      <c r="AJ162" s="150"/>
      <c r="AK162" s="150"/>
      <c r="AL162" s="1046"/>
      <c r="AM162" s="1003"/>
      <c r="AN162" s="522"/>
      <c r="AO162" s="1003"/>
      <c r="AP162" s="150"/>
      <c r="AQ162" s="150"/>
      <c r="AR162" s="854" t="s">
        <v>1869</v>
      </c>
    </row>
    <row r="163" spans="1:44" ht="41.4" hidden="1" x14ac:dyDescent="0.3">
      <c r="A163" s="1323" t="s">
        <v>13</v>
      </c>
      <c r="B163" s="330" t="s">
        <v>1868</v>
      </c>
      <c r="C163" s="648">
        <f>+(R162+R163)/M163</f>
        <v>0.22278333592567129</v>
      </c>
      <c r="D163" s="253" t="s">
        <v>477</v>
      </c>
      <c r="E163" s="861">
        <v>1155</v>
      </c>
      <c r="F163" s="66">
        <v>2024</v>
      </c>
      <c r="G163" s="522">
        <v>45712</v>
      </c>
      <c r="H163" s="66"/>
      <c r="I163" s="202">
        <v>45892</v>
      </c>
      <c r="J163" s="466">
        <v>223704115</v>
      </c>
      <c r="K163" s="201">
        <v>0</v>
      </c>
      <c r="L163" s="201"/>
      <c r="M163" s="466">
        <f t="shared" si="144"/>
        <v>223704115</v>
      </c>
      <c r="N163" s="330" t="s">
        <v>1328</v>
      </c>
      <c r="O163" s="358">
        <v>45884</v>
      </c>
      <c r="P163" s="66">
        <v>3</v>
      </c>
      <c r="Q163" s="330">
        <v>5</v>
      </c>
      <c r="R163" s="1314">
        <v>24029551</v>
      </c>
      <c r="S163" s="1007"/>
      <c r="T163" s="154" t="s">
        <v>437</v>
      </c>
      <c r="U163" s="154" t="s">
        <v>1662</v>
      </c>
      <c r="V163" s="633" t="s">
        <v>39</v>
      </c>
      <c r="W163" s="633" t="s">
        <v>39</v>
      </c>
      <c r="X163" s="633" t="s">
        <v>39</v>
      </c>
      <c r="Y163" s="633" t="s">
        <v>39</v>
      </c>
      <c r="Z163" s="633" t="s">
        <v>39</v>
      </c>
      <c r="AA163" s="633" t="s">
        <v>39</v>
      </c>
      <c r="AB163" s="633" t="s">
        <v>39</v>
      </c>
      <c r="AC163" s="633" t="s">
        <v>39</v>
      </c>
      <c r="AD163" s="633" t="s">
        <v>39</v>
      </c>
      <c r="AE163" s="66">
        <f t="shared" si="145"/>
        <v>9</v>
      </c>
      <c r="AF163" s="78">
        <f t="shared" si="146"/>
        <v>0</v>
      </c>
      <c r="AG163" s="253">
        <f t="shared" si="147"/>
        <v>1</v>
      </c>
      <c r="AH163" s="253">
        <f t="shared" si="148"/>
        <v>0</v>
      </c>
      <c r="AI163" s="394" t="s">
        <v>514</v>
      </c>
      <c r="AJ163" s="150"/>
      <c r="AK163" s="150"/>
      <c r="AL163" s="1046"/>
      <c r="AM163" s="1003">
        <v>45792</v>
      </c>
      <c r="AN163" s="522" t="s">
        <v>3</v>
      </c>
      <c r="AO163" s="1003"/>
      <c r="AP163" s="150"/>
      <c r="AQ163" s="150"/>
    </row>
    <row r="164" spans="1:44" ht="41.4" hidden="1" x14ac:dyDescent="0.3">
      <c r="A164" s="1323" t="s">
        <v>13</v>
      </c>
      <c r="B164" s="330" t="s">
        <v>1870</v>
      </c>
      <c r="C164" s="648"/>
      <c r="D164" s="253" t="s">
        <v>944</v>
      </c>
      <c r="E164" s="861">
        <v>450</v>
      </c>
      <c r="F164" s="66">
        <v>2022</v>
      </c>
      <c r="G164" s="522">
        <v>44816</v>
      </c>
      <c r="H164" s="66"/>
      <c r="I164" s="202">
        <v>45319</v>
      </c>
      <c r="J164" s="466">
        <v>2657086602</v>
      </c>
      <c r="K164" s="201">
        <v>0</v>
      </c>
      <c r="L164" s="201"/>
      <c r="M164" s="466">
        <f t="shared" si="144"/>
        <v>2657086602</v>
      </c>
      <c r="N164" s="330" t="s">
        <v>1328</v>
      </c>
      <c r="O164" s="358">
        <v>45884</v>
      </c>
      <c r="P164" s="66">
        <v>4</v>
      </c>
      <c r="Q164" s="330">
        <v>4</v>
      </c>
      <c r="R164" s="1314">
        <v>107229260</v>
      </c>
      <c r="S164" s="1007"/>
      <c r="T164" s="154" t="s">
        <v>1365</v>
      </c>
      <c r="U164" s="154" t="s">
        <v>1871</v>
      </c>
      <c r="V164" s="633" t="s">
        <v>39</v>
      </c>
      <c r="W164" s="633" t="s">
        <v>39</v>
      </c>
      <c r="X164" s="633" t="s">
        <v>39</v>
      </c>
      <c r="Y164" s="633" t="s">
        <v>39</v>
      </c>
      <c r="Z164" s="633" t="s">
        <v>39</v>
      </c>
      <c r="AA164" s="633" t="s">
        <v>39</v>
      </c>
      <c r="AB164" s="633" t="s">
        <v>39</v>
      </c>
      <c r="AC164" s="633" t="s">
        <v>39</v>
      </c>
      <c r="AD164" s="633" t="s">
        <v>39</v>
      </c>
      <c r="AE164" s="66">
        <f t="shared" ref="AE164" si="149">COUNTIF(V164:AD164,"CUMPLE")</f>
        <v>9</v>
      </c>
      <c r="AF164" s="78">
        <f t="shared" ref="AF164" si="150">COUNTIF(V164:AD164,"NO CUMPLE")</f>
        <v>0</v>
      </c>
      <c r="AG164" s="253">
        <f t="shared" ref="AG164" si="151">+AE164/9</f>
        <v>1</v>
      </c>
      <c r="AH164" s="253">
        <f t="shared" ref="AH164" si="152">+AF164/9</f>
        <v>0</v>
      </c>
      <c r="AI164" s="394" t="s">
        <v>514</v>
      </c>
      <c r="AJ164" s="150"/>
      <c r="AK164" s="150"/>
      <c r="AL164" s="1046"/>
      <c r="AM164" s="1003">
        <v>45792</v>
      </c>
      <c r="AN164" s="522" t="s">
        <v>3</v>
      </c>
      <c r="AO164" s="1003"/>
      <c r="AP164" s="150"/>
      <c r="AQ164" s="150"/>
    </row>
    <row r="165" spans="1:44" ht="110.4" hidden="1" x14ac:dyDescent="0.3">
      <c r="A165" s="1323" t="s">
        <v>13</v>
      </c>
      <c r="B165" s="330" t="s">
        <v>1872</v>
      </c>
      <c r="C165" s="648">
        <f>435814455/1142351380</f>
        <v>0.38150648095684886</v>
      </c>
      <c r="D165" s="253" t="s">
        <v>130</v>
      </c>
      <c r="E165" s="861">
        <v>1141</v>
      </c>
      <c r="F165" s="66">
        <v>2024</v>
      </c>
      <c r="G165" s="522">
        <v>45708</v>
      </c>
      <c r="H165" s="66"/>
      <c r="I165" s="202">
        <v>45827</v>
      </c>
      <c r="J165" s="466">
        <v>1142351380</v>
      </c>
      <c r="K165" s="201">
        <v>0</v>
      </c>
      <c r="L165" s="201"/>
      <c r="M165" s="466">
        <f t="shared" si="144"/>
        <v>1142351380</v>
      </c>
      <c r="N165" s="330" t="s">
        <v>1740</v>
      </c>
      <c r="O165" s="358">
        <v>45888</v>
      </c>
      <c r="P165" s="66">
        <v>1</v>
      </c>
      <c r="Q165" s="330">
        <v>4</v>
      </c>
      <c r="R165" s="1314">
        <v>435814455</v>
      </c>
      <c r="S165" s="1007"/>
      <c r="T165" s="154" t="s">
        <v>437</v>
      </c>
      <c r="U165" s="154" t="s">
        <v>1637</v>
      </c>
      <c r="V165" s="633" t="s">
        <v>39</v>
      </c>
      <c r="W165" s="633" t="s">
        <v>40</v>
      </c>
      <c r="X165" s="633" t="s">
        <v>40</v>
      </c>
      <c r="Y165" s="633" t="s">
        <v>39</v>
      </c>
      <c r="Z165" s="633" t="s">
        <v>40</v>
      </c>
      <c r="AA165" s="633" t="s">
        <v>40</v>
      </c>
      <c r="AB165" s="633" t="s">
        <v>40</v>
      </c>
      <c r="AC165" s="633" t="s">
        <v>39</v>
      </c>
      <c r="AD165" s="633" t="s">
        <v>40</v>
      </c>
      <c r="AE165" s="66">
        <f t="shared" ref="AE165:AE170" si="153">COUNTIF(V165:AD165,"CUMPLE")</f>
        <v>3</v>
      </c>
      <c r="AF165" s="78">
        <f t="shared" ref="AF165:AF170" si="154">COUNTIF(V165:AD165,"NO CUMPLE")</f>
        <v>6</v>
      </c>
      <c r="AG165" s="253">
        <f t="shared" ref="AG165:AH170" si="155">+AE165/9</f>
        <v>0.33333333333333331</v>
      </c>
      <c r="AH165" s="253">
        <f t="shared" si="155"/>
        <v>0.66666666666666663</v>
      </c>
      <c r="AI165" s="394" t="s">
        <v>514</v>
      </c>
      <c r="AJ165" s="150"/>
      <c r="AK165" s="150"/>
      <c r="AL165" s="1046" t="s">
        <v>1873</v>
      </c>
      <c r="AM165" s="1003">
        <v>45888</v>
      </c>
      <c r="AN165" s="522" t="s">
        <v>4</v>
      </c>
      <c r="AP165" s="665"/>
      <c r="AQ165" s="150"/>
    </row>
    <row r="166" spans="1:44" ht="69" hidden="1" x14ac:dyDescent="0.3">
      <c r="A166" s="1323" t="s">
        <v>13</v>
      </c>
      <c r="B166" s="330" t="s">
        <v>1874</v>
      </c>
      <c r="C166" s="648">
        <v>0.37540000000000001</v>
      </c>
      <c r="D166" s="253" t="s">
        <v>477</v>
      </c>
      <c r="E166" s="861">
        <v>1157</v>
      </c>
      <c r="F166" s="66">
        <v>2024</v>
      </c>
      <c r="G166" s="522">
        <v>45708</v>
      </c>
      <c r="H166" s="66"/>
      <c r="I166" s="202">
        <v>45827</v>
      </c>
      <c r="J166" s="466">
        <v>114556400</v>
      </c>
      <c r="K166" s="201">
        <v>0</v>
      </c>
      <c r="L166" s="201"/>
      <c r="M166" s="466">
        <f t="shared" si="144"/>
        <v>114556400</v>
      </c>
      <c r="N166" s="330" t="s">
        <v>1328</v>
      </c>
      <c r="O166" s="358">
        <v>45888</v>
      </c>
      <c r="P166" s="66">
        <v>1</v>
      </c>
      <c r="Q166" s="330">
        <v>4</v>
      </c>
      <c r="R166" s="1314">
        <v>43006235</v>
      </c>
      <c r="S166" s="1007"/>
      <c r="T166" s="154" t="s">
        <v>437</v>
      </c>
      <c r="U166" s="154" t="s">
        <v>1637</v>
      </c>
      <c r="V166" s="633" t="s">
        <v>39</v>
      </c>
      <c r="W166" s="633" t="s">
        <v>40</v>
      </c>
      <c r="X166" s="633" t="s">
        <v>39</v>
      </c>
      <c r="Y166" s="633" t="s">
        <v>39</v>
      </c>
      <c r="Z166" s="633" t="s">
        <v>39</v>
      </c>
      <c r="AA166" s="633" t="s">
        <v>39</v>
      </c>
      <c r="AB166" s="633" t="s">
        <v>40</v>
      </c>
      <c r="AC166" s="633" t="s">
        <v>39</v>
      </c>
      <c r="AD166" s="633" t="s">
        <v>40</v>
      </c>
      <c r="AE166" s="66">
        <f t="shared" si="153"/>
        <v>6</v>
      </c>
      <c r="AF166" s="78">
        <f t="shared" si="154"/>
        <v>3</v>
      </c>
      <c r="AG166" s="253">
        <f t="shared" si="155"/>
        <v>0.66666666666666663</v>
      </c>
      <c r="AH166" s="253">
        <f t="shared" si="155"/>
        <v>0.33333333333333331</v>
      </c>
      <c r="AI166" s="394" t="s">
        <v>514</v>
      </c>
      <c r="AJ166" s="150"/>
      <c r="AK166" s="150"/>
      <c r="AL166" s="1046" t="s">
        <v>1875</v>
      </c>
      <c r="AM166" s="987">
        <v>45888</v>
      </c>
      <c r="AN166" s="522" t="s">
        <v>3</v>
      </c>
      <c r="AO166" s="642"/>
      <c r="AP166" s="150"/>
      <c r="AQ166" s="763"/>
    </row>
    <row r="167" spans="1:44" ht="96.6" hidden="1" x14ac:dyDescent="0.3">
      <c r="A167" s="150" t="s">
        <v>13</v>
      </c>
      <c r="B167" s="1339" t="s">
        <v>1398</v>
      </c>
      <c r="C167" s="223"/>
      <c r="D167" s="150" t="s">
        <v>63</v>
      </c>
      <c r="E167" s="223">
        <v>951</v>
      </c>
      <c r="F167" s="150">
        <v>2023</v>
      </c>
      <c r="G167" s="690">
        <v>45316</v>
      </c>
      <c r="H167" s="150"/>
      <c r="I167" s="690">
        <v>45727</v>
      </c>
      <c r="J167" s="1340" t="s">
        <v>1861</v>
      </c>
      <c r="K167" s="763"/>
      <c r="L167" s="763"/>
      <c r="M167" s="1287" t="str">
        <f>+J167</f>
        <v>386.355.072 </v>
      </c>
      <c r="N167" s="223" t="s">
        <v>1657</v>
      </c>
      <c r="O167" s="1333">
        <v>45877</v>
      </c>
      <c r="P167" s="223">
        <v>2</v>
      </c>
      <c r="Q167" s="223">
        <v>3</v>
      </c>
      <c r="R167" s="1340">
        <v>152435202</v>
      </c>
      <c r="S167" s="764"/>
      <c r="T167" s="150"/>
      <c r="U167" s="1301" t="s">
        <v>1862</v>
      </c>
      <c r="V167" s="223" t="s">
        <v>39</v>
      </c>
      <c r="W167" s="1310" t="s">
        <v>40</v>
      </c>
      <c r="X167" s="223" t="s">
        <v>40</v>
      </c>
      <c r="Y167" s="223" t="s">
        <v>39</v>
      </c>
      <c r="Z167" s="223" t="s">
        <v>39</v>
      </c>
      <c r="AA167" s="223" t="s">
        <v>39</v>
      </c>
      <c r="AB167" s="223" t="s">
        <v>39</v>
      </c>
      <c r="AC167" s="223" t="s">
        <v>39</v>
      </c>
      <c r="AD167" s="223" t="s">
        <v>40</v>
      </c>
      <c r="AE167" s="1341">
        <f t="shared" si="153"/>
        <v>6</v>
      </c>
      <c r="AF167" s="1341">
        <f t="shared" si="154"/>
        <v>3</v>
      </c>
      <c r="AG167" s="1342">
        <f t="shared" si="155"/>
        <v>0.66666666666666663</v>
      </c>
      <c r="AH167" s="1342">
        <f t="shared" si="155"/>
        <v>0.33333333333333331</v>
      </c>
      <c r="AI167" s="1343" t="s">
        <v>514</v>
      </c>
      <c r="AJ167" s="150"/>
      <c r="AK167" s="150"/>
      <c r="AL167" s="272" t="s">
        <v>1876</v>
      </c>
      <c r="AM167" s="690">
        <v>45889</v>
      </c>
      <c r="AN167" s="522" t="s">
        <v>3</v>
      </c>
      <c r="AO167" s="723"/>
      <c r="AP167" s="734"/>
      <c r="AQ167" s="734"/>
    </row>
    <row r="168" spans="1:44" ht="96.6" hidden="1" x14ac:dyDescent="0.3">
      <c r="A168" s="665" t="s">
        <v>13</v>
      </c>
      <c r="B168" s="909" t="s">
        <v>1398</v>
      </c>
      <c r="C168" s="1303"/>
      <c r="D168" s="665" t="s">
        <v>63</v>
      </c>
      <c r="E168" s="1303">
        <v>951</v>
      </c>
      <c r="F168" s="665">
        <v>2023</v>
      </c>
      <c r="G168" s="1064">
        <v>45316</v>
      </c>
      <c r="H168" s="665"/>
      <c r="I168" s="1064">
        <v>45727</v>
      </c>
      <c r="J168" s="1346" t="s">
        <v>1861</v>
      </c>
      <c r="K168" s="655"/>
      <c r="L168" s="655"/>
      <c r="M168" s="1347" t="str">
        <f>+J168</f>
        <v>386.355.072 </v>
      </c>
      <c r="N168" s="1303" t="s">
        <v>1657</v>
      </c>
      <c r="O168" s="1333">
        <v>45877</v>
      </c>
      <c r="P168" s="223">
        <v>3</v>
      </c>
      <c r="Q168" s="223">
        <v>3</v>
      </c>
      <c r="R168" s="1340">
        <v>43961350</v>
      </c>
      <c r="S168" s="764"/>
      <c r="T168" s="150"/>
      <c r="U168" s="1301" t="s">
        <v>1862</v>
      </c>
      <c r="V168" s="223" t="s">
        <v>39</v>
      </c>
      <c r="W168" s="1310" t="s">
        <v>40</v>
      </c>
      <c r="X168" s="223" t="s">
        <v>40</v>
      </c>
      <c r="Y168" s="223" t="s">
        <v>39</v>
      </c>
      <c r="Z168" s="223" t="s">
        <v>39</v>
      </c>
      <c r="AA168" s="223" t="s">
        <v>39</v>
      </c>
      <c r="AB168" s="223" t="s">
        <v>39</v>
      </c>
      <c r="AC168" s="223" t="s">
        <v>39</v>
      </c>
      <c r="AD168" s="223" t="s">
        <v>40</v>
      </c>
      <c r="AE168" s="1341">
        <f t="shared" si="153"/>
        <v>6</v>
      </c>
      <c r="AF168" s="1341">
        <f t="shared" si="154"/>
        <v>3</v>
      </c>
      <c r="AG168" s="1342">
        <f t="shared" si="155"/>
        <v>0.66666666666666663</v>
      </c>
      <c r="AH168" s="1342">
        <f t="shared" si="155"/>
        <v>0.33333333333333331</v>
      </c>
      <c r="AI168" s="1343" t="s">
        <v>514</v>
      </c>
      <c r="AJ168" s="150" t="s">
        <v>40</v>
      </c>
      <c r="AK168" s="150" t="s">
        <v>40</v>
      </c>
      <c r="AL168" s="1344" t="s">
        <v>1876</v>
      </c>
      <c r="AM168" s="690">
        <v>45889</v>
      </c>
      <c r="AN168" s="522" t="s">
        <v>3</v>
      </c>
      <c r="AO168" s="643"/>
      <c r="AP168" s="702"/>
      <c r="AQ168" s="702"/>
    </row>
    <row r="169" spans="1:44" ht="55.2" hidden="1" x14ac:dyDescent="0.3">
      <c r="A169" s="223" t="s">
        <v>13</v>
      </c>
      <c r="B169" s="1050" t="s">
        <v>1823</v>
      </c>
      <c r="C169" s="648" t="s">
        <v>1877</v>
      </c>
      <c r="D169" s="66" t="s">
        <v>187</v>
      </c>
      <c r="E169" s="66">
        <v>623</v>
      </c>
      <c r="F169" s="66">
        <v>2022</v>
      </c>
      <c r="G169" s="668">
        <v>44942</v>
      </c>
      <c r="H169" s="66"/>
      <c r="I169" s="202">
        <v>45457</v>
      </c>
      <c r="J169" s="466">
        <v>741365393</v>
      </c>
      <c r="K169" s="466">
        <v>370604882</v>
      </c>
      <c r="L169" s="466"/>
      <c r="M169" s="466">
        <v>1111970275</v>
      </c>
      <c r="N169" s="1211" t="s">
        <v>1657</v>
      </c>
      <c r="O169" s="358">
        <v>45888</v>
      </c>
      <c r="P169" s="129" t="s">
        <v>1825</v>
      </c>
      <c r="Q169" s="78">
        <v>0</v>
      </c>
      <c r="R169" s="617" t="s">
        <v>1878</v>
      </c>
      <c r="S169" s="764">
        <v>157719572</v>
      </c>
      <c r="T169" s="154" t="s">
        <v>1879</v>
      </c>
      <c r="U169" s="154" t="s">
        <v>1880</v>
      </c>
      <c r="V169" s="633" t="s">
        <v>39</v>
      </c>
      <c r="W169" s="633" t="s">
        <v>40</v>
      </c>
      <c r="X169" s="633" t="s">
        <v>40</v>
      </c>
      <c r="Y169" s="633" t="s">
        <v>1827</v>
      </c>
      <c r="Z169" s="633" t="s">
        <v>39</v>
      </c>
      <c r="AA169" s="633" t="s">
        <v>40</v>
      </c>
      <c r="AB169" s="633" t="s">
        <v>39</v>
      </c>
      <c r="AC169" s="633" t="s">
        <v>39</v>
      </c>
      <c r="AD169" s="633" t="s">
        <v>40</v>
      </c>
      <c r="AE169" s="66">
        <f t="shared" si="153"/>
        <v>4</v>
      </c>
      <c r="AF169" s="1211">
        <f t="shared" si="154"/>
        <v>4</v>
      </c>
      <c r="AG169" s="253">
        <f t="shared" si="155"/>
        <v>0.44444444444444442</v>
      </c>
      <c r="AH169" s="253">
        <f t="shared" si="155"/>
        <v>0.44444444444444442</v>
      </c>
      <c r="AI169" s="876" t="s">
        <v>514</v>
      </c>
      <c r="AJ169" s="763"/>
      <c r="AK169" s="764"/>
      <c r="AL169" s="1288"/>
      <c r="AM169" s="690">
        <v>45889</v>
      </c>
      <c r="AN169" s="522" t="s">
        <v>3</v>
      </c>
      <c r="AO169" s="150"/>
      <c r="AP169" s="150"/>
      <c r="AQ169" s="150"/>
    </row>
    <row r="170" spans="1:44" ht="27.6" hidden="1" x14ac:dyDescent="0.3">
      <c r="A170" s="223" t="s">
        <v>13</v>
      </c>
      <c r="B170" s="1050" t="s">
        <v>1881</v>
      </c>
      <c r="C170" s="648">
        <v>1</v>
      </c>
      <c r="D170" s="66" t="s">
        <v>187</v>
      </c>
      <c r="E170" s="66">
        <v>1099</v>
      </c>
      <c r="F170" s="66">
        <v>2024</v>
      </c>
      <c r="G170" s="668">
        <v>45667</v>
      </c>
      <c r="H170" s="66"/>
      <c r="I170" s="202">
        <v>45786</v>
      </c>
      <c r="J170" s="466">
        <v>18256445</v>
      </c>
      <c r="K170" s="466">
        <v>0</v>
      </c>
      <c r="L170" s="466"/>
      <c r="M170" s="466">
        <f>+J170+K170</f>
        <v>18256445</v>
      </c>
      <c r="N170" s="1211" t="s">
        <v>1882</v>
      </c>
      <c r="O170" s="358">
        <v>45884</v>
      </c>
      <c r="P170" s="129">
        <v>1</v>
      </c>
      <c r="Q170" s="78">
        <v>1</v>
      </c>
      <c r="R170" s="466">
        <v>18256445</v>
      </c>
      <c r="S170" s="1348">
        <v>0</v>
      </c>
      <c r="T170" s="154" t="s">
        <v>738</v>
      </c>
      <c r="U170" s="154" t="s">
        <v>1883</v>
      </c>
      <c r="V170" s="633" t="s">
        <v>39</v>
      </c>
      <c r="W170" s="633" t="s">
        <v>39</v>
      </c>
      <c r="X170" s="633" t="s">
        <v>39</v>
      </c>
      <c r="Y170" s="633" t="s">
        <v>39</v>
      </c>
      <c r="Z170" s="633" t="s">
        <v>39</v>
      </c>
      <c r="AA170" s="633" t="s">
        <v>39</v>
      </c>
      <c r="AB170" s="633" t="s">
        <v>39</v>
      </c>
      <c r="AC170" s="633" t="s">
        <v>39</v>
      </c>
      <c r="AD170" s="633" t="s">
        <v>39</v>
      </c>
      <c r="AE170" s="66">
        <f t="shared" si="153"/>
        <v>9</v>
      </c>
      <c r="AF170" s="1211">
        <f t="shared" si="154"/>
        <v>0</v>
      </c>
      <c r="AG170" s="253">
        <f t="shared" si="155"/>
        <v>1</v>
      </c>
      <c r="AH170" s="253">
        <f t="shared" si="155"/>
        <v>0</v>
      </c>
      <c r="AI170" s="876" t="s">
        <v>514</v>
      </c>
      <c r="AJ170" s="763"/>
      <c r="AK170" s="764"/>
      <c r="AL170" s="1288"/>
      <c r="AM170" s="690"/>
      <c r="AN170" s="522" t="s">
        <v>3</v>
      </c>
      <c r="AO170" s="690">
        <v>45889</v>
      </c>
      <c r="AP170" s="150"/>
      <c r="AQ170" s="150"/>
    </row>
    <row r="171" spans="1:44" ht="60.6" hidden="1" x14ac:dyDescent="0.3">
      <c r="A171" s="223" t="s">
        <v>13</v>
      </c>
      <c r="B171" s="1050" t="s">
        <v>1676</v>
      </c>
      <c r="C171" s="648">
        <v>0.3982</v>
      </c>
      <c r="D171" s="66" t="s">
        <v>187</v>
      </c>
      <c r="E171" s="66">
        <v>135479</v>
      </c>
      <c r="F171" s="66">
        <v>2024</v>
      </c>
      <c r="G171" s="668">
        <v>45594</v>
      </c>
      <c r="H171" s="66"/>
      <c r="I171" s="202">
        <v>45958</v>
      </c>
      <c r="J171" s="466" t="s">
        <v>1681</v>
      </c>
      <c r="K171" s="466"/>
      <c r="L171" s="466"/>
      <c r="M171" s="466">
        <v>120000000</v>
      </c>
      <c r="N171" s="1211" t="s">
        <v>1256</v>
      </c>
      <c r="O171" s="358">
        <v>45887</v>
      </c>
      <c r="P171" s="78">
        <v>17</v>
      </c>
      <c r="Q171" s="78">
        <v>24</v>
      </c>
      <c r="R171" s="466">
        <v>3931744</v>
      </c>
      <c r="S171" s="764"/>
      <c r="T171" s="154" t="s">
        <v>692</v>
      </c>
      <c r="U171" s="154" t="s">
        <v>1623</v>
      </c>
      <c r="V171" s="633" t="s">
        <v>40</v>
      </c>
      <c r="W171" s="633" t="s">
        <v>39</v>
      </c>
      <c r="X171" s="633" t="s">
        <v>39</v>
      </c>
      <c r="Y171" s="633" t="s">
        <v>40</v>
      </c>
      <c r="Z171" s="633" t="s">
        <v>39</v>
      </c>
      <c r="AA171" s="633" t="s">
        <v>40</v>
      </c>
      <c r="AB171" s="633" t="s">
        <v>39</v>
      </c>
      <c r="AC171" s="633" t="s">
        <v>40</v>
      </c>
      <c r="AD171" s="633" t="s">
        <v>39</v>
      </c>
      <c r="AE171" s="66">
        <f t="shared" ref="AE171:AE172" si="156">COUNTIF(V171:AD171,"CUMPLE")</f>
        <v>5</v>
      </c>
      <c r="AF171" s="1211">
        <f t="shared" ref="AF171:AF172" si="157">COUNTIF(V171:AD171,"NO CUMPLE")</f>
        <v>4</v>
      </c>
      <c r="AG171" s="253">
        <f t="shared" ref="AG171:AG172" si="158">+AE171/9</f>
        <v>0.55555555555555558</v>
      </c>
      <c r="AH171" s="253">
        <f t="shared" ref="AH171:AH172" si="159">+AF171/9</f>
        <v>0.44444444444444442</v>
      </c>
      <c r="AI171" s="876" t="s">
        <v>514</v>
      </c>
      <c r="AJ171" s="763"/>
      <c r="AK171" s="764"/>
      <c r="AL171" s="1288" t="s">
        <v>1884</v>
      </c>
      <c r="AM171" s="690">
        <v>45889</v>
      </c>
      <c r="AN171" s="522" t="s">
        <v>3</v>
      </c>
      <c r="AO171" s="150"/>
      <c r="AP171" s="150"/>
      <c r="AQ171" s="150"/>
    </row>
    <row r="172" spans="1:44" ht="72.599999999999994" hidden="1" x14ac:dyDescent="0.3">
      <c r="A172" s="223" t="s">
        <v>13</v>
      </c>
      <c r="B172" s="1050" t="s">
        <v>1676</v>
      </c>
      <c r="C172" s="648">
        <v>0.44409999999999999</v>
      </c>
      <c r="D172" s="66" t="s">
        <v>187</v>
      </c>
      <c r="E172" s="66">
        <v>135479</v>
      </c>
      <c r="F172" s="66">
        <v>2024</v>
      </c>
      <c r="G172" s="668">
        <v>45594</v>
      </c>
      <c r="H172" s="66"/>
      <c r="I172" s="202">
        <v>45958</v>
      </c>
      <c r="J172" s="466" t="s">
        <v>1681</v>
      </c>
      <c r="K172" s="466"/>
      <c r="L172" s="466"/>
      <c r="M172" s="466">
        <v>120000000</v>
      </c>
      <c r="N172" s="1211" t="s">
        <v>1256</v>
      </c>
      <c r="O172" s="358">
        <v>45887</v>
      </c>
      <c r="P172" s="78">
        <v>18</v>
      </c>
      <c r="Q172" s="78">
        <v>24</v>
      </c>
      <c r="R172" s="466">
        <v>5517194</v>
      </c>
      <c r="S172" s="764"/>
      <c r="T172" s="154" t="s">
        <v>692</v>
      </c>
      <c r="U172" s="154" t="s">
        <v>1623</v>
      </c>
      <c r="V172" s="633" t="s">
        <v>40</v>
      </c>
      <c r="W172" s="633" t="s">
        <v>39</v>
      </c>
      <c r="X172" s="633" t="s">
        <v>39</v>
      </c>
      <c r="Y172" s="633" t="s">
        <v>40</v>
      </c>
      <c r="Z172" s="633" t="s">
        <v>39</v>
      </c>
      <c r="AA172" s="633" t="s">
        <v>40</v>
      </c>
      <c r="AB172" s="633" t="s">
        <v>39</v>
      </c>
      <c r="AC172" s="633" t="s">
        <v>40</v>
      </c>
      <c r="AD172" s="633" t="s">
        <v>39</v>
      </c>
      <c r="AE172" s="66">
        <f t="shared" si="156"/>
        <v>5</v>
      </c>
      <c r="AF172" s="1211">
        <f t="shared" si="157"/>
        <v>4</v>
      </c>
      <c r="AG172" s="253">
        <f t="shared" si="158"/>
        <v>0.55555555555555558</v>
      </c>
      <c r="AH172" s="253">
        <f t="shared" si="159"/>
        <v>0.44444444444444442</v>
      </c>
      <c r="AI172" s="876" t="s">
        <v>514</v>
      </c>
      <c r="AJ172" s="763"/>
      <c r="AK172" s="764"/>
      <c r="AL172" s="1288" t="s">
        <v>1885</v>
      </c>
      <c r="AM172" s="690">
        <v>45889</v>
      </c>
      <c r="AN172" s="522" t="s">
        <v>3</v>
      </c>
      <c r="AO172" s="150"/>
      <c r="AP172" s="150"/>
      <c r="AQ172" s="150"/>
    </row>
    <row r="173" spans="1:44" ht="27.6" hidden="1" x14ac:dyDescent="0.3">
      <c r="A173" s="223" t="s">
        <v>13</v>
      </c>
      <c r="B173" s="1050" t="s">
        <v>1886</v>
      </c>
      <c r="C173" s="648">
        <v>1</v>
      </c>
      <c r="D173" s="66" t="s">
        <v>63</v>
      </c>
      <c r="E173" s="66">
        <v>721</v>
      </c>
      <c r="F173" s="66">
        <v>2025</v>
      </c>
      <c r="G173" s="668">
        <v>45882</v>
      </c>
      <c r="H173" s="66"/>
      <c r="I173" s="202">
        <v>45942</v>
      </c>
      <c r="J173" s="466">
        <v>2941972500</v>
      </c>
      <c r="K173" s="466"/>
      <c r="L173" s="466"/>
      <c r="M173" s="466">
        <f>J173</f>
        <v>2941972500</v>
      </c>
      <c r="N173" s="1211" t="s">
        <v>1740</v>
      </c>
      <c r="O173" s="358">
        <v>45890</v>
      </c>
      <c r="P173" s="78">
        <v>1</v>
      </c>
      <c r="Q173" s="78">
        <v>1</v>
      </c>
      <c r="R173" s="466">
        <v>2941972500</v>
      </c>
      <c r="S173" s="764"/>
      <c r="T173" s="154" t="s">
        <v>440</v>
      </c>
      <c r="U173" s="472" t="s">
        <v>1778</v>
      </c>
      <c r="V173" s="633" t="s">
        <v>39</v>
      </c>
      <c r="W173" s="633" t="s">
        <v>39</v>
      </c>
      <c r="X173" s="633" t="s">
        <v>39</v>
      </c>
      <c r="Y173" s="633" t="s">
        <v>39</v>
      </c>
      <c r="Z173" s="633" t="s">
        <v>39</v>
      </c>
      <c r="AA173" s="633" t="s">
        <v>39</v>
      </c>
      <c r="AB173" s="633" t="s">
        <v>39</v>
      </c>
      <c r="AC173" s="633" t="s">
        <v>39</v>
      </c>
      <c r="AD173" s="633" t="s">
        <v>39</v>
      </c>
      <c r="AE173" s="66">
        <f t="shared" ref="AE173:AE174" si="160">COUNTIF(V173:AD173,"CUMPLE")</f>
        <v>9</v>
      </c>
      <c r="AF173" s="1211">
        <f t="shared" ref="AF173:AF174" si="161">COUNTIF(V173:AD173,"NO CUMPLE")</f>
        <v>0</v>
      </c>
      <c r="AG173" s="253">
        <f t="shared" ref="AG173:AG174" si="162">+AE173/9</f>
        <v>1</v>
      </c>
      <c r="AH173" s="253">
        <f t="shared" ref="AH173:AH174" si="163">+AF173/9</f>
        <v>0</v>
      </c>
      <c r="AI173" s="876" t="s">
        <v>514</v>
      </c>
      <c r="AJ173" s="763"/>
      <c r="AK173" s="764"/>
      <c r="AL173" s="1288"/>
      <c r="AM173" s="690" t="s">
        <v>664</v>
      </c>
      <c r="AN173" s="522" t="s">
        <v>3</v>
      </c>
      <c r="AO173" s="690">
        <v>45890</v>
      </c>
      <c r="AP173" s="150"/>
      <c r="AQ173" s="150"/>
    </row>
    <row r="174" spans="1:44" ht="72.599999999999994" hidden="1" x14ac:dyDescent="0.3">
      <c r="A174" s="1323">
        <v>683</v>
      </c>
      <c r="B174" s="330" t="s">
        <v>1533</v>
      </c>
      <c r="C174" s="648">
        <v>0.77949999999999997</v>
      </c>
      <c r="D174" s="66" t="s">
        <v>63</v>
      </c>
      <c r="E174" s="66">
        <v>493</v>
      </c>
      <c r="F174" s="66">
        <v>2024</v>
      </c>
      <c r="G174" s="202">
        <v>45455</v>
      </c>
      <c r="H174" s="66"/>
      <c r="I174" s="778">
        <v>45911</v>
      </c>
      <c r="J174" s="466">
        <v>1192109805</v>
      </c>
      <c r="K174" s="466">
        <v>410343680</v>
      </c>
      <c r="L174" s="466"/>
      <c r="M174" s="466">
        <f>+J174+K174</f>
        <v>1602453485</v>
      </c>
      <c r="N174" s="78" t="s">
        <v>1256</v>
      </c>
      <c r="O174" s="555">
        <v>45903</v>
      </c>
      <c r="P174" s="972">
        <v>12</v>
      </c>
      <c r="Q174" s="972">
        <v>15</v>
      </c>
      <c r="R174" s="326">
        <v>42732093</v>
      </c>
      <c r="S174" s="811"/>
      <c r="T174" s="903" t="s">
        <v>437</v>
      </c>
      <c r="U174" s="903" t="s">
        <v>1725</v>
      </c>
      <c r="V174" s="636" t="s">
        <v>39</v>
      </c>
      <c r="W174" s="636" t="s">
        <v>39</v>
      </c>
      <c r="X174" s="636" t="s">
        <v>39</v>
      </c>
      <c r="Y174" s="636" t="s">
        <v>39</v>
      </c>
      <c r="Z174" s="636" t="s">
        <v>39</v>
      </c>
      <c r="AA174" s="636" t="s">
        <v>39</v>
      </c>
      <c r="AB174" s="636" t="s">
        <v>39</v>
      </c>
      <c r="AC174" s="636" t="s">
        <v>39</v>
      </c>
      <c r="AD174" s="636" t="s">
        <v>39</v>
      </c>
      <c r="AE174" s="323">
        <f t="shared" si="160"/>
        <v>9</v>
      </c>
      <c r="AF174" s="1252">
        <f t="shared" si="161"/>
        <v>0</v>
      </c>
      <c r="AG174" s="327">
        <f t="shared" si="162"/>
        <v>1</v>
      </c>
      <c r="AH174" s="327">
        <f t="shared" si="163"/>
        <v>0</v>
      </c>
      <c r="AI174" s="876" t="s">
        <v>619</v>
      </c>
      <c r="AJ174" s="655"/>
      <c r="AK174" s="811"/>
      <c r="AL174" s="1272" t="s">
        <v>1887</v>
      </c>
      <c r="AM174" s="729">
        <v>45903</v>
      </c>
      <c r="AN174" s="522" t="s">
        <v>3</v>
      </c>
      <c r="AO174" s="729">
        <v>45911</v>
      </c>
    </row>
    <row r="175" spans="1:44" ht="43.2" hidden="1" x14ac:dyDescent="0.3">
      <c r="A175" s="665" t="s">
        <v>15</v>
      </c>
      <c r="B175" s="909" t="s">
        <v>1398</v>
      </c>
      <c r="C175" s="1303"/>
      <c r="D175" s="665" t="s">
        <v>63</v>
      </c>
      <c r="E175" s="1303">
        <v>951</v>
      </c>
      <c r="F175" s="665">
        <v>2023</v>
      </c>
      <c r="G175" s="1064">
        <v>45316</v>
      </c>
      <c r="H175" s="665"/>
      <c r="I175" s="1064">
        <v>45727</v>
      </c>
      <c r="J175" s="1346" t="s">
        <v>1861</v>
      </c>
      <c r="K175" s="655"/>
      <c r="L175" s="655"/>
      <c r="M175" s="1347" t="str">
        <f>+J175</f>
        <v>386.355.072 </v>
      </c>
      <c r="N175" s="1303" t="s">
        <v>1657</v>
      </c>
      <c r="O175" s="1333">
        <v>45877</v>
      </c>
      <c r="P175" s="223">
        <v>3</v>
      </c>
      <c r="Q175" s="223">
        <v>3</v>
      </c>
      <c r="R175" s="1340">
        <f>152435202+43961350</f>
        <v>196396552</v>
      </c>
      <c r="S175" s="764"/>
      <c r="T175" s="150"/>
      <c r="U175" s="1301" t="s">
        <v>1862</v>
      </c>
      <c r="V175" s="223" t="s">
        <v>39</v>
      </c>
      <c r="W175" s="1310" t="s">
        <v>39</v>
      </c>
      <c r="X175" s="223" t="s">
        <v>39</v>
      </c>
      <c r="Y175" s="223" t="s">
        <v>39</v>
      </c>
      <c r="Z175" s="223" t="s">
        <v>39</v>
      </c>
      <c r="AA175" s="223" t="s">
        <v>39</v>
      </c>
      <c r="AB175" s="223" t="s">
        <v>39</v>
      </c>
      <c r="AC175" s="223" t="s">
        <v>39</v>
      </c>
      <c r="AD175" s="223" t="s">
        <v>39</v>
      </c>
      <c r="AE175" s="1341">
        <f>COUNTIF(V175:AD175,"CUMPLE")</f>
        <v>9</v>
      </c>
      <c r="AF175" s="1341">
        <f>COUNTIF(V175:AD175,"NO CUMPLE")</f>
        <v>0</v>
      </c>
      <c r="AG175" s="1342">
        <f>+AE175/9</f>
        <v>1</v>
      </c>
      <c r="AH175" s="1342">
        <f>+AF175/9</f>
        <v>0</v>
      </c>
      <c r="AI175" s="1343" t="s">
        <v>514</v>
      </c>
      <c r="AJ175" s="150" t="s">
        <v>39</v>
      </c>
      <c r="AK175" s="150" t="s">
        <v>39</v>
      </c>
      <c r="AL175" s="1344" t="s">
        <v>1888</v>
      </c>
      <c r="AM175" s="690">
        <v>45904</v>
      </c>
      <c r="AN175" s="522" t="s">
        <v>3</v>
      </c>
    </row>
    <row r="176" spans="1:44" ht="27.6" hidden="1" x14ac:dyDescent="0.3">
      <c r="A176" s="1323" t="s">
        <v>15</v>
      </c>
      <c r="B176" s="330" t="s">
        <v>134</v>
      </c>
      <c r="C176" s="648">
        <v>0.94</v>
      </c>
      <c r="D176" s="66" t="s">
        <v>75</v>
      </c>
      <c r="E176" s="66">
        <v>116746</v>
      </c>
      <c r="F176" s="66">
        <v>2023</v>
      </c>
      <c r="G176" s="202">
        <v>45202</v>
      </c>
      <c r="H176" s="66">
        <v>3</v>
      </c>
      <c r="I176" s="202">
        <v>45598</v>
      </c>
      <c r="J176" s="466">
        <v>90000000</v>
      </c>
      <c r="K176" s="466">
        <v>0</v>
      </c>
      <c r="L176" s="466"/>
      <c r="M176" s="466">
        <f>+J176+K176</f>
        <v>90000000</v>
      </c>
      <c r="N176" s="330" t="s">
        <v>1657</v>
      </c>
      <c r="O176" s="202">
        <v>45797</v>
      </c>
      <c r="P176" s="66">
        <v>27</v>
      </c>
      <c r="Q176" s="66">
        <v>27</v>
      </c>
      <c r="R176" s="466">
        <v>701593</v>
      </c>
      <c r="S176" s="466"/>
      <c r="T176" s="154"/>
      <c r="U176" s="1210" t="s">
        <v>1645</v>
      </c>
      <c r="V176" s="576" t="s">
        <v>39</v>
      </c>
      <c r="W176" s="576" t="s">
        <v>39</v>
      </c>
      <c r="X176" s="576" t="s">
        <v>1889</v>
      </c>
      <c r="Y176" s="576" t="s">
        <v>39</v>
      </c>
      <c r="Z176" s="576" t="s">
        <v>39</v>
      </c>
      <c r="AA176" s="576" t="s">
        <v>39</v>
      </c>
      <c r="AB176" s="576" t="s">
        <v>39</v>
      </c>
      <c r="AC176" s="576" t="s">
        <v>39</v>
      </c>
      <c r="AD176" s="576" t="s">
        <v>39</v>
      </c>
      <c r="AE176" s="66">
        <f>COUNTIF(V176:AD176,"CUMPLE")</f>
        <v>8</v>
      </c>
      <c r="AF176" s="66">
        <f>COUNTIF(V176:AD176,"NO CUMPLE")</f>
        <v>0</v>
      </c>
      <c r="AG176" s="253">
        <f>+AE176/9</f>
        <v>0.88888888888888884</v>
      </c>
      <c r="AH176" s="253">
        <f>+AF176/9</f>
        <v>0</v>
      </c>
      <c r="AI176" s="664" t="s">
        <v>1158</v>
      </c>
      <c r="AJ176" s="202"/>
      <c r="AK176" s="202"/>
      <c r="AL176" s="1291" t="s">
        <v>1890</v>
      </c>
      <c r="AM176" s="770">
        <v>45903</v>
      </c>
      <c r="AN176" s="522" t="s">
        <v>3</v>
      </c>
      <c r="AO176" s="202">
        <v>45908</v>
      </c>
      <c r="AP176" s="66"/>
      <c r="AQ176" s="633"/>
    </row>
    <row r="177" spans="1:43" ht="62.4" hidden="1" x14ac:dyDescent="0.3">
      <c r="A177" s="1323" t="s">
        <v>15</v>
      </c>
      <c r="B177" s="330" t="s">
        <v>1747</v>
      </c>
      <c r="C177" s="648">
        <v>0.26</v>
      </c>
      <c r="D177" s="66" t="s">
        <v>1399</v>
      </c>
      <c r="E177" s="66">
        <v>1153</v>
      </c>
      <c r="F177" s="66">
        <v>2024</v>
      </c>
      <c r="G177" s="202">
        <v>45691</v>
      </c>
      <c r="H177" s="66"/>
      <c r="I177" s="202">
        <v>46024</v>
      </c>
      <c r="J177" s="466">
        <v>1710000000</v>
      </c>
      <c r="K177" s="466">
        <v>0</v>
      </c>
      <c r="L177" s="466"/>
      <c r="M177" s="466">
        <f>+J177+K177</f>
        <v>1710000000</v>
      </c>
      <c r="N177" s="330" t="s">
        <v>1740</v>
      </c>
      <c r="O177" s="202">
        <v>45904</v>
      </c>
      <c r="P177" s="66">
        <v>4</v>
      </c>
      <c r="Q177" s="66">
        <v>6</v>
      </c>
      <c r="R177" s="466">
        <v>45164821</v>
      </c>
      <c r="S177" s="466"/>
      <c r="T177" s="154" t="s">
        <v>825</v>
      </c>
      <c r="U177" s="1210" t="s">
        <v>1891</v>
      </c>
      <c r="V177" s="576" t="s">
        <v>39</v>
      </c>
      <c r="W177" s="576" t="s">
        <v>39</v>
      </c>
      <c r="X177" s="576" t="s">
        <v>39</v>
      </c>
      <c r="Y177" s="576" t="s">
        <v>39</v>
      </c>
      <c r="Z177" s="576" t="s">
        <v>39</v>
      </c>
      <c r="AA177" s="576" t="s">
        <v>40</v>
      </c>
      <c r="AB177" s="576" t="s">
        <v>39</v>
      </c>
      <c r="AC177" s="576" t="s">
        <v>39</v>
      </c>
      <c r="AD177" s="576" t="s">
        <v>40</v>
      </c>
      <c r="AE177" s="66">
        <f t="shared" ref="AE177" si="164">COUNTIF(V177:AD177,"CUMPLE")</f>
        <v>7</v>
      </c>
      <c r="AF177" s="66">
        <f t="shared" ref="AF177" si="165">COUNTIF(V177:AD177,"NO CUMPLE")</f>
        <v>2</v>
      </c>
      <c r="AG177" s="253">
        <f t="shared" ref="AG177" si="166">+AE177/9</f>
        <v>0.77777777777777779</v>
      </c>
      <c r="AH177" s="253">
        <f t="shared" ref="AH177" si="167">+AF177/9</f>
        <v>0.22222222222222221</v>
      </c>
      <c r="AI177" s="664" t="s">
        <v>514</v>
      </c>
      <c r="AJ177" s="202"/>
      <c r="AK177" s="202"/>
      <c r="AL177" s="1291" t="s">
        <v>1892</v>
      </c>
      <c r="AM177" s="770">
        <v>45905</v>
      </c>
      <c r="AN177" s="522" t="s">
        <v>3</v>
      </c>
      <c r="AO177" s="202">
        <v>45911</v>
      </c>
      <c r="AP177" s="66"/>
      <c r="AQ177" s="633"/>
    </row>
    <row r="178" spans="1:43" ht="41.4" hidden="1" x14ac:dyDescent="0.3">
      <c r="A178" s="1323" t="s">
        <v>15</v>
      </c>
      <c r="B178" s="1324" t="s">
        <v>1728</v>
      </c>
      <c r="C178" s="1329"/>
      <c r="D178" s="1322" t="s">
        <v>187</v>
      </c>
      <c r="E178" s="323">
        <v>970</v>
      </c>
      <c r="F178" s="323">
        <v>2024</v>
      </c>
      <c r="G178" s="269">
        <v>45621</v>
      </c>
      <c r="H178" s="323"/>
      <c r="I178" s="1075">
        <v>45985</v>
      </c>
      <c r="J178" s="326">
        <v>12940200</v>
      </c>
      <c r="K178" s="1322"/>
      <c r="L178" s="1322"/>
      <c r="M178" s="326">
        <v>12940200</v>
      </c>
      <c r="N178" s="1322" t="s">
        <v>1805</v>
      </c>
      <c r="O178" s="555">
        <v>45904</v>
      </c>
      <c r="P178" s="972">
        <v>9</v>
      </c>
      <c r="Q178" s="972">
        <v>12</v>
      </c>
      <c r="R178" s="326">
        <v>620200</v>
      </c>
      <c r="S178" s="1326"/>
      <c r="T178" s="1324" t="s">
        <v>692</v>
      </c>
      <c r="U178" s="1325" t="s">
        <v>1645</v>
      </c>
      <c r="V178" s="1324" t="s">
        <v>40</v>
      </c>
      <c r="W178" s="1324" t="s">
        <v>39</v>
      </c>
      <c r="X178" s="1324" t="s">
        <v>39</v>
      </c>
      <c r="Y178" s="1324" t="s">
        <v>39</v>
      </c>
      <c r="Z178" s="1324" t="s">
        <v>39</v>
      </c>
      <c r="AA178" s="1324" t="s">
        <v>39</v>
      </c>
      <c r="AB178" s="1324" t="s">
        <v>39</v>
      </c>
      <c r="AC178" s="1324" t="s">
        <v>39</v>
      </c>
      <c r="AD178" s="1324" t="s">
        <v>40</v>
      </c>
      <c r="AE178" s="66">
        <v>6</v>
      </c>
      <c r="AF178" s="66">
        <v>3</v>
      </c>
      <c r="AG178" s="253">
        <f>+AE178/9</f>
        <v>0.66666666666666663</v>
      </c>
      <c r="AH178" s="1322"/>
      <c r="AI178" s="1322" t="s">
        <v>514</v>
      </c>
      <c r="AJ178" s="1324"/>
      <c r="AK178" s="1325"/>
      <c r="AL178" s="1324" t="s">
        <v>1893</v>
      </c>
      <c r="AM178" s="645">
        <v>45911</v>
      </c>
      <c r="AN178" s="522" t="s">
        <v>3</v>
      </c>
      <c r="AO178" s="644">
        <v>45912</v>
      </c>
      <c r="AP178" s="1324"/>
      <c r="AQ178" s="1324"/>
    </row>
    <row r="179" spans="1:43" ht="78" hidden="1" x14ac:dyDescent="0.3">
      <c r="A179" s="1323" t="s">
        <v>15</v>
      </c>
      <c r="B179" s="330" t="s">
        <v>1747</v>
      </c>
      <c r="C179" s="648">
        <v>0.28999999999999998</v>
      </c>
      <c r="D179" s="66" t="s">
        <v>1399</v>
      </c>
      <c r="E179" s="66">
        <v>1153</v>
      </c>
      <c r="F179" s="66">
        <v>2024</v>
      </c>
      <c r="G179" s="202">
        <v>45691</v>
      </c>
      <c r="H179" s="66"/>
      <c r="I179" s="202">
        <v>46024</v>
      </c>
      <c r="J179" s="466">
        <v>1710000000</v>
      </c>
      <c r="K179" s="466">
        <v>0</v>
      </c>
      <c r="L179" s="466"/>
      <c r="M179" s="466">
        <f>+J179+K179</f>
        <v>1710000000</v>
      </c>
      <c r="N179" s="330" t="s">
        <v>1740</v>
      </c>
      <c r="O179" s="202">
        <v>45904</v>
      </c>
      <c r="P179" s="66">
        <v>5</v>
      </c>
      <c r="Q179" s="66">
        <v>6</v>
      </c>
      <c r="R179" s="466">
        <v>45164821</v>
      </c>
      <c r="S179" s="466"/>
      <c r="T179" s="154" t="s">
        <v>825</v>
      </c>
      <c r="U179" s="1210" t="s">
        <v>1891</v>
      </c>
      <c r="V179" s="576" t="s">
        <v>39</v>
      </c>
      <c r="W179" s="576" t="s">
        <v>39</v>
      </c>
      <c r="X179" s="576" t="s">
        <v>39</v>
      </c>
      <c r="Y179" s="576" t="s">
        <v>39</v>
      </c>
      <c r="Z179" s="576" t="s">
        <v>39</v>
      </c>
      <c r="AA179" s="576" t="s">
        <v>40</v>
      </c>
      <c r="AB179" s="576" t="s">
        <v>39</v>
      </c>
      <c r="AC179" s="576" t="s">
        <v>39</v>
      </c>
      <c r="AD179" s="576" t="s">
        <v>40</v>
      </c>
      <c r="AE179" s="66">
        <f t="shared" ref="AE179" si="168">COUNTIF(V179:AD179,"CUMPLE")</f>
        <v>7</v>
      </c>
      <c r="AF179" s="66">
        <f t="shared" ref="AF179" si="169">COUNTIF(V179:AD179,"NO CUMPLE")</f>
        <v>2</v>
      </c>
      <c r="AG179" s="253">
        <f t="shared" ref="AG179" si="170">+AE179/9</f>
        <v>0.77777777777777779</v>
      </c>
      <c r="AH179" s="253">
        <f t="shared" ref="AH179" si="171">+AF179/9</f>
        <v>0.22222222222222221</v>
      </c>
      <c r="AI179" s="664" t="s">
        <v>514</v>
      </c>
      <c r="AJ179" s="202"/>
      <c r="AK179" s="202"/>
      <c r="AL179" s="1291" t="s">
        <v>1894</v>
      </c>
      <c r="AM179" s="770">
        <v>45905</v>
      </c>
      <c r="AN179" s="522" t="s">
        <v>3</v>
      </c>
      <c r="AO179" s="202">
        <v>45911</v>
      </c>
      <c r="AP179" s="66"/>
      <c r="AQ179" s="633"/>
    </row>
    <row r="180" spans="1:43" hidden="1" x14ac:dyDescent="0.3">
      <c r="A180" s="1323" t="s">
        <v>15</v>
      </c>
      <c r="B180" s="596" t="s">
        <v>108</v>
      </c>
      <c r="C180" s="648">
        <v>0.93410000000000004</v>
      </c>
      <c r="D180" s="66" t="s">
        <v>110</v>
      </c>
      <c r="E180" s="66">
        <v>57</v>
      </c>
      <c r="F180" s="66">
        <v>2025</v>
      </c>
      <c r="G180" s="202">
        <v>45786</v>
      </c>
      <c r="H180" s="66"/>
      <c r="I180" s="202">
        <v>45991</v>
      </c>
      <c r="J180" s="466">
        <v>78000000</v>
      </c>
      <c r="K180" s="466"/>
      <c r="L180" s="466"/>
      <c r="M180" s="466">
        <f>+J180</f>
        <v>78000000</v>
      </c>
      <c r="N180" s="330" t="s">
        <v>1328</v>
      </c>
      <c r="O180" s="555">
        <v>45902</v>
      </c>
      <c r="P180" s="78">
        <v>4</v>
      </c>
      <c r="Q180" s="78">
        <v>5</v>
      </c>
      <c r="R180" s="466">
        <v>14261304</v>
      </c>
      <c r="S180" s="150"/>
      <c r="T180" s="154" t="s">
        <v>440</v>
      </c>
      <c r="U180" s="472" t="s">
        <v>1778</v>
      </c>
      <c r="V180" s="633" t="s">
        <v>39</v>
      </c>
      <c r="W180" s="633" t="s">
        <v>39</v>
      </c>
      <c r="X180" s="633" t="s">
        <v>39</v>
      </c>
      <c r="Y180" s="633" t="s">
        <v>39</v>
      </c>
      <c r="Z180" s="633" t="s">
        <v>39</v>
      </c>
      <c r="AA180" s="633" t="s">
        <v>39</v>
      </c>
      <c r="AB180" s="633" t="s">
        <v>39</v>
      </c>
      <c r="AC180" s="633" t="s">
        <v>39</v>
      </c>
      <c r="AD180" s="633" t="s">
        <v>39</v>
      </c>
      <c r="AE180" s="78">
        <f>COUNTIF(V180:AD180,"CUMPLE")</f>
        <v>9</v>
      </c>
      <c r="AF180" s="1211">
        <f>COUNTIF(V180:AD180,"NO CUMPLE")</f>
        <v>0</v>
      </c>
      <c r="AG180" s="253">
        <f>+AE180/9</f>
        <v>1</v>
      </c>
      <c r="AH180" s="253">
        <f>+AF180/9</f>
        <v>0</v>
      </c>
      <c r="AI180" s="907" t="s">
        <v>619</v>
      </c>
      <c r="AJ180" s="150"/>
      <c r="AK180" s="764"/>
      <c r="AL180" s="1212"/>
      <c r="AM180" s="1003"/>
      <c r="AN180" s="522" t="s">
        <v>3</v>
      </c>
      <c r="AO180" s="729">
        <v>45905</v>
      </c>
      <c r="AP180" s="665"/>
      <c r="AQ180" s="150"/>
    </row>
    <row r="181" spans="1:43" ht="27.6" hidden="1" x14ac:dyDescent="0.3">
      <c r="A181" s="1323" t="s">
        <v>15</v>
      </c>
      <c r="B181" s="330" t="s">
        <v>1874</v>
      </c>
      <c r="C181" s="648">
        <v>0.37540000000000001</v>
      </c>
      <c r="D181" s="253" t="s">
        <v>477</v>
      </c>
      <c r="E181" s="861">
        <v>1157</v>
      </c>
      <c r="F181" s="66">
        <v>2024</v>
      </c>
      <c r="G181" s="522">
        <v>45708</v>
      </c>
      <c r="H181" s="66"/>
      <c r="I181" s="202">
        <v>45827</v>
      </c>
      <c r="J181" s="466">
        <v>114556400</v>
      </c>
      <c r="K181" s="201">
        <v>0</v>
      </c>
      <c r="L181" s="201"/>
      <c r="M181" s="466">
        <f>+J181+K181</f>
        <v>114556400</v>
      </c>
      <c r="N181" s="330" t="s">
        <v>1328</v>
      </c>
      <c r="O181" s="358">
        <v>45888</v>
      </c>
      <c r="P181" s="66">
        <v>1</v>
      </c>
      <c r="Q181" s="330">
        <v>4</v>
      </c>
      <c r="R181" s="1314">
        <v>43006235</v>
      </c>
      <c r="S181" s="1007"/>
      <c r="T181" s="154" t="s">
        <v>437</v>
      </c>
      <c r="U181" s="154" t="s">
        <v>1637</v>
      </c>
      <c r="V181" s="633" t="s">
        <v>39</v>
      </c>
      <c r="W181" s="633" t="s">
        <v>40</v>
      </c>
      <c r="X181" s="633" t="s">
        <v>39</v>
      </c>
      <c r="Y181" s="633" t="s">
        <v>39</v>
      </c>
      <c r="Z181" s="633" t="s">
        <v>39</v>
      </c>
      <c r="AA181" s="633" t="s">
        <v>39</v>
      </c>
      <c r="AB181" s="633" t="s">
        <v>40</v>
      </c>
      <c r="AC181" s="633" t="s">
        <v>39</v>
      </c>
      <c r="AD181" s="633" t="s">
        <v>40</v>
      </c>
      <c r="AE181" s="66">
        <f>COUNTIF(V181:AD181,"CUMPLE")</f>
        <v>6</v>
      </c>
      <c r="AF181" s="78">
        <f>COUNTIF(V181:AD181,"NO CUMPLE")</f>
        <v>3</v>
      </c>
      <c r="AG181" s="253">
        <f>+AE181/9</f>
        <v>0.66666666666666663</v>
      </c>
      <c r="AH181" s="253">
        <f>+AF181/9</f>
        <v>0.33333333333333331</v>
      </c>
      <c r="AI181" s="394" t="s">
        <v>514</v>
      </c>
      <c r="AJ181" s="150"/>
      <c r="AK181" s="150"/>
      <c r="AL181" s="1046"/>
      <c r="AM181" s="987"/>
      <c r="AN181" s="522" t="s">
        <v>3</v>
      </c>
      <c r="AO181" s="642"/>
      <c r="AP181" s="150"/>
      <c r="AQ181" s="763"/>
    </row>
    <row r="182" spans="1:43" ht="60.6" hidden="1" x14ac:dyDescent="0.3">
      <c r="A182" s="1297" t="s">
        <v>15</v>
      </c>
      <c r="B182" s="1322" t="s">
        <v>1855</v>
      </c>
      <c r="C182" s="1349">
        <f>66095919/347817763</f>
        <v>0.19003031481172514</v>
      </c>
      <c r="D182" s="1322" t="s">
        <v>187</v>
      </c>
      <c r="E182" s="323">
        <v>683</v>
      </c>
      <c r="F182" s="323">
        <v>2025</v>
      </c>
      <c r="G182" s="269">
        <v>45839</v>
      </c>
      <c r="H182" s="323"/>
      <c r="I182" s="1075">
        <v>45991</v>
      </c>
      <c r="J182" s="326">
        <v>347817763</v>
      </c>
      <c r="K182" s="1322"/>
      <c r="L182" s="1322"/>
      <c r="M182" s="326">
        <v>347817763</v>
      </c>
      <c r="N182" s="1322" t="s">
        <v>1805</v>
      </c>
      <c r="O182" s="1217">
        <v>45908</v>
      </c>
      <c r="P182" s="972">
        <v>2</v>
      </c>
      <c r="Q182" s="972">
        <v>5</v>
      </c>
      <c r="R182" s="326">
        <v>66763286</v>
      </c>
      <c r="S182" s="1350"/>
      <c r="T182" s="1322" t="s">
        <v>474</v>
      </c>
      <c r="U182" s="1351" t="s">
        <v>1856</v>
      </c>
      <c r="V182" s="1324" t="s">
        <v>39</v>
      </c>
      <c r="W182" s="1324" t="s">
        <v>40</v>
      </c>
      <c r="X182" s="1324" t="s">
        <v>40</v>
      </c>
      <c r="Y182" s="1324" t="s">
        <v>39</v>
      </c>
      <c r="Z182" s="1324" t="s">
        <v>39</v>
      </c>
      <c r="AA182" s="1324" t="s">
        <v>39</v>
      </c>
      <c r="AB182" s="1324" t="s">
        <v>39</v>
      </c>
      <c r="AC182" s="1324" t="s">
        <v>39</v>
      </c>
      <c r="AD182" s="1324" t="s">
        <v>40</v>
      </c>
      <c r="AE182" s="323">
        <v>6</v>
      </c>
      <c r="AF182" s="323">
        <v>3</v>
      </c>
      <c r="AG182" s="327">
        <f>+AE182/9</f>
        <v>0.66666666666666663</v>
      </c>
      <c r="AH182" s="1322"/>
      <c r="AI182" s="1322" t="s">
        <v>514</v>
      </c>
      <c r="AJ182" s="1322"/>
      <c r="AK182" s="1351"/>
      <c r="AL182" s="1352" t="s">
        <v>1895</v>
      </c>
      <c r="AM182" s="729">
        <v>45908</v>
      </c>
      <c r="AN182" s="522" t="s">
        <v>3</v>
      </c>
      <c r="AO182" s="644">
        <v>45912</v>
      </c>
      <c r="AP182" s="1322"/>
      <c r="AQ182" s="1322"/>
    </row>
    <row r="183" spans="1:43" ht="27.6" hidden="1" x14ac:dyDescent="0.3">
      <c r="A183" s="1323" t="s">
        <v>15</v>
      </c>
      <c r="B183" s="1324" t="s">
        <v>1896</v>
      </c>
      <c r="C183" s="648">
        <v>2.23E-2</v>
      </c>
      <c r="D183" s="1324" t="s">
        <v>130</v>
      </c>
      <c r="E183" s="66">
        <v>1136</v>
      </c>
      <c r="F183" s="66">
        <v>2024</v>
      </c>
      <c r="G183" s="202">
        <v>45712</v>
      </c>
      <c r="H183" s="66"/>
      <c r="I183" s="202">
        <v>46076</v>
      </c>
      <c r="J183" s="466">
        <v>10791127273</v>
      </c>
      <c r="K183" s="1324"/>
      <c r="L183" s="1324"/>
      <c r="M183" s="466">
        <f>+J183+K183</f>
        <v>10791127273</v>
      </c>
      <c r="N183" s="1324" t="s">
        <v>1897</v>
      </c>
      <c r="O183" s="358">
        <v>45908</v>
      </c>
      <c r="P183" s="78">
        <v>1</v>
      </c>
      <c r="Q183" s="78"/>
      <c r="R183" s="466">
        <v>241107411</v>
      </c>
      <c r="S183" s="1324"/>
      <c r="T183" s="1324" t="s">
        <v>437</v>
      </c>
      <c r="U183" s="154" t="s">
        <v>1637</v>
      </c>
      <c r="V183" s="1324"/>
      <c r="W183" s="1324" t="s">
        <v>39</v>
      </c>
      <c r="X183" s="1324" t="s">
        <v>39</v>
      </c>
      <c r="Y183" s="1324" t="s">
        <v>39</v>
      </c>
      <c r="Z183" s="1324" t="s">
        <v>39</v>
      </c>
      <c r="AA183" s="1324" t="s">
        <v>40</v>
      </c>
      <c r="AB183" s="1324" t="s">
        <v>39</v>
      </c>
      <c r="AC183" s="1324" t="s">
        <v>39</v>
      </c>
      <c r="AD183" s="1324" t="s">
        <v>39</v>
      </c>
      <c r="AE183" s="66">
        <v>6</v>
      </c>
      <c r="AF183" s="66">
        <v>3</v>
      </c>
      <c r="AG183" s="253">
        <f>+AE183/9</f>
        <v>0.66666666666666663</v>
      </c>
      <c r="AH183" s="1324"/>
      <c r="AI183" s="1324" t="s">
        <v>514</v>
      </c>
      <c r="AJ183" s="1324"/>
      <c r="AK183" s="1324"/>
      <c r="AL183" s="1302" t="s">
        <v>1898</v>
      </c>
      <c r="AM183" s="645">
        <v>45909</v>
      </c>
      <c r="AN183" s="522" t="s">
        <v>3</v>
      </c>
      <c r="AO183" s="644"/>
      <c r="AP183" s="1324"/>
      <c r="AQ183" s="1324"/>
    </row>
    <row r="184" spans="1:43" ht="115.2" hidden="1" x14ac:dyDescent="0.3">
      <c r="A184" s="1312" t="s">
        <v>15</v>
      </c>
      <c r="B184" s="1301" t="s">
        <v>1793</v>
      </c>
      <c r="C184" s="1332">
        <v>0.13</v>
      </c>
      <c r="D184" s="223" t="s">
        <v>130</v>
      </c>
      <c r="E184" s="223">
        <v>1144</v>
      </c>
      <c r="F184" s="223">
        <v>2024</v>
      </c>
      <c r="G184" s="690">
        <v>45712</v>
      </c>
      <c r="H184" s="150"/>
      <c r="I184" s="690">
        <v>46076</v>
      </c>
      <c r="J184" s="466">
        <v>1132351902</v>
      </c>
      <c r="K184" s="466"/>
      <c r="L184" s="466"/>
      <c r="M184" s="466">
        <v>1132351902</v>
      </c>
      <c r="N184" s="223" t="s">
        <v>1657</v>
      </c>
      <c r="O184" s="1307" t="s">
        <v>1899</v>
      </c>
      <c r="P184" s="223">
        <v>4</v>
      </c>
      <c r="Q184" s="223">
        <v>12</v>
      </c>
      <c r="R184" s="466">
        <v>37745063</v>
      </c>
      <c r="S184" s="150"/>
      <c r="T184" s="150" t="s">
        <v>437</v>
      </c>
      <c r="U184" s="1301" t="s">
        <v>1774</v>
      </c>
      <c r="V184" s="223" t="s">
        <v>39</v>
      </c>
      <c r="W184" s="223" t="s">
        <v>40</v>
      </c>
      <c r="X184" s="223" t="s">
        <v>39</v>
      </c>
      <c r="Y184" s="223" t="s">
        <v>39</v>
      </c>
      <c r="Z184" s="223" t="s">
        <v>39</v>
      </c>
      <c r="AA184" s="223" t="s">
        <v>39</v>
      </c>
      <c r="AB184" s="223" t="s">
        <v>39</v>
      </c>
      <c r="AC184" s="223" t="s">
        <v>39</v>
      </c>
      <c r="AD184" s="223" t="s">
        <v>40</v>
      </c>
      <c r="AE184" s="150"/>
      <c r="AF184" s="150"/>
      <c r="AG184" s="150"/>
      <c r="AH184" s="150"/>
      <c r="AI184" s="150" t="s">
        <v>514</v>
      </c>
      <c r="AJ184" s="150"/>
      <c r="AK184" s="150"/>
      <c r="AL184" s="982" t="s">
        <v>1900</v>
      </c>
      <c r="AM184" s="690">
        <v>45910</v>
      </c>
      <c r="AN184" s="522" t="s">
        <v>3</v>
      </c>
      <c r="AO184" s="645">
        <v>45915</v>
      </c>
      <c r="AP184" s="150"/>
      <c r="AQ184" s="150"/>
    </row>
    <row r="185" spans="1:43" ht="115.2" hidden="1" x14ac:dyDescent="0.3">
      <c r="A185" s="1312" t="s">
        <v>15</v>
      </c>
      <c r="B185" s="1301" t="s">
        <v>1793</v>
      </c>
      <c r="C185" s="1332">
        <v>0.18</v>
      </c>
      <c r="D185" s="223" t="s">
        <v>130</v>
      </c>
      <c r="E185" s="223">
        <v>1144</v>
      </c>
      <c r="F185" s="223">
        <v>2024</v>
      </c>
      <c r="G185" s="690">
        <v>45712</v>
      </c>
      <c r="H185" s="150"/>
      <c r="I185" s="690">
        <v>46076</v>
      </c>
      <c r="J185" s="466">
        <v>1132351902</v>
      </c>
      <c r="K185" s="466"/>
      <c r="L185" s="466"/>
      <c r="M185" s="466">
        <v>1132351902</v>
      </c>
      <c r="N185" s="223" t="s">
        <v>1657</v>
      </c>
      <c r="O185" s="1307" t="s">
        <v>1899</v>
      </c>
      <c r="P185" s="223">
        <v>5</v>
      </c>
      <c r="Q185" s="223">
        <v>12</v>
      </c>
      <c r="R185" s="466">
        <v>51800769</v>
      </c>
      <c r="S185" s="150"/>
      <c r="T185" s="150" t="s">
        <v>437</v>
      </c>
      <c r="U185" s="1301" t="s">
        <v>1774</v>
      </c>
      <c r="V185" s="223" t="s">
        <v>39</v>
      </c>
      <c r="W185" s="223" t="s">
        <v>40</v>
      </c>
      <c r="X185" s="223" t="s">
        <v>39</v>
      </c>
      <c r="Y185" s="223" t="s">
        <v>39</v>
      </c>
      <c r="Z185" s="223" t="s">
        <v>39</v>
      </c>
      <c r="AA185" s="223" t="s">
        <v>39</v>
      </c>
      <c r="AB185" s="223" t="s">
        <v>39</v>
      </c>
      <c r="AC185" s="223" t="s">
        <v>39</v>
      </c>
      <c r="AD185" s="223" t="s">
        <v>40</v>
      </c>
      <c r="AE185" s="150"/>
      <c r="AF185" s="150"/>
      <c r="AG185" s="150"/>
      <c r="AH185" s="150"/>
      <c r="AI185" s="150" t="s">
        <v>514</v>
      </c>
      <c r="AJ185" s="150"/>
      <c r="AK185" s="150"/>
      <c r="AL185" s="982" t="s">
        <v>1901</v>
      </c>
      <c r="AM185" s="690">
        <v>45910</v>
      </c>
      <c r="AN185" s="522" t="s">
        <v>3</v>
      </c>
      <c r="AO185" s="645">
        <v>45915</v>
      </c>
      <c r="AP185" s="150"/>
      <c r="AQ185" s="150"/>
    </row>
    <row r="186" spans="1:43" ht="41.4" hidden="1" x14ac:dyDescent="0.3">
      <c r="A186" s="1297" t="s">
        <v>13</v>
      </c>
      <c r="B186" s="596" t="s">
        <v>1850</v>
      </c>
      <c r="C186" s="648">
        <v>0.64749999999999996</v>
      </c>
      <c r="D186" s="66" t="s">
        <v>1399</v>
      </c>
      <c r="E186" s="66">
        <v>751</v>
      </c>
      <c r="F186" s="66">
        <v>2024</v>
      </c>
      <c r="G186" s="202">
        <v>45573</v>
      </c>
      <c r="H186" s="66"/>
      <c r="I186" s="202">
        <v>45937</v>
      </c>
      <c r="J186" s="466">
        <v>134042285</v>
      </c>
      <c r="K186" s="670"/>
      <c r="L186" s="670"/>
      <c r="M186" s="670">
        <f>+J186+K186</f>
        <v>134042285</v>
      </c>
      <c r="N186" s="330" t="s">
        <v>1328</v>
      </c>
      <c r="O186" s="555">
        <v>45911</v>
      </c>
      <c r="P186" s="78">
        <v>9</v>
      </c>
      <c r="Q186" s="78">
        <v>12</v>
      </c>
      <c r="R186" s="466">
        <v>11170190</v>
      </c>
      <c r="S186" s="150"/>
      <c r="T186" s="154" t="s">
        <v>738</v>
      </c>
      <c r="U186" s="576" t="s">
        <v>1851</v>
      </c>
      <c r="V186" s="223" t="s">
        <v>39</v>
      </c>
      <c r="W186" s="223" t="s">
        <v>39</v>
      </c>
      <c r="X186" s="223" t="s">
        <v>39</v>
      </c>
      <c r="Y186" s="223" t="s">
        <v>39</v>
      </c>
      <c r="Z186" s="223" t="s">
        <v>39</v>
      </c>
      <c r="AA186" s="223" t="s">
        <v>39</v>
      </c>
      <c r="AB186" s="223" t="s">
        <v>39</v>
      </c>
      <c r="AC186" s="223" t="s">
        <v>39</v>
      </c>
      <c r="AD186" s="223" t="s">
        <v>39</v>
      </c>
      <c r="AE186" s="78">
        <f>COUNTIF(V186:AD186,"CUMPLE")</f>
        <v>9</v>
      </c>
      <c r="AF186" s="1211">
        <f>COUNTIF(V186:AD186,"NO CUMPLE")</f>
        <v>0</v>
      </c>
      <c r="AG186" s="253">
        <f t="shared" ref="AG186:AH188" si="172">+AE186/9</f>
        <v>1</v>
      </c>
      <c r="AH186" s="253">
        <f t="shared" si="172"/>
        <v>0</v>
      </c>
      <c r="AI186" s="907" t="s">
        <v>619</v>
      </c>
      <c r="AJ186" s="150"/>
      <c r="AK186" s="764"/>
      <c r="AL186" s="1271" t="s">
        <v>1754</v>
      </c>
      <c r="AM186" s="1003"/>
      <c r="AN186" s="522" t="s">
        <v>3</v>
      </c>
      <c r="AO186" s="645">
        <v>45911</v>
      </c>
      <c r="AP186" s="150"/>
      <c r="AQ186" s="150"/>
    </row>
    <row r="187" spans="1:43" ht="41.4" hidden="1" x14ac:dyDescent="0.3">
      <c r="A187" s="1323" t="s">
        <v>15</v>
      </c>
      <c r="B187" s="330" t="s">
        <v>1745</v>
      </c>
      <c r="C187" s="648">
        <v>0.5</v>
      </c>
      <c r="D187" s="66" t="s">
        <v>1399</v>
      </c>
      <c r="E187" s="66">
        <v>1164</v>
      </c>
      <c r="F187" s="66">
        <v>2024</v>
      </c>
      <c r="G187" s="202">
        <v>45709</v>
      </c>
      <c r="H187" s="66"/>
      <c r="I187" s="202">
        <v>45828</v>
      </c>
      <c r="J187" s="466">
        <v>278335599</v>
      </c>
      <c r="K187" s="466">
        <v>0</v>
      </c>
      <c r="L187" s="466"/>
      <c r="M187" s="466">
        <f>+J187+K187</f>
        <v>278335599</v>
      </c>
      <c r="N187" s="330" t="s">
        <v>1256</v>
      </c>
      <c r="O187" s="202">
        <v>45775</v>
      </c>
      <c r="P187" s="66">
        <v>2</v>
      </c>
      <c r="Q187" s="66">
        <v>4</v>
      </c>
      <c r="R187" s="466">
        <v>83500680</v>
      </c>
      <c r="S187" s="466"/>
      <c r="T187" s="154"/>
      <c r="U187" s="1210" t="s">
        <v>1741</v>
      </c>
      <c r="V187" s="576" t="s">
        <v>39</v>
      </c>
      <c r="W187" s="576" t="s">
        <v>40</v>
      </c>
      <c r="X187" s="576" t="s">
        <v>39</v>
      </c>
      <c r="Y187" s="576" t="s">
        <v>40</v>
      </c>
      <c r="Z187" s="576" t="s">
        <v>39</v>
      </c>
      <c r="AA187" s="576" t="s">
        <v>40</v>
      </c>
      <c r="AB187" s="576" t="s">
        <v>39</v>
      </c>
      <c r="AC187" s="576" t="s">
        <v>39</v>
      </c>
      <c r="AD187" s="576" t="s">
        <v>39</v>
      </c>
      <c r="AE187" s="66">
        <f>COUNTIF(V187:AD187,"CUMPLE")</f>
        <v>6</v>
      </c>
      <c r="AF187" s="66">
        <f>COUNTIF(V187:AD187,"NO CUMPLE")</f>
        <v>3</v>
      </c>
      <c r="AG187" s="253">
        <f t="shared" si="172"/>
        <v>0.66666666666666663</v>
      </c>
      <c r="AH187" s="253">
        <f t="shared" si="172"/>
        <v>0.33333333333333331</v>
      </c>
      <c r="AI187" s="664" t="s">
        <v>619</v>
      </c>
      <c r="AJ187" s="202"/>
      <c r="AK187" s="202"/>
      <c r="AL187" s="1291" t="s">
        <v>1746</v>
      </c>
      <c r="AM187" s="770"/>
      <c r="AN187" s="522" t="s">
        <v>3</v>
      </c>
      <c r="AO187" s="202">
        <v>45420</v>
      </c>
      <c r="AP187" s="66"/>
      <c r="AQ187" s="633"/>
    </row>
    <row r="188" spans="1:43" ht="36.6" hidden="1" x14ac:dyDescent="0.3">
      <c r="A188" s="1297" t="s">
        <v>15</v>
      </c>
      <c r="B188" s="596" t="s">
        <v>1798</v>
      </c>
      <c r="C188" s="648">
        <f>(935123207+712470969)/3559957572</f>
        <v>0.46281286860235649</v>
      </c>
      <c r="D188" s="66" t="s">
        <v>314</v>
      </c>
      <c r="E188" s="66">
        <v>1151</v>
      </c>
      <c r="F188" s="66">
        <v>2025</v>
      </c>
      <c r="G188" s="202">
        <v>45686</v>
      </c>
      <c r="H188" s="66"/>
      <c r="I188" s="202">
        <v>45926</v>
      </c>
      <c r="J188" s="466">
        <v>3559957572</v>
      </c>
      <c r="K188" s="466"/>
      <c r="L188" s="466"/>
      <c r="M188" s="466">
        <f>+J188</f>
        <v>3559957572</v>
      </c>
      <c r="N188" s="330" t="s">
        <v>1902</v>
      </c>
      <c r="O188" s="555">
        <v>45911</v>
      </c>
      <c r="P188" s="78">
        <v>2</v>
      </c>
      <c r="Q188" s="78">
        <v>6</v>
      </c>
      <c r="R188" s="466">
        <v>712470969</v>
      </c>
      <c r="S188" s="150"/>
      <c r="T188" s="154" t="s">
        <v>842</v>
      </c>
      <c r="U188" s="472" t="s">
        <v>1799</v>
      </c>
      <c r="V188" s="633" t="s">
        <v>39</v>
      </c>
      <c r="W188" s="633" t="s">
        <v>39</v>
      </c>
      <c r="X188" s="633" t="s">
        <v>39</v>
      </c>
      <c r="Y188" s="633" t="s">
        <v>39</v>
      </c>
      <c r="Z188" s="633" t="s">
        <v>39</v>
      </c>
      <c r="AA188" s="633" t="s">
        <v>39</v>
      </c>
      <c r="AB188" s="633" t="s">
        <v>39</v>
      </c>
      <c r="AC188" s="633" t="s">
        <v>39</v>
      </c>
      <c r="AD188" s="633" t="s">
        <v>39</v>
      </c>
      <c r="AE188" s="78">
        <f>COUNTIF(V188:AD188,"CUMPLE")</f>
        <v>9</v>
      </c>
      <c r="AF188" s="1211">
        <f>COUNTIF(V188:AD188,"NO CUMPLE")</f>
        <v>0</v>
      </c>
      <c r="AG188" s="253">
        <f t="shared" si="172"/>
        <v>1</v>
      </c>
      <c r="AH188" s="253">
        <f t="shared" si="172"/>
        <v>0</v>
      </c>
      <c r="AI188" s="907" t="s">
        <v>619</v>
      </c>
      <c r="AJ188" s="150"/>
      <c r="AK188" s="764"/>
      <c r="AL188" s="1212" t="s">
        <v>1903</v>
      </c>
      <c r="AM188" s="1003" t="s">
        <v>664</v>
      </c>
      <c r="AN188" s="522" t="s">
        <v>3</v>
      </c>
      <c r="AO188" s="645">
        <v>45912</v>
      </c>
      <c r="AP188" s="150"/>
      <c r="AQ188" s="150"/>
    </row>
    <row r="189" spans="1:43" ht="48.6" hidden="1" x14ac:dyDescent="0.3">
      <c r="A189" s="1297" t="s">
        <v>15</v>
      </c>
      <c r="B189" s="325" t="s">
        <v>550</v>
      </c>
      <c r="C189" s="650"/>
      <c r="D189" s="66" t="s">
        <v>1833</v>
      </c>
      <c r="E189" s="66">
        <v>1158</v>
      </c>
      <c r="F189" s="66">
        <v>2024</v>
      </c>
      <c r="G189" s="202">
        <v>45687</v>
      </c>
      <c r="H189" s="66"/>
      <c r="I189" s="202">
        <v>46020</v>
      </c>
      <c r="J189" s="466">
        <v>3700000000</v>
      </c>
      <c r="K189" s="466">
        <v>0</v>
      </c>
      <c r="L189" s="466"/>
      <c r="M189" s="466">
        <f>+J189+K189</f>
        <v>3700000000</v>
      </c>
      <c r="N189" s="330" t="s">
        <v>1256</v>
      </c>
      <c r="O189" s="202">
        <v>45911</v>
      </c>
      <c r="P189" s="66">
        <v>3</v>
      </c>
      <c r="Q189" s="66">
        <v>11</v>
      </c>
      <c r="R189" s="466">
        <v>475320940</v>
      </c>
      <c r="S189" s="466"/>
      <c r="T189" s="154" t="s">
        <v>437</v>
      </c>
      <c r="U189" s="1210" t="s">
        <v>1774</v>
      </c>
      <c r="V189" s="576" t="s">
        <v>39</v>
      </c>
      <c r="W189" s="576" t="s">
        <v>39</v>
      </c>
      <c r="X189" s="576" t="s">
        <v>39</v>
      </c>
      <c r="Y189" s="576" t="s">
        <v>39</v>
      </c>
      <c r="Z189" s="576" t="s">
        <v>39</v>
      </c>
      <c r="AA189" s="576" t="s">
        <v>39</v>
      </c>
      <c r="AB189" s="576" t="s">
        <v>39</v>
      </c>
      <c r="AC189" s="576" t="s">
        <v>39</v>
      </c>
      <c r="AD189" s="576" t="s">
        <v>39</v>
      </c>
      <c r="AE189" s="66">
        <f t="shared" ref="AE189" si="173">COUNTIF(V189:AD189,"CUMPLE")</f>
        <v>9</v>
      </c>
      <c r="AF189" s="66">
        <f t="shared" ref="AF189" si="174">COUNTIF(V189:AD189,"NO CUMPLE")</f>
        <v>0</v>
      </c>
      <c r="AG189" s="253">
        <f t="shared" ref="AG189" si="175">+AE189/9</f>
        <v>1</v>
      </c>
      <c r="AH189" s="253">
        <f t="shared" ref="AH189" si="176">+AF189/9</f>
        <v>0</v>
      </c>
      <c r="AI189" s="664" t="s">
        <v>619</v>
      </c>
      <c r="AJ189" s="202"/>
      <c r="AK189" s="202"/>
      <c r="AL189" s="1337" t="s">
        <v>1904</v>
      </c>
      <c r="AM189" s="770">
        <v>45911</v>
      </c>
      <c r="AN189" s="522" t="s">
        <v>3</v>
      </c>
      <c r="AO189" s="202"/>
      <c r="AP189" s="66"/>
      <c r="AQ189" s="633"/>
    </row>
    <row r="190" spans="1:43" ht="41.4" hidden="1" x14ac:dyDescent="0.3">
      <c r="A190" s="1297" t="s">
        <v>15</v>
      </c>
      <c r="B190" s="325" t="s">
        <v>1905</v>
      </c>
      <c r="C190" s="650">
        <v>1</v>
      </c>
      <c r="D190" s="323" t="s">
        <v>63</v>
      </c>
      <c r="E190" s="323">
        <v>690</v>
      </c>
      <c r="F190" s="323">
        <v>2024</v>
      </c>
      <c r="G190" s="269">
        <v>45846</v>
      </c>
      <c r="H190" s="323"/>
      <c r="I190" s="269">
        <v>46934</v>
      </c>
      <c r="J190" s="326">
        <f>1385100000+1571400000</f>
        <v>2956500000</v>
      </c>
      <c r="K190" s="326">
        <v>0</v>
      </c>
      <c r="L190" s="326"/>
      <c r="M190" s="326">
        <f>1385100000+1571400000</f>
        <v>2956500000</v>
      </c>
      <c r="N190" s="325" t="s">
        <v>1694</v>
      </c>
      <c r="O190" s="269">
        <v>45911</v>
      </c>
      <c r="P190" s="326">
        <f>1385100000+1571400000</f>
        <v>2956500000</v>
      </c>
      <c r="Q190" s="323">
        <v>1</v>
      </c>
      <c r="R190" s="326">
        <f>1385100000+1571400000</f>
        <v>2956500000</v>
      </c>
      <c r="S190" s="326"/>
      <c r="T190" s="903" t="s">
        <v>650</v>
      </c>
      <c r="U190" s="1213" t="s">
        <v>1906</v>
      </c>
      <c r="V190" s="962" t="s">
        <v>39</v>
      </c>
      <c r="W190" s="962" t="s">
        <v>39</v>
      </c>
      <c r="X190" s="962" t="s">
        <v>39</v>
      </c>
      <c r="Y190" s="962" t="s">
        <v>39</v>
      </c>
      <c r="Z190" s="962" t="s">
        <v>39</v>
      </c>
      <c r="AA190" s="962" t="s">
        <v>39</v>
      </c>
      <c r="AB190" s="962" t="s">
        <v>39</v>
      </c>
      <c r="AC190" s="962" t="s">
        <v>39</v>
      </c>
      <c r="AD190" s="962" t="s">
        <v>39</v>
      </c>
      <c r="AE190" s="323">
        <f t="shared" ref="AE190:AE192" si="177">COUNTIF(V190:AD190,"CUMPLE")</f>
        <v>9</v>
      </c>
      <c r="AF190" s="323">
        <f t="shared" ref="AF190:AF192" si="178">COUNTIF(V190:AD190,"NO CUMPLE")</f>
        <v>0</v>
      </c>
      <c r="AG190" s="327">
        <f t="shared" ref="AG190:AG192" si="179">+AE190/9</f>
        <v>1</v>
      </c>
      <c r="AH190" s="327">
        <f t="shared" ref="AH190:AH192" si="180">+AF190/9</f>
        <v>0</v>
      </c>
      <c r="AI190" s="664" t="s">
        <v>619</v>
      </c>
      <c r="AJ190" s="269"/>
      <c r="AK190" s="269"/>
      <c r="AL190" s="1353" t="s">
        <v>1907</v>
      </c>
      <c r="AM190" s="774">
        <v>45911</v>
      </c>
      <c r="AN190" s="522" t="s">
        <v>3</v>
      </c>
      <c r="AO190" s="269">
        <v>45915</v>
      </c>
      <c r="AP190" s="66"/>
      <c r="AQ190" s="633"/>
    </row>
    <row r="191" spans="1:43" ht="27.6" hidden="1" x14ac:dyDescent="0.3">
      <c r="A191" s="1323" t="s">
        <v>15</v>
      </c>
      <c r="B191" s="330" t="s">
        <v>1533</v>
      </c>
      <c r="C191" s="648">
        <v>0.81</v>
      </c>
      <c r="D191" s="66" t="s">
        <v>63</v>
      </c>
      <c r="E191" s="66">
        <v>493</v>
      </c>
      <c r="F191" s="66">
        <v>2024</v>
      </c>
      <c r="G191" s="202">
        <v>45455</v>
      </c>
      <c r="H191" s="66"/>
      <c r="I191" s="202">
        <v>45911</v>
      </c>
      <c r="J191" s="466">
        <v>1192109805</v>
      </c>
      <c r="K191" s="466">
        <v>410343680</v>
      </c>
      <c r="L191" s="466"/>
      <c r="M191" s="466">
        <f>+J191+K191</f>
        <v>1602453485</v>
      </c>
      <c r="N191" s="330" t="s">
        <v>1328</v>
      </c>
      <c r="O191" s="358">
        <v>45903</v>
      </c>
      <c r="P191" s="78">
        <v>13</v>
      </c>
      <c r="Q191" s="78">
        <v>15</v>
      </c>
      <c r="R191" s="466">
        <v>42732093</v>
      </c>
      <c r="S191" s="150"/>
      <c r="T191" s="154" t="s">
        <v>437</v>
      </c>
      <c r="U191" s="154" t="s">
        <v>1725</v>
      </c>
      <c r="V191" s="633" t="s">
        <v>39</v>
      </c>
      <c r="W191" s="633" t="s">
        <v>39</v>
      </c>
      <c r="X191" s="633" t="s">
        <v>39</v>
      </c>
      <c r="Y191" s="633" t="s">
        <v>39</v>
      </c>
      <c r="Z191" s="633" t="s">
        <v>39</v>
      </c>
      <c r="AA191" s="633" t="s">
        <v>39</v>
      </c>
      <c r="AB191" s="633" t="s">
        <v>39</v>
      </c>
      <c r="AC191" s="633" t="s">
        <v>39</v>
      </c>
      <c r="AD191" s="633" t="s">
        <v>39</v>
      </c>
      <c r="AE191" s="66">
        <f t="shared" si="177"/>
        <v>9</v>
      </c>
      <c r="AF191" s="78">
        <f t="shared" si="178"/>
        <v>0</v>
      </c>
      <c r="AG191" s="253">
        <f t="shared" si="179"/>
        <v>1</v>
      </c>
      <c r="AH191" s="253">
        <f t="shared" si="180"/>
        <v>0</v>
      </c>
      <c r="AI191" s="394" t="s">
        <v>619</v>
      </c>
      <c r="AJ191" s="150"/>
      <c r="AK191" s="150"/>
      <c r="AL191" s="1212"/>
      <c r="AM191" s="645"/>
      <c r="AN191" s="522" t="s">
        <v>3</v>
      </c>
      <c r="AO191" s="202">
        <v>45917</v>
      </c>
    </row>
    <row r="192" spans="1:43" ht="27.6" hidden="1" x14ac:dyDescent="0.3">
      <c r="A192" s="1323" t="s">
        <v>15</v>
      </c>
      <c r="B192" s="330" t="s">
        <v>1782</v>
      </c>
      <c r="C192" s="648">
        <v>1</v>
      </c>
      <c r="D192" s="66" t="s">
        <v>944</v>
      </c>
      <c r="E192" s="66">
        <v>1161</v>
      </c>
      <c r="F192" s="66">
        <v>2024</v>
      </c>
      <c r="G192" s="202" t="s">
        <v>1783</v>
      </c>
      <c r="H192" s="66"/>
      <c r="I192" s="778">
        <v>45865</v>
      </c>
      <c r="J192" s="466">
        <v>2206796261</v>
      </c>
      <c r="K192" s="466"/>
      <c r="L192" s="466"/>
      <c r="M192" s="466">
        <f>+J192+K192</f>
        <v>2206796261</v>
      </c>
      <c r="N192" s="78" t="s">
        <v>1256</v>
      </c>
      <c r="O192" s="555">
        <v>45819</v>
      </c>
      <c r="P192" s="78">
        <v>4</v>
      </c>
      <c r="Q192" s="78">
        <v>4</v>
      </c>
      <c r="R192" s="466">
        <v>441359253</v>
      </c>
      <c r="S192" s="764"/>
      <c r="T192" s="154" t="s">
        <v>1784</v>
      </c>
      <c r="U192" s="154" t="s">
        <v>1785</v>
      </c>
      <c r="V192" s="633" t="s">
        <v>39</v>
      </c>
      <c r="W192" s="633" t="s">
        <v>39</v>
      </c>
      <c r="X192" s="633" t="s">
        <v>39</v>
      </c>
      <c r="Y192" s="633" t="s">
        <v>39</v>
      </c>
      <c r="Z192" s="633" t="s">
        <v>39</v>
      </c>
      <c r="AA192" s="633" t="s">
        <v>39</v>
      </c>
      <c r="AB192" s="633" t="s">
        <v>39</v>
      </c>
      <c r="AC192" s="633" t="s">
        <v>39</v>
      </c>
      <c r="AD192" s="633" t="s">
        <v>39</v>
      </c>
      <c r="AE192" s="66">
        <f t="shared" si="177"/>
        <v>9</v>
      </c>
      <c r="AF192" s="1211">
        <f t="shared" si="178"/>
        <v>0</v>
      </c>
      <c r="AG192" s="253">
        <f t="shared" si="179"/>
        <v>1</v>
      </c>
      <c r="AH192" s="253">
        <f t="shared" si="180"/>
        <v>0</v>
      </c>
      <c r="AI192" s="876" t="s">
        <v>619</v>
      </c>
      <c r="AJ192" s="763"/>
      <c r="AK192" s="764"/>
      <c r="AL192" s="1212"/>
      <c r="AM192" s="645">
        <v>6</v>
      </c>
      <c r="AN192" s="522" t="s">
        <v>3</v>
      </c>
      <c r="AO192" s="645">
        <v>45734</v>
      </c>
      <c r="AP192" s="150"/>
      <c r="AQ192" s="150"/>
    </row>
    <row r="193" spans="1:43" ht="390" hidden="1" x14ac:dyDescent="0.3">
      <c r="A193" s="1323" t="s">
        <v>518</v>
      </c>
      <c r="B193" s="330" t="s">
        <v>1762</v>
      </c>
      <c r="C193" s="648">
        <f>(40000000+60000000+40000000)/200000000</f>
        <v>0.7</v>
      </c>
      <c r="D193" s="66" t="s">
        <v>1399</v>
      </c>
      <c r="E193" s="66">
        <v>1160</v>
      </c>
      <c r="F193" s="66">
        <v>2024</v>
      </c>
      <c r="G193" s="202">
        <v>45686</v>
      </c>
      <c r="H193" s="66"/>
      <c r="I193" s="202">
        <v>45805</v>
      </c>
      <c r="J193" s="466">
        <v>200000000</v>
      </c>
      <c r="K193" s="466">
        <v>0</v>
      </c>
      <c r="L193" s="466"/>
      <c r="M193" s="466">
        <f>+J193+K193</f>
        <v>200000000</v>
      </c>
      <c r="N193" s="330" t="s">
        <v>1740</v>
      </c>
      <c r="O193" s="202">
        <v>45937</v>
      </c>
      <c r="P193" s="66">
        <v>3</v>
      </c>
      <c r="Q193" s="66">
        <v>4</v>
      </c>
      <c r="R193" s="466">
        <v>40000000</v>
      </c>
      <c r="S193" s="466"/>
      <c r="T193" s="154"/>
      <c r="U193" s="1210" t="s">
        <v>1763</v>
      </c>
      <c r="V193" s="576" t="s">
        <v>39</v>
      </c>
      <c r="W193" s="576" t="s">
        <v>40</v>
      </c>
      <c r="X193" s="576" t="s">
        <v>39</v>
      </c>
      <c r="Y193" s="576" t="s">
        <v>40</v>
      </c>
      <c r="Z193" s="576" t="s">
        <v>40</v>
      </c>
      <c r="AA193" s="576" t="s">
        <v>40</v>
      </c>
      <c r="AB193" s="576" t="s">
        <v>39</v>
      </c>
      <c r="AC193" s="576" t="s">
        <v>39</v>
      </c>
      <c r="AD193" s="576" t="s">
        <v>40</v>
      </c>
      <c r="AE193" s="66">
        <f>COUNTIF(V193:AD193,"CUMPLE")</f>
        <v>4</v>
      </c>
      <c r="AF193" s="66">
        <f>COUNTIF(V193:AD193,"NO CUMPLE")</f>
        <v>5</v>
      </c>
      <c r="AG193" s="253">
        <f>+AE193/9</f>
        <v>0.44444444444444442</v>
      </c>
      <c r="AH193" s="253">
        <f>+AF193/9</f>
        <v>0.55555555555555558</v>
      </c>
      <c r="AI193" s="664" t="s">
        <v>514</v>
      </c>
      <c r="AJ193" s="202"/>
      <c r="AK193" s="202"/>
      <c r="AL193" s="1328" t="s">
        <v>1908</v>
      </c>
      <c r="AM193" s="770" t="s">
        <v>1909</v>
      </c>
      <c r="AN193" s="522" t="s">
        <v>4</v>
      </c>
      <c r="AO193" s="202" t="s">
        <v>664</v>
      </c>
      <c r="AP193" s="66"/>
      <c r="AQ193" s="633"/>
    </row>
    <row r="194" spans="1:43" ht="202.8" hidden="1" x14ac:dyDescent="0.3">
      <c r="A194" s="1323" t="s">
        <v>518</v>
      </c>
      <c r="B194" s="330" t="s">
        <v>1762</v>
      </c>
      <c r="C194" s="648">
        <f>(40000000+60000000+40000000+44329509)/200000000</f>
        <v>0.92164754500000001</v>
      </c>
      <c r="D194" s="66" t="s">
        <v>1399</v>
      </c>
      <c r="E194" s="66">
        <v>1160</v>
      </c>
      <c r="F194" s="66">
        <v>2024</v>
      </c>
      <c r="G194" s="202">
        <v>45686</v>
      </c>
      <c r="H194" s="66"/>
      <c r="I194" s="202">
        <v>45805</v>
      </c>
      <c r="J194" s="466">
        <v>200000000</v>
      </c>
      <c r="K194" s="466">
        <v>0</v>
      </c>
      <c r="L194" s="466"/>
      <c r="M194" s="466">
        <f>+J194+K194</f>
        <v>200000000</v>
      </c>
      <c r="N194" s="330" t="s">
        <v>1740</v>
      </c>
      <c r="O194" s="202">
        <v>45937</v>
      </c>
      <c r="P194" s="66">
        <v>3</v>
      </c>
      <c r="Q194" s="66">
        <v>4</v>
      </c>
      <c r="R194" s="466">
        <v>44329509</v>
      </c>
      <c r="S194" s="466"/>
      <c r="T194" s="154"/>
      <c r="U194" s="1210" t="s">
        <v>1763</v>
      </c>
      <c r="V194" s="576" t="s">
        <v>39</v>
      </c>
      <c r="W194" s="576" t="s">
        <v>40</v>
      </c>
      <c r="X194" s="576" t="s">
        <v>39</v>
      </c>
      <c r="Y194" s="576" t="s">
        <v>40</v>
      </c>
      <c r="Z194" s="576" t="s">
        <v>40</v>
      </c>
      <c r="AA194" s="576" t="s">
        <v>40</v>
      </c>
      <c r="AB194" s="576" t="s">
        <v>39</v>
      </c>
      <c r="AC194" s="576" t="s">
        <v>39</v>
      </c>
      <c r="AD194" s="576" t="s">
        <v>40</v>
      </c>
      <c r="AE194" s="66">
        <f>COUNTIF(V194:AD194,"CUMPLE")</f>
        <v>4</v>
      </c>
      <c r="AF194" s="66">
        <f>COUNTIF(V194:AD194,"NO CUMPLE")</f>
        <v>5</v>
      </c>
      <c r="AG194" s="253">
        <f>+AE194/9</f>
        <v>0.44444444444444442</v>
      </c>
      <c r="AH194" s="253">
        <f>+AF194/9</f>
        <v>0.55555555555555558</v>
      </c>
      <c r="AI194" s="664" t="s">
        <v>514</v>
      </c>
      <c r="AJ194" s="202"/>
      <c r="AK194" s="202"/>
      <c r="AL194" s="1328" t="s">
        <v>1910</v>
      </c>
      <c r="AM194" s="770" t="s">
        <v>1911</v>
      </c>
      <c r="AN194" s="522" t="s">
        <v>4</v>
      </c>
      <c r="AO194" s="202" t="s">
        <v>664</v>
      </c>
      <c r="AP194" s="66"/>
      <c r="AQ194" s="633"/>
    </row>
    <row r="195" spans="1:43" ht="27.6" hidden="1" x14ac:dyDescent="0.3">
      <c r="A195" s="1297" t="s">
        <v>518</v>
      </c>
      <c r="B195" s="1322" t="s">
        <v>1728</v>
      </c>
      <c r="C195" s="1349"/>
      <c r="D195" s="1322" t="s">
        <v>187</v>
      </c>
      <c r="E195" s="323">
        <v>970</v>
      </c>
      <c r="F195" s="323">
        <v>2024</v>
      </c>
      <c r="G195" s="269">
        <v>45621</v>
      </c>
      <c r="H195" s="323"/>
      <c r="I195" s="1075">
        <v>45985</v>
      </c>
      <c r="J195" s="326">
        <v>12940200</v>
      </c>
      <c r="K195" s="1322"/>
      <c r="L195" s="1322"/>
      <c r="M195" s="326">
        <v>12940200</v>
      </c>
      <c r="N195" s="1322" t="s">
        <v>1805</v>
      </c>
      <c r="O195" s="1217">
        <v>45937</v>
      </c>
      <c r="P195" s="972">
        <v>10</v>
      </c>
      <c r="Q195" s="972">
        <v>12</v>
      </c>
      <c r="R195" s="326">
        <v>620200</v>
      </c>
      <c r="S195" s="1350"/>
      <c r="T195" s="1322" t="s">
        <v>692</v>
      </c>
      <c r="U195" s="1351" t="s">
        <v>1645</v>
      </c>
      <c r="V195" s="1322" t="s">
        <v>40</v>
      </c>
      <c r="W195" s="1322" t="s">
        <v>39</v>
      </c>
      <c r="X195" s="1322" t="s">
        <v>39</v>
      </c>
      <c r="Y195" s="1322" t="s">
        <v>39</v>
      </c>
      <c r="Z195" s="1322" t="s">
        <v>39</v>
      </c>
      <c r="AA195" s="1322" t="s">
        <v>40</v>
      </c>
      <c r="AB195" s="1322" t="s">
        <v>39</v>
      </c>
      <c r="AC195" s="1322" t="s">
        <v>40</v>
      </c>
      <c r="AD195" s="1322" t="s">
        <v>40</v>
      </c>
      <c r="AE195" s="323">
        <v>6</v>
      </c>
      <c r="AF195" s="323">
        <v>3</v>
      </c>
      <c r="AG195" s="327">
        <f t="shared" ref="AG195:AG200" si="181">+AE195/9</f>
        <v>0.66666666666666663</v>
      </c>
      <c r="AH195" s="1322"/>
      <c r="AI195" s="1322" t="s">
        <v>514</v>
      </c>
      <c r="AJ195" s="1322"/>
      <c r="AK195" s="1351"/>
      <c r="AL195" s="1322" t="s">
        <v>1912</v>
      </c>
      <c r="AM195" s="645">
        <v>45937</v>
      </c>
      <c r="AN195" s="522" t="s">
        <v>3</v>
      </c>
      <c r="AO195" s="644">
        <v>45981</v>
      </c>
      <c r="AP195" s="1324"/>
      <c r="AQ195" s="1324"/>
    </row>
    <row r="196" spans="1:43" ht="96.6" hidden="1" x14ac:dyDescent="0.3">
      <c r="A196" s="150" t="s">
        <v>518</v>
      </c>
      <c r="B196" s="223" t="s">
        <v>1913</v>
      </c>
      <c r="C196" s="225">
        <v>1</v>
      </c>
      <c r="D196" s="150" t="s">
        <v>75</v>
      </c>
      <c r="E196" s="223">
        <v>148280</v>
      </c>
      <c r="F196" s="150">
        <v>2025</v>
      </c>
      <c r="G196" s="690">
        <v>45845</v>
      </c>
      <c r="H196" s="150"/>
      <c r="I196" s="690">
        <v>45936</v>
      </c>
      <c r="J196" s="466">
        <v>220837272</v>
      </c>
      <c r="K196" s="466"/>
      <c r="L196" s="466"/>
      <c r="M196" s="466">
        <v>220837272</v>
      </c>
      <c r="N196" s="223" t="s">
        <v>1657</v>
      </c>
      <c r="O196" s="1333">
        <v>45937</v>
      </c>
      <c r="P196" s="223">
        <v>1</v>
      </c>
      <c r="Q196" s="223">
        <v>1</v>
      </c>
      <c r="R196" s="466">
        <v>220837272</v>
      </c>
      <c r="S196" s="150"/>
      <c r="T196" s="150"/>
      <c r="U196" s="150" t="s">
        <v>1914</v>
      </c>
      <c r="V196" s="223" t="s">
        <v>39</v>
      </c>
      <c r="W196" s="223" t="s">
        <v>40</v>
      </c>
      <c r="X196" s="223" t="s">
        <v>40</v>
      </c>
      <c r="Y196" s="223" t="s">
        <v>39</v>
      </c>
      <c r="Z196" s="223" t="s">
        <v>39</v>
      </c>
      <c r="AA196" s="223" t="s">
        <v>39</v>
      </c>
      <c r="AB196" s="223" t="s">
        <v>39</v>
      </c>
      <c r="AC196" s="223" t="s">
        <v>39</v>
      </c>
      <c r="AD196" s="223" t="s">
        <v>40</v>
      </c>
      <c r="AE196" s="66">
        <v>6</v>
      </c>
      <c r="AF196" s="66">
        <v>3</v>
      </c>
      <c r="AG196" s="253">
        <f t="shared" si="181"/>
        <v>0.66666666666666663</v>
      </c>
      <c r="AH196" s="1324"/>
      <c r="AI196" s="1324" t="s">
        <v>514</v>
      </c>
      <c r="AJ196" s="1324"/>
      <c r="AK196" s="1324"/>
      <c r="AL196" s="1354" t="s">
        <v>1915</v>
      </c>
      <c r="AM196" s="1131" t="s">
        <v>1916</v>
      </c>
      <c r="AN196" s="522" t="s">
        <v>3</v>
      </c>
      <c r="AO196" s="644"/>
      <c r="AP196" s="1324"/>
      <c r="AQ196" s="1324"/>
    </row>
    <row r="197" spans="1:43" ht="124.2" hidden="1" x14ac:dyDescent="0.3">
      <c r="A197" s="150" t="s">
        <v>518</v>
      </c>
      <c r="B197" s="223" t="s">
        <v>1855</v>
      </c>
      <c r="C197" s="225" t="s">
        <v>1917</v>
      </c>
      <c r="D197" s="150" t="s">
        <v>187</v>
      </c>
      <c r="E197" s="223">
        <v>683</v>
      </c>
      <c r="F197" s="150">
        <v>2025</v>
      </c>
      <c r="G197" s="690">
        <v>45839</v>
      </c>
      <c r="H197" s="150"/>
      <c r="I197" s="690">
        <v>45991</v>
      </c>
      <c r="J197" s="466">
        <v>347817763</v>
      </c>
      <c r="K197" s="466">
        <v>13923000</v>
      </c>
      <c r="L197" s="466"/>
      <c r="M197" s="466">
        <f>+J197+K197</f>
        <v>361740763</v>
      </c>
      <c r="N197" s="223" t="s">
        <v>1657</v>
      </c>
      <c r="O197" s="1333">
        <v>45939</v>
      </c>
      <c r="P197" s="223">
        <v>3</v>
      </c>
      <c r="Q197" s="223">
        <v>5</v>
      </c>
      <c r="R197" s="466">
        <v>68693459</v>
      </c>
      <c r="S197" s="150"/>
      <c r="T197" s="150"/>
      <c r="U197" s="150" t="s">
        <v>1918</v>
      </c>
      <c r="V197" s="223" t="s">
        <v>40</v>
      </c>
      <c r="W197" s="223" t="s">
        <v>40</v>
      </c>
      <c r="X197" s="223" t="s">
        <v>40</v>
      </c>
      <c r="Y197" s="223" t="s">
        <v>39</v>
      </c>
      <c r="Z197" s="223" t="s">
        <v>39</v>
      </c>
      <c r="AA197" s="223" t="s">
        <v>40</v>
      </c>
      <c r="AB197" s="223" t="s">
        <v>39</v>
      </c>
      <c r="AC197" s="223" t="s">
        <v>40</v>
      </c>
      <c r="AD197" s="223" t="s">
        <v>40</v>
      </c>
      <c r="AE197" s="66">
        <v>6</v>
      </c>
      <c r="AF197" s="66">
        <v>3</v>
      </c>
      <c r="AG197" s="253">
        <f t="shared" si="181"/>
        <v>0.66666666666666663</v>
      </c>
      <c r="AH197" s="1324"/>
      <c r="AI197" s="1324" t="s">
        <v>514</v>
      </c>
      <c r="AJ197" s="1324"/>
      <c r="AK197" s="1324"/>
      <c r="AL197" s="1354" t="s">
        <v>1919</v>
      </c>
      <c r="AM197" s="1131" t="s">
        <v>1920</v>
      </c>
      <c r="AN197" s="522" t="s">
        <v>3</v>
      </c>
      <c r="AO197" s="644">
        <v>45945</v>
      </c>
      <c r="AP197" s="1324"/>
      <c r="AQ197" s="1324"/>
    </row>
    <row r="198" spans="1:43" hidden="1" x14ac:dyDescent="0.3">
      <c r="A198" s="1323" t="s">
        <v>518</v>
      </c>
      <c r="B198" s="596" t="s">
        <v>108</v>
      </c>
      <c r="C198" s="648">
        <v>0.93410000000000004</v>
      </c>
      <c r="D198" s="66" t="s">
        <v>110</v>
      </c>
      <c r="E198" s="66">
        <v>57</v>
      </c>
      <c r="F198" s="66">
        <v>2025</v>
      </c>
      <c r="G198" s="202">
        <v>45786</v>
      </c>
      <c r="H198" s="66"/>
      <c r="I198" s="202">
        <v>45991</v>
      </c>
      <c r="J198" s="466">
        <v>78000000</v>
      </c>
      <c r="K198" s="466"/>
      <c r="L198" s="466"/>
      <c r="M198" s="466">
        <f>+J198</f>
        <v>78000000</v>
      </c>
      <c r="N198" s="330" t="s">
        <v>1328</v>
      </c>
      <c r="O198" s="555">
        <v>45902</v>
      </c>
      <c r="P198" s="78">
        <v>5</v>
      </c>
      <c r="Q198" s="78">
        <v>5</v>
      </c>
      <c r="R198" s="466">
        <v>120108</v>
      </c>
      <c r="S198" s="150"/>
      <c r="T198" s="154" t="s">
        <v>440</v>
      </c>
      <c r="U198" s="472" t="s">
        <v>1778</v>
      </c>
      <c r="V198" s="633" t="s">
        <v>39</v>
      </c>
      <c r="W198" s="633" t="s">
        <v>39</v>
      </c>
      <c r="X198" s="633" t="s">
        <v>39</v>
      </c>
      <c r="Y198" s="633" t="s">
        <v>39</v>
      </c>
      <c r="Z198" s="633" t="s">
        <v>39</v>
      </c>
      <c r="AA198" s="633" t="s">
        <v>39</v>
      </c>
      <c r="AB198" s="633" t="s">
        <v>39</v>
      </c>
      <c r="AC198" s="633" t="s">
        <v>39</v>
      </c>
      <c r="AD198" s="633" t="s">
        <v>39</v>
      </c>
      <c r="AE198" s="78">
        <f>COUNTIF(V198:AD198,"CUMPLE")</f>
        <v>9</v>
      </c>
      <c r="AF198" s="1211">
        <f>COUNTIF(V198:AD198,"NO CUMPLE")</f>
        <v>0</v>
      </c>
      <c r="AG198" s="253">
        <f t="shared" si="181"/>
        <v>1</v>
      </c>
      <c r="AH198" s="253">
        <f>+AF198/9</f>
        <v>0</v>
      </c>
      <c r="AI198" s="907" t="s">
        <v>619</v>
      </c>
      <c r="AJ198" s="150"/>
      <c r="AK198" s="764"/>
      <c r="AL198" s="1212"/>
      <c r="AM198" s="1003"/>
      <c r="AN198" s="522" t="s">
        <v>3</v>
      </c>
      <c r="AO198" s="729">
        <v>45939</v>
      </c>
      <c r="AP198" s="665"/>
      <c r="AQ198" s="150"/>
    </row>
    <row r="199" spans="1:43" ht="62.4" hidden="1" x14ac:dyDescent="0.3">
      <c r="A199" s="1323" t="s">
        <v>518</v>
      </c>
      <c r="B199" s="330" t="s">
        <v>1921</v>
      </c>
      <c r="C199" s="648">
        <f>58780000/59572135</f>
        <v>0.98670292746768262</v>
      </c>
      <c r="D199" s="66" t="s">
        <v>187</v>
      </c>
      <c r="E199" s="66">
        <v>693</v>
      </c>
      <c r="F199" s="66">
        <v>2025</v>
      </c>
      <c r="G199" s="202">
        <v>45867</v>
      </c>
      <c r="H199" s="66"/>
      <c r="I199" s="202">
        <v>45897</v>
      </c>
      <c r="J199" s="466">
        <v>59572135</v>
      </c>
      <c r="K199" s="466">
        <v>0</v>
      </c>
      <c r="L199" s="466"/>
      <c r="M199" s="466">
        <f>+J199+K199</f>
        <v>59572135</v>
      </c>
      <c r="N199" s="330" t="s">
        <v>1740</v>
      </c>
      <c r="O199" s="202">
        <v>45939</v>
      </c>
      <c r="P199" s="66">
        <v>1</v>
      </c>
      <c r="Q199" s="66">
        <v>1</v>
      </c>
      <c r="R199" s="466">
        <v>58780000</v>
      </c>
      <c r="S199" s="466"/>
      <c r="T199" s="154" t="s">
        <v>903</v>
      </c>
      <c r="U199" s="1210" t="s">
        <v>1845</v>
      </c>
      <c r="V199" s="576" t="s">
        <v>39</v>
      </c>
      <c r="W199" s="576" t="s">
        <v>39</v>
      </c>
      <c r="X199" s="576" t="s">
        <v>39</v>
      </c>
      <c r="Y199" s="576" t="s">
        <v>39</v>
      </c>
      <c r="Z199" s="576" t="s">
        <v>39</v>
      </c>
      <c r="AA199" s="576" t="s">
        <v>39</v>
      </c>
      <c r="AB199" s="576" t="s">
        <v>39</v>
      </c>
      <c r="AC199" s="576" t="s">
        <v>39</v>
      </c>
      <c r="AD199" s="576" t="s">
        <v>39</v>
      </c>
      <c r="AE199" s="66">
        <f>COUNTIF(V199:AD199,"CUMPLE")</f>
        <v>9</v>
      </c>
      <c r="AF199" s="66">
        <f>COUNTIF(V199:AD199,"NO CUMPLE")</f>
        <v>0</v>
      </c>
      <c r="AG199" s="253">
        <f t="shared" si="181"/>
        <v>1</v>
      </c>
      <c r="AH199" s="253">
        <f>+AF199/9</f>
        <v>0</v>
      </c>
      <c r="AI199" s="664" t="s">
        <v>619</v>
      </c>
      <c r="AJ199" s="202"/>
      <c r="AK199" s="202"/>
      <c r="AL199" s="1291" t="s">
        <v>1922</v>
      </c>
      <c r="AM199" s="770">
        <v>45939</v>
      </c>
      <c r="AN199" s="522" t="s">
        <v>3</v>
      </c>
      <c r="AO199" s="202">
        <v>45945</v>
      </c>
      <c r="AP199" s="66"/>
      <c r="AQ199" s="633"/>
    </row>
    <row r="200" spans="1:43" ht="27.6" hidden="1" x14ac:dyDescent="0.3">
      <c r="A200" s="1297" t="s">
        <v>518</v>
      </c>
      <c r="B200" s="325" t="s">
        <v>1527</v>
      </c>
      <c r="C200" s="650" t="s">
        <v>1859</v>
      </c>
      <c r="D200" s="323" t="s">
        <v>75</v>
      </c>
      <c r="E200" s="323">
        <v>130254</v>
      </c>
      <c r="F200" s="323">
        <v>2024</v>
      </c>
      <c r="G200" s="269">
        <v>45468</v>
      </c>
      <c r="H200" s="323" t="s">
        <v>1923</v>
      </c>
      <c r="I200" s="269">
        <v>45893</v>
      </c>
      <c r="J200" s="326">
        <v>282942876</v>
      </c>
      <c r="K200" s="326">
        <v>129047990</v>
      </c>
      <c r="L200" s="326"/>
      <c r="M200" s="326">
        <f>+J200+K200</f>
        <v>411990866</v>
      </c>
      <c r="N200" s="972" t="s">
        <v>1256</v>
      </c>
      <c r="O200" s="548">
        <v>45877</v>
      </c>
      <c r="P200" s="972">
        <v>15</v>
      </c>
      <c r="Q200" s="972">
        <v>15</v>
      </c>
      <c r="R200" s="326">
        <v>32816778</v>
      </c>
      <c r="S200" s="665"/>
      <c r="T200" s="903" t="s">
        <v>474</v>
      </c>
      <c r="U200" s="903" t="s">
        <v>81</v>
      </c>
      <c r="V200" s="1303" t="s">
        <v>39</v>
      </c>
      <c r="W200" s="1303" t="s">
        <v>39</v>
      </c>
      <c r="X200" s="1303" t="s">
        <v>39</v>
      </c>
      <c r="Y200" s="1303" t="s">
        <v>39</v>
      </c>
      <c r="Z200" s="1303" t="s">
        <v>39</v>
      </c>
      <c r="AA200" s="1303" t="s">
        <v>39</v>
      </c>
      <c r="AB200" s="1303" t="s">
        <v>39</v>
      </c>
      <c r="AC200" s="1303" t="s">
        <v>39</v>
      </c>
      <c r="AD200" s="1303" t="s">
        <v>39</v>
      </c>
      <c r="AE200" s="972">
        <f>COUNTIF(V200:AD200,"CUMPLE")</f>
        <v>9</v>
      </c>
      <c r="AF200" s="1222">
        <f>COUNTIF(V200:AD200,"NO CUMPLE")</f>
        <v>0</v>
      </c>
      <c r="AG200" s="327">
        <f t="shared" si="181"/>
        <v>1</v>
      </c>
      <c r="AH200" s="327">
        <f>+AF200/9</f>
        <v>0</v>
      </c>
      <c r="AI200" s="664" t="s">
        <v>514</v>
      </c>
      <c r="AJ200" s="665"/>
      <c r="AK200" s="665"/>
      <c r="AL200" s="1272" t="s">
        <v>1924</v>
      </c>
      <c r="AM200" s="1273">
        <v>45939</v>
      </c>
      <c r="AN200" s="522" t="s">
        <v>3</v>
      </c>
      <c r="AO200" s="676"/>
      <c r="AP200" s="150"/>
      <c r="AQ200" s="150"/>
    </row>
    <row r="201" spans="1:43" hidden="1" x14ac:dyDescent="0.3">
      <c r="A201" s="1323" t="s">
        <v>518</v>
      </c>
      <c r="B201" s="1050" t="s">
        <v>1676</v>
      </c>
      <c r="C201" s="648">
        <v>0.44409999999999999</v>
      </c>
      <c r="D201" s="66" t="s">
        <v>187</v>
      </c>
      <c r="E201" s="66">
        <v>135479</v>
      </c>
      <c r="F201" s="66">
        <v>2024</v>
      </c>
      <c r="G201" s="668">
        <v>45594</v>
      </c>
      <c r="H201" s="66"/>
      <c r="I201" s="202">
        <v>45958</v>
      </c>
      <c r="J201" s="466" t="s">
        <v>1681</v>
      </c>
      <c r="K201" s="466"/>
      <c r="L201" s="466"/>
      <c r="M201" s="466">
        <v>120000000</v>
      </c>
      <c r="N201" s="1211" t="s">
        <v>1925</v>
      </c>
      <c r="O201" s="358">
        <v>45940</v>
      </c>
      <c r="P201" s="78">
        <v>19</v>
      </c>
      <c r="Q201" s="78">
        <v>24</v>
      </c>
      <c r="R201" s="466">
        <v>3119709</v>
      </c>
      <c r="S201" s="764"/>
      <c r="T201" s="154" t="s">
        <v>692</v>
      </c>
      <c r="U201" s="154" t="s">
        <v>1623</v>
      </c>
      <c r="V201" s="633" t="s">
        <v>40</v>
      </c>
      <c r="W201" s="633" t="s">
        <v>39</v>
      </c>
      <c r="X201" s="633" t="s">
        <v>39</v>
      </c>
      <c r="Y201" s="633" t="s">
        <v>39</v>
      </c>
      <c r="Z201" s="633" t="s">
        <v>39</v>
      </c>
      <c r="AA201" s="633" t="s">
        <v>40</v>
      </c>
      <c r="AB201" s="633" t="s">
        <v>39</v>
      </c>
      <c r="AC201" s="633" t="s">
        <v>40</v>
      </c>
      <c r="AD201" s="633" t="s">
        <v>39</v>
      </c>
      <c r="AE201" s="66">
        <f t="shared" ref="AE201" si="182">COUNTIF(V201:AD201,"CUMPLE")</f>
        <v>6</v>
      </c>
      <c r="AF201" s="1211">
        <f t="shared" ref="AF201" si="183">COUNTIF(V201:AD201,"NO CUMPLE")</f>
        <v>3</v>
      </c>
      <c r="AG201" s="253">
        <f t="shared" ref="AG201" si="184">+AE201/9</f>
        <v>0.66666666666666663</v>
      </c>
      <c r="AH201" s="253">
        <f t="shared" ref="AH201" si="185">+AF201/9</f>
        <v>0.33333333333333331</v>
      </c>
      <c r="AI201" s="876" t="s">
        <v>619</v>
      </c>
      <c r="AJ201" s="763"/>
      <c r="AK201" s="764" t="s">
        <v>1926</v>
      </c>
      <c r="AL201" s="1288" t="s">
        <v>1927</v>
      </c>
      <c r="AM201" s="690">
        <v>45889</v>
      </c>
      <c r="AN201" s="522" t="s">
        <v>3</v>
      </c>
      <c r="AO201" s="690">
        <v>45946</v>
      </c>
      <c r="AP201" s="150"/>
      <c r="AQ201" s="150"/>
    </row>
    <row r="202" spans="1:43" ht="27.6" hidden="1" x14ac:dyDescent="0.3">
      <c r="A202" s="1323" t="s">
        <v>518</v>
      </c>
      <c r="B202" s="1324" t="s">
        <v>1896</v>
      </c>
      <c r="C202" s="648">
        <v>3.2899999999999999E-2</v>
      </c>
      <c r="D202" s="1324" t="s">
        <v>130</v>
      </c>
      <c r="E202" s="66">
        <v>1136</v>
      </c>
      <c r="F202" s="66">
        <v>2024</v>
      </c>
      <c r="G202" s="202">
        <v>45712</v>
      </c>
      <c r="H202" s="66"/>
      <c r="I202" s="202">
        <v>46076</v>
      </c>
      <c r="J202" s="466">
        <v>10791127273</v>
      </c>
      <c r="K202" s="1324"/>
      <c r="L202" s="1324"/>
      <c r="M202" s="466">
        <f>+J202+K202</f>
        <v>10791127273</v>
      </c>
      <c r="N202" s="1324" t="s">
        <v>1928</v>
      </c>
      <c r="O202" s="358">
        <v>45938</v>
      </c>
      <c r="P202" s="78">
        <v>2</v>
      </c>
      <c r="Q202" s="78"/>
      <c r="R202" s="466">
        <v>114678584</v>
      </c>
      <c r="S202" s="1324"/>
      <c r="T202" s="1324" t="s">
        <v>437</v>
      </c>
      <c r="U202" s="154" t="s">
        <v>1637</v>
      </c>
      <c r="V202" s="1324"/>
      <c r="W202" s="1324" t="s">
        <v>39</v>
      </c>
      <c r="X202" s="1324" t="s">
        <v>39</v>
      </c>
      <c r="Y202" s="1324" t="s">
        <v>39</v>
      </c>
      <c r="Z202" s="1324" t="s">
        <v>39</v>
      </c>
      <c r="AA202" s="1324" t="s">
        <v>39</v>
      </c>
      <c r="AB202" s="1324" t="s">
        <v>39</v>
      </c>
      <c r="AC202" s="1324" t="s">
        <v>39</v>
      </c>
      <c r="AD202" s="1324" t="s">
        <v>39</v>
      </c>
      <c r="AE202" s="66">
        <v>8</v>
      </c>
      <c r="AF202" s="66">
        <v>3</v>
      </c>
      <c r="AG202" s="253">
        <f>+AE202/9</f>
        <v>0.88888888888888884</v>
      </c>
      <c r="AH202" s="1324"/>
      <c r="AI202" s="1324" t="s">
        <v>514</v>
      </c>
      <c r="AJ202" s="1324"/>
      <c r="AK202" s="1324"/>
      <c r="AL202" s="1302" t="s">
        <v>1929</v>
      </c>
      <c r="AM202" s="645">
        <v>45940</v>
      </c>
      <c r="AN202" s="522" t="s">
        <v>3</v>
      </c>
      <c r="AO202" s="644">
        <v>45945</v>
      </c>
      <c r="AP202" s="1324"/>
      <c r="AQ202" s="1324"/>
    </row>
    <row r="203" spans="1:43" ht="15.6" hidden="1" x14ac:dyDescent="0.3">
      <c r="A203" s="1323" t="s">
        <v>518</v>
      </c>
      <c r="B203" s="330" t="s">
        <v>1747</v>
      </c>
      <c r="C203" s="648">
        <v>0.2</v>
      </c>
      <c r="D203" s="66" t="s">
        <v>1399</v>
      </c>
      <c r="E203" s="66">
        <v>1154</v>
      </c>
      <c r="F203" s="66">
        <v>2024</v>
      </c>
      <c r="G203" s="202">
        <v>45691</v>
      </c>
      <c r="H203" s="66" t="s">
        <v>1930</v>
      </c>
      <c r="I203" s="202" t="s">
        <v>1931</v>
      </c>
      <c r="J203" s="466">
        <v>1365879486</v>
      </c>
      <c r="K203" s="466">
        <v>0</v>
      </c>
      <c r="L203" s="466"/>
      <c r="M203" s="466">
        <f>+J203+K203</f>
        <v>1365879486</v>
      </c>
      <c r="N203" s="1211" t="s">
        <v>1256</v>
      </c>
      <c r="O203" s="202">
        <v>45925</v>
      </c>
      <c r="P203" s="66">
        <v>1</v>
      </c>
      <c r="Q203" s="66">
        <v>4</v>
      </c>
      <c r="R203" s="466">
        <v>273175897</v>
      </c>
      <c r="S203" s="466"/>
      <c r="T203" s="154" t="s">
        <v>1932</v>
      </c>
      <c r="U203" s="1210" t="s">
        <v>1933</v>
      </c>
      <c r="V203" s="576" t="s">
        <v>39</v>
      </c>
      <c r="W203" s="576" t="s">
        <v>39</v>
      </c>
      <c r="X203" s="576" t="s">
        <v>39</v>
      </c>
      <c r="Y203" s="576" t="s">
        <v>39</v>
      </c>
      <c r="Z203" s="576" t="s">
        <v>39</v>
      </c>
      <c r="AA203" s="576" t="s">
        <v>39</v>
      </c>
      <c r="AB203" s="576" t="s">
        <v>39</v>
      </c>
      <c r="AC203" s="576" t="s">
        <v>39</v>
      </c>
      <c r="AD203" s="576" t="s">
        <v>39</v>
      </c>
      <c r="AE203" s="66">
        <f>COUNTIF(V203:AD203,"CUMPLE")</f>
        <v>9</v>
      </c>
      <c r="AF203" s="66">
        <f>COUNTIF(V203:AD203,"NO CUMPLE")</f>
        <v>0</v>
      </c>
      <c r="AG203" s="253">
        <f>+AE203/9</f>
        <v>1</v>
      </c>
      <c r="AH203" s="253">
        <f>+AF203/9</f>
        <v>0</v>
      </c>
      <c r="AI203" s="664" t="s">
        <v>514</v>
      </c>
      <c r="AJ203" s="202"/>
      <c r="AK203" s="202"/>
      <c r="AL203" s="1291"/>
      <c r="AM203" s="770"/>
      <c r="AN203" s="522" t="s">
        <v>3</v>
      </c>
      <c r="AO203" s="202">
        <v>45940</v>
      </c>
      <c r="AP203" s="66"/>
      <c r="AQ203" s="633"/>
    </row>
    <row r="204" spans="1:43" ht="36.6" hidden="1" x14ac:dyDescent="0.3">
      <c r="A204" s="1323" t="s">
        <v>518</v>
      </c>
      <c r="B204" s="1050" t="s">
        <v>1676</v>
      </c>
      <c r="C204" s="648">
        <v>0.44409999999999999</v>
      </c>
      <c r="D204" s="66" t="s">
        <v>187</v>
      </c>
      <c r="E204" s="66">
        <v>135479</v>
      </c>
      <c r="F204" s="66">
        <v>2024</v>
      </c>
      <c r="G204" s="668">
        <v>45594</v>
      </c>
      <c r="H204" s="66"/>
      <c r="I204" s="202">
        <v>45958</v>
      </c>
      <c r="J204" s="466" t="s">
        <v>1681</v>
      </c>
      <c r="K204" s="466"/>
      <c r="L204" s="466"/>
      <c r="M204" s="466">
        <v>120000000</v>
      </c>
      <c r="N204" s="1211" t="s">
        <v>1925</v>
      </c>
      <c r="O204" s="358">
        <v>45940</v>
      </c>
      <c r="P204" s="78">
        <v>20</v>
      </c>
      <c r="Q204" s="78">
        <v>24</v>
      </c>
      <c r="R204" s="466">
        <v>3479298</v>
      </c>
      <c r="S204" s="764"/>
      <c r="T204" s="154" t="s">
        <v>692</v>
      </c>
      <c r="U204" s="154" t="s">
        <v>1623</v>
      </c>
      <c r="V204" s="633" t="s">
        <v>40</v>
      </c>
      <c r="W204" s="633" t="s">
        <v>39</v>
      </c>
      <c r="X204" s="633" t="s">
        <v>39</v>
      </c>
      <c r="Y204" s="633" t="s">
        <v>39</v>
      </c>
      <c r="Z204" s="633" t="s">
        <v>39</v>
      </c>
      <c r="AA204" s="633" t="s">
        <v>40</v>
      </c>
      <c r="AB204" s="633" t="s">
        <v>39</v>
      </c>
      <c r="AC204" s="633" t="s">
        <v>40</v>
      </c>
      <c r="AD204" s="633" t="s">
        <v>39</v>
      </c>
      <c r="AE204" s="66">
        <f t="shared" ref="AE204" si="186">COUNTIF(V204:AD204,"CUMPLE")</f>
        <v>6</v>
      </c>
      <c r="AF204" s="1211">
        <f t="shared" ref="AF204" si="187">COUNTIF(V204:AD204,"NO CUMPLE")</f>
        <v>3</v>
      </c>
      <c r="AG204" s="253">
        <f t="shared" ref="AG204" si="188">+AE204/9</f>
        <v>0.66666666666666663</v>
      </c>
      <c r="AH204" s="253">
        <f t="shared" ref="AH204" si="189">+AF204/9</f>
        <v>0.33333333333333331</v>
      </c>
      <c r="AI204" s="876" t="s">
        <v>619</v>
      </c>
      <c r="AJ204" s="763"/>
      <c r="AK204" s="764" t="s">
        <v>1934</v>
      </c>
      <c r="AL204" s="1288" t="s">
        <v>1935</v>
      </c>
      <c r="AM204" s="690">
        <v>45889</v>
      </c>
      <c r="AN204" s="522" t="s">
        <v>3</v>
      </c>
      <c r="AO204" s="690">
        <v>45946</v>
      </c>
      <c r="AP204" s="150"/>
      <c r="AQ204" s="150"/>
    </row>
    <row r="205" spans="1:43" ht="27.6" hidden="1" x14ac:dyDescent="0.3">
      <c r="A205" s="1297" t="s">
        <v>518</v>
      </c>
      <c r="B205" s="596" t="s">
        <v>1082</v>
      </c>
      <c r="C205" s="648">
        <v>0.99980000000000002</v>
      </c>
      <c r="D205" s="66" t="s">
        <v>63</v>
      </c>
      <c r="E205" s="66">
        <v>524</v>
      </c>
      <c r="F205" s="66">
        <v>2023</v>
      </c>
      <c r="G205" s="202">
        <v>45125</v>
      </c>
      <c r="H205" s="323">
        <v>4</v>
      </c>
      <c r="I205" s="202">
        <v>45521</v>
      </c>
      <c r="J205" s="466">
        <v>693127155</v>
      </c>
      <c r="K205" s="466">
        <v>281775478</v>
      </c>
      <c r="L205" s="463"/>
      <c r="M205" s="463">
        <f>J205+K205</f>
        <v>974902633</v>
      </c>
      <c r="N205" s="96" t="s">
        <v>1328</v>
      </c>
      <c r="O205" s="1283">
        <v>45940</v>
      </c>
      <c r="P205" s="78">
        <v>15</v>
      </c>
      <c r="Q205" s="78">
        <v>15</v>
      </c>
      <c r="R205" s="466">
        <v>97490263</v>
      </c>
      <c r="S205" s="150"/>
      <c r="T205" s="154" t="s">
        <v>437</v>
      </c>
      <c r="U205" s="154" t="s">
        <v>1699</v>
      </c>
      <c r="V205" s="223" t="s">
        <v>39</v>
      </c>
      <c r="W205" s="223" t="s">
        <v>39</v>
      </c>
      <c r="X205" s="223" t="s">
        <v>40</v>
      </c>
      <c r="Y205" s="223" t="s">
        <v>1539</v>
      </c>
      <c r="Z205" s="223" t="s">
        <v>39</v>
      </c>
      <c r="AA205" s="223" t="s">
        <v>39</v>
      </c>
      <c r="AB205" s="223" t="s">
        <v>39</v>
      </c>
      <c r="AC205" s="154" t="s">
        <v>40</v>
      </c>
      <c r="AD205" s="223" t="s">
        <v>39</v>
      </c>
      <c r="AE205" s="78">
        <f>COUNTIF(V205:AD205,"CUMPLE")</f>
        <v>6</v>
      </c>
      <c r="AF205" s="1211">
        <f>COUNTIF(V205:AD205,"NO CUMPLE")</f>
        <v>2</v>
      </c>
      <c r="AG205" s="253">
        <f>+AE205/9</f>
        <v>0.66666666666666663</v>
      </c>
      <c r="AH205" s="253">
        <f>+AF205/9</f>
        <v>0.22222222222222221</v>
      </c>
      <c r="AI205" s="869" t="s">
        <v>619</v>
      </c>
      <c r="AJ205" s="150"/>
      <c r="AK205" s="764"/>
      <c r="AL205" s="1212"/>
      <c r="AM205" s="645"/>
      <c r="AN205" s="522" t="s">
        <v>3</v>
      </c>
      <c r="AO205" s="645">
        <v>45944</v>
      </c>
      <c r="AP205" s="150"/>
      <c r="AQ205" s="150"/>
    </row>
    <row r="206" spans="1:43" ht="27.6" hidden="1" x14ac:dyDescent="0.3">
      <c r="A206" s="1297" t="s">
        <v>518</v>
      </c>
      <c r="B206" s="325" t="s">
        <v>550</v>
      </c>
      <c r="C206" s="650">
        <v>0.52149999999999996</v>
      </c>
      <c r="D206" s="66" t="s">
        <v>1833</v>
      </c>
      <c r="E206" s="66">
        <v>1158</v>
      </c>
      <c r="F206" s="66">
        <v>2024</v>
      </c>
      <c r="G206" s="202">
        <v>45687</v>
      </c>
      <c r="H206" s="66"/>
      <c r="I206" s="202">
        <v>46020</v>
      </c>
      <c r="J206" s="466">
        <v>3700000000</v>
      </c>
      <c r="K206" s="466">
        <v>0</v>
      </c>
      <c r="L206" s="466"/>
      <c r="M206" s="466">
        <f>+J206+K206</f>
        <v>3700000000</v>
      </c>
      <c r="N206" s="330" t="s">
        <v>1256</v>
      </c>
      <c r="O206" s="202">
        <v>45944</v>
      </c>
      <c r="P206" s="66">
        <v>4</v>
      </c>
      <c r="Q206" s="66">
        <v>11</v>
      </c>
      <c r="R206" s="466">
        <v>537956020</v>
      </c>
      <c r="S206" s="466"/>
      <c r="T206" s="154" t="s">
        <v>437</v>
      </c>
      <c r="U206" s="1210" t="s">
        <v>1774</v>
      </c>
      <c r="V206" s="576" t="s">
        <v>39</v>
      </c>
      <c r="W206" s="576" t="s">
        <v>39</v>
      </c>
      <c r="X206" s="576" t="s">
        <v>39</v>
      </c>
      <c r="Y206" s="576" t="s">
        <v>39</v>
      </c>
      <c r="Z206" s="576" t="s">
        <v>39</v>
      </c>
      <c r="AA206" s="576" t="s">
        <v>39</v>
      </c>
      <c r="AB206" s="576" t="s">
        <v>39</v>
      </c>
      <c r="AC206" s="576" t="s">
        <v>39</v>
      </c>
      <c r="AD206" s="576" t="s">
        <v>39</v>
      </c>
      <c r="AE206" s="66">
        <f t="shared" ref="AE206:AE208" si="190">COUNTIF(V206:AD206,"CUMPLE")</f>
        <v>9</v>
      </c>
      <c r="AF206" s="66">
        <f t="shared" ref="AF206:AF208" si="191">COUNTIF(V206:AD206,"NO CUMPLE")</f>
        <v>0</v>
      </c>
      <c r="AG206" s="253">
        <f t="shared" ref="AG206:AG208" si="192">+AE206/9</f>
        <v>1</v>
      </c>
      <c r="AH206" s="253">
        <f t="shared" ref="AH206:AH208" si="193">+AF206/9</f>
        <v>0</v>
      </c>
      <c r="AI206" s="664" t="s">
        <v>619</v>
      </c>
      <c r="AJ206" s="202"/>
      <c r="AK206" s="202"/>
      <c r="AL206" s="1337"/>
      <c r="AM206" s="770"/>
      <c r="AN206" s="522" t="s">
        <v>3</v>
      </c>
      <c r="AO206" s="645">
        <v>45944</v>
      </c>
      <c r="AP206" s="66"/>
      <c r="AQ206" s="633"/>
    </row>
    <row r="207" spans="1:43" ht="31.2" hidden="1" x14ac:dyDescent="0.3">
      <c r="A207" s="1297" t="s">
        <v>518</v>
      </c>
      <c r="B207" s="330" t="s">
        <v>1747</v>
      </c>
      <c r="C207" s="648">
        <v>0.3165</v>
      </c>
      <c r="D207" s="66" t="s">
        <v>1399</v>
      </c>
      <c r="E207" s="66">
        <v>1153</v>
      </c>
      <c r="F207" s="66">
        <v>2024</v>
      </c>
      <c r="G207" s="202">
        <v>45691</v>
      </c>
      <c r="H207" s="66"/>
      <c r="I207" s="202">
        <v>46024</v>
      </c>
      <c r="J207" s="466">
        <v>1710000000</v>
      </c>
      <c r="K207" s="466">
        <v>0</v>
      </c>
      <c r="L207" s="466"/>
      <c r="M207" s="466">
        <f t="shared" ref="M207:M208" si="194">+J207+K207</f>
        <v>1710000000</v>
      </c>
      <c r="N207" s="330" t="s">
        <v>1256</v>
      </c>
      <c r="O207" s="202">
        <v>45944</v>
      </c>
      <c r="P207" s="66">
        <v>6</v>
      </c>
      <c r="Q207" s="66">
        <v>6</v>
      </c>
      <c r="R207" s="1355">
        <v>44911183</v>
      </c>
      <c r="S207" s="466"/>
      <c r="T207" s="154" t="s">
        <v>825</v>
      </c>
      <c r="U207" s="1210" t="s">
        <v>1891</v>
      </c>
      <c r="V207" s="576" t="s">
        <v>39</v>
      </c>
      <c r="W207" s="576" t="s">
        <v>39</v>
      </c>
      <c r="X207" s="576" t="s">
        <v>39</v>
      </c>
      <c r="Y207" s="576" t="s">
        <v>39</v>
      </c>
      <c r="Z207" s="576" t="s">
        <v>39</v>
      </c>
      <c r="AA207" s="576" t="s">
        <v>39</v>
      </c>
      <c r="AB207" s="576" t="s">
        <v>39</v>
      </c>
      <c r="AC207" s="576" t="s">
        <v>39</v>
      </c>
      <c r="AD207" s="576" t="s">
        <v>40</v>
      </c>
      <c r="AE207" s="66">
        <f t="shared" si="190"/>
        <v>8</v>
      </c>
      <c r="AF207" s="66">
        <f t="shared" si="191"/>
        <v>1</v>
      </c>
      <c r="AG207" s="253">
        <f t="shared" si="192"/>
        <v>0.88888888888888884</v>
      </c>
      <c r="AH207" s="253">
        <f t="shared" si="193"/>
        <v>0.1111111111111111</v>
      </c>
      <c r="AI207" s="664" t="s">
        <v>514</v>
      </c>
      <c r="AJ207" s="202"/>
      <c r="AK207" s="202"/>
      <c r="AL207" s="1291" t="s">
        <v>1936</v>
      </c>
      <c r="AM207" s="645">
        <v>45944</v>
      </c>
      <c r="AN207" s="522" t="s">
        <v>3</v>
      </c>
      <c r="AO207" s="202"/>
      <c r="AP207" s="66"/>
      <c r="AQ207" s="633"/>
    </row>
    <row r="208" spans="1:43" ht="31.2" hidden="1" x14ac:dyDescent="0.3">
      <c r="A208" s="1297" t="s">
        <v>518</v>
      </c>
      <c r="B208" s="330" t="s">
        <v>1747</v>
      </c>
      <c r="C208" s="648">
        <v>0.3301</v>
      </c>
      <c r="D208" s="66" t="s">
        <v>1399</v>
      </c>
      <c r="E208" s="66">
        <v>1153</v>
      </c>
      <c r="F208" s="66">
        <v>2024</v>
      </c>
      <c r="G208" s="202">
        <v>45691</v>
      </c>
      <c r="H208" s="66"/>
      <c r="I208" s="202">
        <v>46024</v>
      </c>
      <c r="J208" s="466">
        <v>1710000000</v>
      </c>
      <c r="K208" s="466">
        <v>0</v>
      </c>
      <c r="L208" s="466"/>
      <c r="M208" s="466">
        <f t="shared" si="194"/>
        <v>1710000000</v>
      </c>
      <c r="N208" s="330" t="s">
        <v>1256</v>
      </c>
      <c r="O208" s="202">
        <v>45944</v>
      </c>
      <c r="P208" s="66">
        <v>7</v>
      </c>
      <c r="Q208" s="66">
        <v>6</v>
      </c>
      <c r="R208" s="1355">
        <v>28374745</v>
      </c>
      <c r="S208" s="466"/>
      <c r="T208" s="154" t="s">
        <v>825</v>
      </c>
      <c r="U208" s="1210" t="s">
        <v>1891</v>
      </c>
      <c r="V208" s="576" t="s">
        <v>39</v>
      </c>
      <c r="W208" s="576" t="s">
        <v>39</v>
      </c>
      <c r="X208" s="576" t="s">
        <v>39</v>
      </c>
      <c r="Y208" s="576" t="s">
        <v>39</v>
      </c>
      <c r="Z208" s="576" t="s">
        <v>39</v>
      </c>
      <c r="AA208" s="576" t="s">
        <v>39</v>
      </c>
      <c r="AB208" s="576" t="s">
        <v>39</v>
      </c>
      <c r="AC208" s="576" t="s">
        <v>39</v>
      </c>
      <c r="AD208" s="576" t="s">
        <v>40</v>
      </c>
      <c r="AE208" s="66">
        <f t="shared" si="190"/>
        <v>8</v>
      </c>
      <c r="AF208" s="66">
        <f t="shared" si="191"/>
        <v>1</v>
      </c>
      <c r="AG208" s="253">
        <f t="shared" si="192"/>
        <v>0.88888888888888884</v>
      </c>
      <c r="AH208" s="253">
        <f t="shared" si="193"/>
        <v>0.1111111111111111</v>
      </c>
      <c r="AI208" s="664" t="s">
        <v>514</v>
      </c>
      <c r="AJ208" s="202"/>
      <c r="AK208" s="202"/>
      <c r="AL208" s="1291" t="s">
        <v>1937</v>
      </c>
      <c r="AM208" s="645">
        <v>45944</v>
      </c>
      <c r="AN208" s="522" t="s">
        <v>3</v>
      </c>
      <c r="AO208" s="202"/>
      <c r="AP208" s="66"/>
      <c r="AQ208" s="633"/>
    </row>
    <row r="209" spans="1:43" ht="27.6" hidden="1" x14ac:dyDescent="0.3">
      <c r="A209" s="1297" t="s">
        <v>518</v>
      </c>
      <c r="B209" s="596" t="s">
        <v>1938</v>
      </c>
      <c r="C209" s="648">
        <v>0.25</v>
      </c>
      <c r="D209" s="330" t="s">
        <v>1721</v>
      </c>
      <c r="E209" s="66">
        <v>1145</v>
      </c>
      <c r="F209" s="66">
        <v>2024</v>
      </c>
      <c r="G209" s="202">
        <v>45693</v>
      </c>
      <c r="H209" s="66" t="s">
        <v>1939</v>
      </c>
      <c r="I209" s="202">
        <v>45926</v>
      </c>
      <c r="J209" s="466">
        <v>671576745</v>
      </c>
      <c r="K209" s="466"/>
      <c r="L209" s="466"/>
      <c r="M209" s="466">
        <v>671576745</v>
      </c>
      <c r="N209" s="129" t="s">
        <v>1657</v>
      </c>
      <c r="O209" s="555">
        <v>45940</v>
      </c>
      <c r="P209" s="78">
        <v>5</v>
      </c>
      <c r="Q209" s="78">
        <v>7</v>
      </c>
      <c r="R209" s="466">
        <v>38375814</v>
      </c>
      <c r="S209" s="150"/>
      <c r="T209" s="154" t="s">
        <v>437</v>
      </c>
      <c r="U209" s="472" t="s">
        <v>1723</v>
      </c>
      <c r="V209" s="633" t="s">
        <v>39</v>
      </c>
      <c r="W209" s="633" t="s">
        <v>39</v>
      </c>
      <c r="X209" s="633" t="s">
        <v>39</v>
      </c>
      <c r="Y209" s="633" t="s">
        <v>39</v>
      </c>
      <c r="Z209" s="633" t="s">
        <v>39</v>
      </c>
      <c r="AA209" s="633" t="s">
        <v>39</v>
      </c>
      <c r="AB209" s="633" t="s">
        <v>39</v>
      </c>
      <c r="AC209" s="633" t="s">
        <v>39</v>
      </c>
      <c r="AD209" s="633" t="s">
        <v>40</v>
      </c>
      <c r="AE209" s="66">
        <f t="shared" ref="AE209:AE211" si="195">COUNTIF(V209:AD209,"CUMPLE")</f>
        <v>8</v>
      </c>
      <c r="AF209" s="66">
        <f t="shared" ref="AF209:AF211" si="196">COUNTIF(V209:AD209,"NO CUMPLE")</f>
        <v>1</v>
      </c>
      <c r="AG209" s="253">
        <f t="shared" ref="AG209:AG211" si="197">+AE209/9</f>
        <v>0.88888888888888884</v>
      </c>
      <c r="AH209" s="253">
        <f t="shared" ref="AH209:AH211" si="198">+AF209/9</f>
        <v>0.1111111111111111</v>
      </c>
      <c r="AI209" s="664" t="s">
        <v>514</v>
      </c>
      <c r="AJ209" s="150"/>
      <c r="AK209" s="764"/>
      <c r="AL209" s="1356" t="s">
        <v>1940</v>
      </c>
      <c r="AM209" s="1003">
        <v>45945</v>
      </c>
      <c r="AN209" s="522" t="s">
        <v>3</v>
      </c>
      <c r="AO209" s="645">
        <v>45945</v>
      </c>
      <c r="AP209" s="150"/>
      <c r="AQ209" s="150"/>
    </row>
    <row r="210" spans="1:43" ht="27.6" hidden="1" x14ac:dyDescent="0.3">
      <c r="A210" s="1297" t="s">
        <v>518</v>
      </c>
      <c r="B210" s="435" t="s">
        <v>1938</v>
      </c>
      <c r="C210" s="650">
        <v>0.36</v>
      </c>
      <c r="D210" s="325" t="s">
        <v>1721</v>
      </c>
      <c r="E210" s="66">
        <v>1145</v>
      </c>
      <c r="F210" s="66">
        <v>2024</v>
      </c>
      <c r="G210" s="202">
        <v>45693</v>
      </c>
      <c r="H210" s="66" t="s">
        <v>1939</v>
      </c>
      <c r="I210" s="202">
        <v>45926</v>
      </c>
      <c r="J210" s="466">
        <v>671576745</v>
      </c>
      <c r="K210" s="466"/>
      <c r="L210" s="466"/>
      <c r="M210" s="466">
        <v>671576745</v>
      </c>
      <c r="N210" s="129" t="s">
        <v>1657</v>
      </c>
      <c r="O210" s="555">
        <v>45940</v>
      </c>
      <c r="P210" s="78">
        <v>6</v>
      </c>
      <c r="Q210" s="78">
        <v>7</v>
      </c>
      <c r="R210" s="466">
        <v>73648341</v>
      </c>
      <c r="S210" s="150"/>
      <c r="T210" s="154" t="s">
        <v>437</v>
      </c>
      <c r="U210" s="472" t="s">
        <v>1723</v>
      </c>
      <c r="V210" s="633" t="s">
        <v>39</v>
      </c>
      <c r="W210" s="633" t="s">
        <v>39</v>
      </c>
      <c r="X210" s="633" t="s">
        <v>39</v>
      </c>
      <c r="Y210" s="633" t="s">
        <v>39</v>
      </c>
      <c r="Z210" s="633" t="s">
        <v>39</v>
      </c>
      <c r="AA210" s="633" t="s">
        <v>39</v>
      </c>
      <c r="AB210" s="633" t="s">
        <v>39</v>
      </c>
      <c r="AC210" s="633" t="s">
        <v>39</v>
      </c>
      <c r="AD210" s="633" t="s">
        <v>40</v>
      </c>
      <c r="AE210" s="66">
        <f t="shared" si="195"/>
        <v>8</v>
      </c>
      <c r="AF210" s="66">
        <f t="shared" si="196"/>
        <v>1</v>
      </c>
      <c r="AG210" s="253">
        <f t="shared" si="197"/>
        <v>0.88888888888888884</v>
      </c>
      <c r="AH210" s="253">
        <f t="shared" si="198"/>
        <v>0.1111111111111111</v>
      </c>
      <c r="AI210" s="664" t="s">
        <v>514</v>
      </c>
      <c r="AJ210" s="150"/>
      <c r="AK210" s="764"/>
      <c r="AL210" s="1356" t="s">
        <v>1941</v>
      </c>
      <c r="AM210" s="1003">
        <v>45945</v>
      </c>
      <c r="AN210" s="522" t="s">
        <v>3</v>
      </c>
      <c r="AO210" s="645">
        <v>45945</v>
      </c>
      <c r="AP210" s="150"/>
      <c r="AQ210" s="150"/>
    </row>
    <row r="211" spans="1:43" ht="93.6" hidden="1" x14ac:dyDescent="0.3">
      <c r="A211" s="1323" t="s">
        <v>518</v>
      </c>
      <c r="B211" s="330" t="s">
        <v>1942</v>
      </c>
      <c r="C211" s="648">
        <v>0.09</v>
      </c>
      <c r="D211" s="330" t="s">
        <v>130</v>
      </c>
      <c r="E211" s="861">
        <v>1137</v>
      </c>
      <c r="F211" s="66">
        <v>2024</v>
      </c>
      <c r="G211" s="202">
        <v>45327</v>
      </c>
      <c r="H211" s="66" t="s">
        <v>1943</v>
      </c>
      <c r="I211" s="202">
        <v>46017</v>
      </c>
      <c r="J211" s="466">
        <v>545032197</v>
      </c>
      <c r="K211" s="466">
        <v>0</v>
      </c>
      <c r="L211" s="466"/>
      <c r="M211" s="466">
        <f t="shared" ref="M211:M221" si="199">+J211+K211</f>
        <v>545032197</v>
      </c>
      <c r="N211" s="330" t="s">
        <v>1328</v>
      </c>
      <c r="O211" s="555">
        <v>45945</v>
      </c>
      <c r="P211" s="78">
        <v>1</v>
      </c>
      <c r="Q211" s="78">
        <v>5</v>
      </c>
      <c r="R211" s="466">
        <v>545032197</v>
      </c>
      <c r="S211" s="150"/>
      <c r="T211" s="154" t="s">
        <v>437</v>
      </c>
      <c r="U211" s="472" t="s">
        <v>1944</v>
      </c>
      <c r="V211" s="633" t="s">
        <v>39</v>
      </c>
      <c r="W211" s="633" t="s">
        <v>39</v>
      </c>
      <c r="X211" s="633" t="s">
        <v>39</v>
      </c>
      <c r="Y211" s="633" t="s">
        <v>39</v>
      </c>
      <c r="Z211" s="633" t="s">
        <v>39</v>
      </c>
      <c r="AA211" s="633" t="s">
        <v>39</v>
      </c>
      <c r="AB211" s="633" t="s">
        <v>39</v>
      </c>
      <c r="AC211" s="633" t="s">
        <v>39</v>
      </c>
      <c r="AD211" s="633" t="s">
        <v>39</v>
      </c>
      <c r="AE211" s="66">
        <f t="shared" si="195"/>
        <v>9</v>
      </c>
      <c r="AF211" s="66">
        <f t="shared" si="196"/>
        <v>0</v>
      </c>
      <c r="AG211" s="253">
        <f t="shared" si="197"/>
        <v>1</v>
      </c>
      <c r="AH211" s="253">
        <f t="shared" si="198"/>
        <v>0</v>
      </c>
      <c r="AI211" s="664" t="s">
        <v>514</v>
      </c>
      <c r="AJ211" s="150"/>
      <c r="AK211" s="764"/>
      <c r="AL211" s="1356" t="s">
        <v>1945</v>
      </c>
      <c r="AM211" s="1003">
        <v>45945</v>
      </c>
      <c r="AN211" s="522" t="s">
        <v>3</v>
      </c>
      <c r="AO211" s="645">
        <v>45946</v>
      </c>
      <c r="AP211" s="150"/>
      <c r="AQ211" s="150"/>
    </row>
    <row r="212" spans="1:43" ht="41.4" hidden="1" x14ac:dyDescent="0.3">
      <c r="A212" s="1362" t="s">
        <v>518</v>
      </c>
      <c r="B212" s="596" t="s">
        <v>1850</v>
      </c>
      <c r="C212" s="695">
        <v>0.71750000000000003</v>
      </c>
      <c r="D212" s="574" t="s">
        <v>1399</v>
      </c>
      <c r="E212" s="66">
        <v>751</v>
      </c>
      <c r="F212" s="66">
        <v>2024</v>
      </c>
      <c r="G212" s="202">
        <v>45573</v>
      </c>
      <c r="H212" s="66"/>
      <c r="I212" s="202">
        <v>45937</v>
      </c>
      <c r="J212" s="466">
        <v>134042285</v>
      </c>
      <c r="K212" s="670"/>
      <c r="L212" s="670"/>
      <c r="M212" s="670">
        <f t="shared" si="199"/>
        <v>134042285</v>
      </c>
      <c r="N212" s="330" t="s">
        <v>1328</v>
      </c>
      <c r="O212" s="555">
        <v>45946</v>
      </c>
      <c r="P212" s="78">
        <v>10</v>
      </c>
      <c r="Q212" s="78">
        <v>12</v>
      </c>
      <c r="R212" s="466">
        <v>9389899</v>
      </c>
      <c r="S212" s="150"/>
      <c r="T212" s="154" t="s">
        <v>738</v>
      </c>
      <c r="U212" s="576" t="s">
        <v>1851</v>
      </c>
      <c r="V212" s="223" t="s">
        <v>39</v>
      </c>
      <c r="W212" s="223" t="s">
        <v>39</v>
      </c>
      <c r="X212" s="223" t="s">
        <v>39</v>
      </c>
      <c r="Y212" s="223" t="s">
        <v>39</v>
      </c>
      <c r="Z212" s="223" t="s">
        <v>39</v>
      </c>
      <c r="AA212" s="223" t="s">
        <v>39</v>
      </c>
      <c r="AB212" s="223" t="s">
        <v>39</v>
      </c>
      <c r="AC212" s="223" t="s">
        <v>39</v>
      </c>
      <c r="AD212" s="223" t="s">
        <v>39</v>
      </c>
      <c r="AE212" s="78">
        <f>COUNTIF(V212:AD212,"CUMPLE")</f>
        <v>9</v>
      </c>
      <c r="AF212" s="1211">
        <f>COUNTIF(V212:AD212,"NO CUMPLE")</f>
        <v>0</v>
      </c>
      <c r="AG212" s="253">
        <f>+AE212/9</f>
        <v>1</v>
      </c>
      <c r="AH212" s="253">
        <f>+AF212/9</f>
        <v>0</v>
      </c>
      <c r="AI212" s="907" t="s">
        <v>619</v>
      </c>
      <c r="AJ212" s="150"/>
      <c r="AK212" s="764"/>
      <c r="AL212" s="1212" t="s">
        <v>1754</v>
      </c>
      <c r="AM212" s="1003"/>
      <c r="AN212" s="522" t="s">
        <v>3</v>
      </c>
      <c r="AO212" s="645">
        <v>45946</v>
      </c>
      <c r="AP212" s="150"/>
      <c r="AQ212" s="150"/>
    </row>
    <row r="213" spans="1:43" ht="27.6" hidden="1" x14ac:dyDescent="0.3">
      <c r="A213" s="1297" t="s">
        <v>518</v>
      </c>
      <c r="B213" s="596" t="s">
        <v>1946</v>
      </c>
      <c r="C213" s="648">
        <v>3.3599999999999998E-2</v>
      </c>
      <c r="D213" s="66" t="s">
        <v>75</v>
      </c>
      <c r="E213" s="66">
        <v>150987</v>
      </c>
      <c r="F213" s="66">
        <v>2025</v>
      </c>
      <c r="G213" s="202">
        <v>45903</v>
      </c>
      <c r="H213" s="66"/>
      <c r="I213" s="202">
        <v>46752</v>
      </c>
      <c r="J213" s="466">
        <v>991451216</v>
      </c>
      <c r="K213" s="670"/>
      <c r="L213" s="670"/>
      <c r="M213" s="670">
        <f t="shared" si="199"/>
        <v>991451216</v>
      </c>
      <c r="N213" s="78" t="s">
        <v>1928</v>
      </c>
      <c r="O213" s="555"/>
      <c r="P213" s="78">
        <v>1</v>
      </c>
      <c r="Q213" s="78"/>
      <c r="R213" s="466">
        <v>33362010</v>
      </c>
      <c r="S213" s="150"/>
      <c r="T213" s="903" t="s">
        <v>474</v>
      </c>
      <c r="U213" s="903" t="s">
        <v>81</v>
      </c>
      <c r="V213" s="1303" t="s">
        <v>39</v>
      </c>
      <c r="W213" s="1303" t="s">
        <v>39</v>
      </c>
      <c r="X213" s="1303" t="s">
        <v>39</v>
      </c>
      <c r="Y213" s="1303" t="s">
        <v>39</v>
      </c>
      <c r="Z213" s="1303" t="s">
        <v>40</v>
      </c>
      <c r="AA213" s="1303" t="s">
        <v>39</v>
      </c>
      <c r="AB213" s="1303" t="s">
        <v>39</v>
      </c>
      <c r="AC213" s="1303" t="s">
        <v>39</v>
      </c>
      <c r="AD213" s="223" t="s">
        <v>40</v>
      </c>
      <c r="AE213" s="78">
        <f>COUNTIF(V213:AD213,"CUMPLE")</f>
        <v>7</v>
      </c>
      <c r="AF213" s="1211">
        <f>COUNTIF(V213:AD213,"NO CUMPLE")</f>
        <v>2</v>
      </c>
      <c r="AG213" s="253">
        <f>+AE213/9</f>
        <v>0.77777777777777779</v>
      </c>
      <c r="AH213" s="253">
        <f>+AF213/9</f>
        <v>0.22222222222222221</v>
      </c>
      <c r="AI213" s="907" t="s">
        <v>619</v>
      </c>
      <c r="AJ213" s="150"/>
      <c r="AK213" s="764"/>
      <c r="AL213" s="1212" t="s">
        <v>1947</v>
      </c>
      <c r="AM213" s="1003">
        <v>45950</v>
      </c>
      <c r="AN213" s="522" t="s">
        <v>3</v>
      </c>
      <c r="AO213" s="645">
        <v>45951</v>
      </c>
      <c r="AP213" s="150"/>
      <c r="AQ213" s="150"/>
    </row>
    <row r="214" spans="1:43" ht="27.6" hidden="1" x14ac:dyDescent="0.3">
      <c r="A214" s="1323" t="s">
        <v>518</v>
      </c>
      <c r="B214" s="330" t="s">
        <v>1533</v>
      </c>
      <c r="C214" s="648">
        <f>1414765943/1602453485</f>
        <v>0.88287488918906121</v>
      </c>
      <c r="D214" s="66" t="s">
        <v>63</v>
      </c>
      <c r="E214" s="66">
        <v>493</v>
      </c>
      <c r="F214" s="66">
        <v>2024</v>
      </c>
      <c r="G214" s="202">
        <v>45455</v>
      </c>
      <c r="H214" s="66"/>
      <c r="I214" s="202">
        <v>45930</v>
      </c>
      <c r="J214" s="466">
        <v>1192109805</v>
      </c>
      <c r="K214" s="466">
        <v>410343680</v>
      </c>
      <c r="L214" s="466"/>
      <c r="M214" s="466">
        <f t="shared" si="199"/>
        <v>1602453485</v>
      </c>
      <c r="N214" s="78" t="s">
        <v>1948</v>
      </c>
      <c r="O214" s="358">
        <v>45951</v>
      </c>
      <c r="P214" s="78">
        <v>14</v>
      </c>
      <c r="Q214" s="78">
        <v>17</v>
      </c>
      <c r="R214" s="466">
        <v>122854767</v>
      </c>
      <c r="S214" s="150"/>
      <c r="T214" s="154" t="s">
        <v>437</v>
      </c>
      <c r="U214" s="154" t="s">
        <v>1725</v>
      </c>
      <c r="V214" s="633" t="s">
        <v>39</v>
      </c>
      <c r="W214" s="633" t="s">
        <v>39</v>
      </c>
      <c r="X214" s="633" t="s">
        <v>39</v>
      </c>
      <c r="Y214" s="633" t="s">
        <v>39</v>
      </c>
      <c r="Z214" s="633" t="s">
        <v>39</v>
      </c>
      <c r="AA214" s="633" t="s">
        <v>39</v>
      </c>
      <c r="AB214" s="633" t="s">
        <v>39</v>
      </c>
      <c r="AC214" s="633" t="s">
        <v>39</v>
      </c>
      <c r="AD214" s="633" t="s">
        <v>39</v>
      </c>
      <c r="AE214" s="66">
        <f t="shared" ref="AE214" si="200">COUNTIF(V214:AD214,"CUMPLE")</f>
        <v>9</v>
      </c>
      <c r="AF214" s="78">
        <f t="shared" ref="AF214" si="201">COUNTIF(V214:AD214,"NO CUMPLE")</f>
        <v>0</v>
      </c>
      <c r="AG214" s="253">
        <f t="shared" ref="AG214" si="202">+AE214/9</f>
        <v>1</v>
      </c>
      <c r="AH214" s="253">
        <f t="shared" ref="AH214" si="203">+AF214/9</f>
        <v>0</v>
      </c>
      <c r="AI214" s="394" t="s">
        <v>619</v>
      </c>
      <c r="AJ214" s="150"/>
      <c r="AK214" s="150"/>
      <c r="AL214" s="1212"/>
      <c r="AM214" s="645"/>
      <c r="AN214" s="522" t="s">
        <v>3</v>
      </c>
      <c r="AO214" s="202">
        <v>45951</v>
      </c>
    </row>
    <row r="215" spans="1:43" ht="27.6" hidden="1" x14ac:dyDescent="0.3">
      <c r="A215" s="1323" t="s">
        <v>518</v>
      </c>
      <c r="B215" s="330" t="s">
        <v>1533</v>
      </c>
      <c r="C215" s="648">
        <f>(1414765943+27442190)/1602453485</f>
        <v>0.89999999781584927</v>
      </c>
      <c r="D215" s="66" t="s">
        <v>63</v>
      </c>
      <c r="E215" s="66">
        <v>493</v>
      </c>
      <c r="F215" s="66">
        <v>2024</v>
      </c>
      <c r="G215" s="202">
        <v>45455</v>
      </c>
      <c r="H215" s="66"/>
      <c r="I215" s="202">
        <v>45930</v>
      </c>
      <c r="J215" s="466">
        <v>1192109805</v>
      </c>
      <c r="K215" s="466">
        <v>410343680</v>
      </c>
      <c r="L215" s="466"/>
      <c r="M215" s="466">
        <f t="shared" si="199"/>
        <v>1602453485</v>
      </c>
      <c r="N215" s="78" t="s">
        <v>1948</v>
      </c>
      <c r="O215" s="358">
        <v>45951</v>
      </c>
      <c r="P215" s="78">
        <v>15</v>
      </c>
      <c r="Q215" s="78">
        <v>17</v>
      </c>
      <c r="R215" s="466">
        <v>27442190</v>
      </c>
      <c r="S215" s="150"/>
      <c r="T215" s="154" t="s">
        <v>437</v>
      </c>
      <c r="U215" s="154" t="s">
        <v>1725</v>
      </c>
      <c r="V215" s="633" t="s">
        <v>39</v>
      </c>
      <c r="W215" s="633" t="s">
        <v>39</v>
      </c>
      <c r="X215" s="633" t="s">
        <v>39</v>
      </c>
      <c r="Y215" s="633" t="s">
        <v>39</v>
      </c>
      <c r="Z215" s="633" t="s">
        <v>39</v>
      </c>
      <c r="AA215" s="633" t="s">
        <v>39</v>
      </c>
      <c r="AB215" s="633" t="s">
        <v>39</v>
      </c>
      <c r="AC215" s="633" t="s">
        <v>39</v>
      </c>
      <c r="AD215" s="633" t="s">
        <v>39</v>
      </c>
      <c r="AE215" s="66">
        <f t="shared" ref="AE215" si="204">COUNTIF(V215:AD215,"CUMPLE")</f>
        <v>9</v>
      </c>
      <c r="AF215" s="78">
        <f t="shared" ref="AF215" si="205">COUNTIF(V215:AD215,"NO CUMPLE")</f>
        <v>0</v>
      </c>
      <c r="AG215" s="253">
        <f t="shared" ref="AG215" si="206">+AE215/9</f>
        <v>1</v>
      </c>
      <c r="AH215" s="253">
        <f t="shared" ref="AH215" si="207">+AF215/9</f>
        <v>0</v>
      </c>
      <c r="AI215" s="394" t="s">
        <v>619</v>
      </c>
      <c r="AJ215" s="150"/>
      <c r="AK215" s="150"/>
      <c r="AL215" s="1212"/>
      <c r="AM215" s="645"/>
      <c r="AN215" s="522" t="s">
        <v>3</v>
      </c>
      <c r="AO215" s="202">
        <v>45951</v>
      </c>
    </row>
    <row r="216" spans="1:43" ht="27.6" hidden="1" x14ac:dyDescent="0.3">
      <c r="A216" s="1323" t="s">
        <v>518</v>
      </c>
      <c r="B216" s="330" t="s">
        <v>1734</v>
      </c>
      <c r="C216" s="648">
        <v>0.92</v>
      </c>
      <c r="D216" s="66" t="s">
        <v>130</v>
      </c>
      <c r="E216" s="66">
        <v>492</v>
      </c>
      <c r="F216" s="66">
        <v>2024</v>
      </c>
      <c r="G216" s="202">
        <v>45455</v>
      </c>
      <c r="H216" s="66"/>
      <c r="I216" s="202">
        <v>45911</v>
      </c>
      <c r="J216" s="466">
        <v>15560742587</v>
      </c>
      <c r="K216" s="466">
        <f>3996730010+406771344</f>
        <v>4403501354</v>
      </c>
      <c r="L216" s="466"/>
      <c r="M216" s="466">
        <f t="shared" si="199"/>
        <v>19964243941</v>
      </c>
      <c r="N216" s="330" t="s">
        <v>1328</v>
      </c>
      <c r="O216" s="202">
        <v>45951</v>
      </c>
      <c r="P216" s="66">
        <v>11</v>
      </c>
      <c r="Q216" s="66">
        <v>12</v>
      </c>
      <c r="R216" s="466">
        <v>366094209</v>
      </c>
      <c r="S216" s="466"/>
      <c r="T216" s="154" t="s">
        <v>437</v>
      </c>
      <c r="U216" s="1210" t="s">
        <v>1735</v>
      </c>
      <c r="V216" s="576" t="s">
        <v>39</v>
      </c>
      <c r="W216" s="576" t="s">
        <v>39</v>
      </c>
      <c r="X216" s="576" t="s">
        <v>39</v>
      </c>
      <c r="Y216" s="576" t="s">
        <v>39</v>
      </c>
      <c r="Z216" s="576" t="s">
        <v>39</v>
      </c>
      <c r="AA216" s="576" t="s">
        <v>39</v>
      </c>
      <c r="AB216" s="576" t="s">
        <v>39</v>
      </c>
      <c r="AC216" s="576" t="s">
        <v>39</v>
      </c>
      <c r="AD216" s="576" t="s">
        <v>39</v>
      </c>
      <c r="AE216" s="66">
        <f>COUNTIF(V216:AD216,"CUMPLE")</f>
        <v>9</v>
      </c>
      <c r="AF216" s="66">
        <f>COUNTIF(V216:AD216,"NO CUMPLE")</f>
        <v>0</v>
      </c>
      <c r="AG216" s="253">
        <f t="shared" ref="AG216:AH220" si="208">+AE216/9</f>
        <v>1</v>
      </c>
      <c r="AH216" s="253">
        <f t="shared" si="208"/>
        <v>0</v>
      </c>
      <c r="AI216" s="664" t="s">
        <v>619</v>
      </c>
      <c r="AJ216" s="202"/>
      <c r="AK216" s="202"/>
      <c r="AL216" s="1337"/>
      <c r="AM216" s="770"/>
      <c r="AN216" s="522" t="s">
        <v>3</v>
      </c>
      <c r="AO216" s="202">
        <v>45951</v>
      </c>
      <c r="AP216" s="66"/>
      <c r="AQ216" s="633"/>
    </row>
    <row r="217" spans="1:43" ht="265.2" hidden="1" x14ac:dyDescent="0.3">
      <c r="A217" s="1323" t="s">
        <v>431</v>
      </c>
      <c r="B217" s="330" t="s">
        <v>1749</v>
      </c>
      <c r="C217" s="648">
        <v>0.9</v>
      </c>
      <c r="D217" s="66" t="s">
        <v>1399</v>
      </c>
      <c r="E217" s="66">
        <v>1159</v>
      </c>
      <c r="F217" s="66">
        <v>2024</v>
      </c>
      <c r="G217" s="202">
        <v>45695</v>
      </c>
      <c r="H217" s="66"/>
      <c r="I217" s="202">
        <v>45875</v>
      </c>
      <c r="J217" s="466">
        <v>2313090531</v>
      </c>
      <c r="K217" s="466">
        <v>0</v>
      </c>
      <c r="L217" s="466"/>
      <c r="M217" s="466">
        <f t="shared" si="199"/>
        <v>2313090531</v>
      </c>
      <c r="N217" s="330" t="s">
        <v>1256</v>
      </c>
      <c r="O217" s="202">
        <v>45880</v>
      </c>
      <c r="P217" s="66">
        <v>3</v>
      </c>
      <c r="Q217" s="66">
        <v>6</v>
      </c>
      <c r="R217" s="466">
        <v>693927159</v>
      </c>
      <c r="S217" s="466"/>
      <c r="T217" s="154"/>
      <c r="U217" s="1210" t="s">
        <v>1750</v>
      </c>
      <c r="V217" s="576" t="s">
        <v>39</v>
      </c>
      <c r="W217" s="576" t="s">
        <v>39</v>
      </c>
      <c r="X217" s="576" t="s">
        <v>39</v>
      </c>
      <c r="Y217" s="576" t="s">
        <v>39</v>
      </c>
      <c r="Z217" s="576" t="s">
        <v>39</v>
      </c>
      <c r="AA217" s="576" t="s">
        <v>39</v>
      </c>
      <c r="AB217" s="576" t="s">
        <v>39</v>
      </c>
      <c r="AC217" s="576" t="s">
        <v>39</v>
      </c>
      <c r="AD217" s="576" t="s">
        <v>39</v>
      </c>
      <c r="AE217" s="66">
        <f>COUNTIF(V217:AD217,"CUMPLE")</f>
        <v>9</v>
      </c>
      <c r="AF217" s="66">
        <f>COUNTIF(V217:AD217,"NO CUMPLE")</f>
        <v>0</v>
      </c>
      <c r="AG217" s="253">
        <f t="shared" si="208"/>
        <v>1</v>
      </c>
      <c r="AH217" s="253">
        <f t="shared" si="208"/>
        <v>0</v>
      </c>
      <c r="AI217" s="664" t="s">
        <v>619</v>
      </c>
      <c r="AJ217" s="202"/>
      <c r="AK217" s="202"/>
      <c r="AL217" s="1291" t="s">
        <v>1949</v>
      </c>
      <c r="AM217" s="770">
        <v>45881</v>
      </c>
      <c r="AN217" s="522" t="s">
        <v>3</v>
      </c>
      <c r="AO217" s="202">
        <v>45973</v>
      </c>
      <c r="AP217" s="66"/>
      <c r="AQ217" s="633"/>
    </row>
    <row r="218" spans="1:43" ht="27.6" hidden="1" x14ac:dyDescent="0.3">
      <c r="A218" s="1323" t="s">
        <v>518</v>
      </c>
      <c r="B218" s="330" t="s">
        <v>1950</v>
      </c>
      <c r="C218" s="648">
        <v>0.1</v>
      </c>
      <c r="D218" s="66" t="s">
        <v>1399</v>
      </c>
      <c r="E218" s="66">
        <v>833</v>
      </c>
      <c r="F218" s="66">
        <v>2024</v>
      </c>
      <c r="G218" s="202">
        <v>45792</v>
      </c>
      <c r="H218" s="66"/>
      <c r="I218" s="202">
        <v>46002</v>
      </c>
      <c r="J218" s="466">
        <f>1622994850+356000000</f>
        <v>1978994850</v>
      </c>
      <c r="K218" s="466">
        <v>0</v>
      </c>
      <c r="L218" s="466"/>
      <c r="M218" s="466">
        <f t="shared" si="199"/>
        <v>1978994850</v>
      </c>
      <c r="N218" s="330" t="s">
        <v>1256</v>
      </c>
      <c r="O218" s="202">
        <v>45880</v>
      </c>
      <c r="P218" s="66">
        <v>1</v>
      </c>
      <c r="Q218" s="66">
        <v>2</v>
      </c>
      <c r="R218" s="466">
        <v>162299485</v>
      </c>
      <c r="S218" s="466"/>
      <c r="T218" s="154"/>
      <c r="U218" s="1210" t="s">
        <v>1951</v>
      </c>
      <c r="V218" s="576" t="s">
        <v>39</v>
      </c>
      <c r="W218" s="576" t="s">
        <v>39</v>
      </c>
      <c r="X218" s="576" t="s">
        <v>39</v>
      </c>
      <c r="Y218" s="576" t="s">
        <v>39</v>
      </c>
      <c r="Z218" s="576" t="s">
        <v>39</v>
      </c>
      <c r="AA218" s="576" t="s">
        <v>39</v>
      </c>
      <c r="AB218" s="576" t="s">
        <v>39</v>
      </c>
      <c r="AC218" s="576" t="s">
        <v>39</v>
      </c>
      <c r="AD218" s="576" t="s">
        <v>39</v>
      </c>
      <c r="AE218" s="66">
        <f>COUNTIF(V218:AD218,"CUMPLE")</f>
        <v>9</v>
      </c>
      <c r="AF218" s="66">
        <f>COUNTIF(V218:AD218,"NO CUMPLE")</f>
        <v>0</v>
      </c>
      <c r="AG218" s="253">
        <f t="shared" si="208"/>
        <v>1</v>
      </c>
      <c r="AH218" s="253">
        <f t="shared" si="208"/>
        <v>0</v>
      </c>
      <c r="AI218" s="664" t="s">
        <v>619</v>
      </c>
      <c r="AJ218" s="202"/>
      <c r="AK218" s="202"/>
      <c r="AL218" s="1291"/>
      <c r="AM218" s="770"/>
      <c r="AN218" s="522" t="s">
        <v>3</v>
      </c>
      <c r="AO218" s="202"/>
      <c r="AP218" s="66"/>
      <c r="AQ218" s="633"/>
    </row>
    <row r="219" spans="1:43" ht="265.2" hidden="1" x14ac:dyDescent="0.3">
      <c r="A219" s="1323" t="s">
        <v>518</v>
      </c>
      <c r="B219" s="330" t="s">
        <v>1739</v>
      </c>
      <c r="C219" s="648">
        <f>(75250100+94062625)/188125250</f>
        <v>0.9</v>
      </c>
      <c r="D219" s="66" t="s">
        <v>63</v>
      </c>
      <c r="E219" s="66">
        <v>1162</v>
      </c>
      <c r="F219" s="66">
        <v>2024</v>
      </c>
      <c r="G219" s="202">
        <v>45678</v>
      </c>
      <c r="H219" s="66"/>
      <c r="I219" s="202">
        <v>45736</v>
      </c>
      <c r="J219" s="466">
        <v>188125250</v>
      </c>
      <c r="K219" s="466">
        <v>0</v>
      </c>
      <c r="L219" s="466"/>
      <c r="M219" s="466">
        <f t="shared" si="199"/>
        <v>188125250</v>
      </c>
      <c r="N219" s="330" t="s">
        <v>1740</v>
      </c>
      <c r="O219" s="202">
        <v>45953</v>
      </c>
      <c r="P219" s="66">
        <v>2</v>
      </c>
      <c r="Q219" s="66">
        <v>3</v>
      </c>
      <c r="R219" s="466">
        <v>94062625</v>
      </c>
      <c r="S219" s="466"/>
      <c r="T219" s="154"/>
      <c r="U219" s="1210" t="s">
        <v>1763</v>
      </c>
      <c r="V219" s="576" t="s">
        <v>40</v>
      </c>
      <c r="W219" s="576" t="s">
        <v>39</v>
      </c>
      <c r="X219" s="576" t="s">
        <v>39</v>
      </c>
      <c r="Y219" s="576" t="s">
        <v>40</v>
      </c>
      <c r="Z219" s="576" t="s">
        <v>40</v>
      </c>
      <c r="AA219" s="576" t="s">
        <v>40</v>
      </c>
      <c r="AB219" s="576" t="s">
        <v>39</v>
      </c>
      <c r="AC219" s="576" t="s">
        <v>40</v>
      </c>
      <c r="AD219" s="576" t="s">
        <v>40</v>
      </c>
      <c r="AE219" s="66">
        <f>COUNTIF(V219:AD219,"CUMPLE")</f>
        <v>3</v>
      </c>
      <c r="AF219" s="66">
        <f>COUNTIF(V219:AD219,"NO CUMPLE")</f>
        <v>6</v>
      </c>
      <c r="AG219" s="253">
        <f t="shared" si="208"/>
        <v>0.33333333333333331</v>
      </c>
      <c r="AH219" s="253">
        <f t="shared" si="208"/>
        <v>0.66666666666666663</v>
      </c>
      <c r="AI219" s="664" t="s">
        <v>514</v>
      </c>
      <c r="AJ219" s="202"/>
      <c r="AK219" s="202"/>
      <c r="AL219" s="1328" t="s">
        <v>1952</v>
      </c>
      <c r="AM219" s="770" t="s">
        <v>1953</v>
      </c>
      <c r="AN219" s="522" t="s">
        <v>4</v>
      </c>
      <c r="AO219" s="202"/>
      <c r="AP219" s="66"/>
      <c r="AQ219" s="633"/>
    </row>
    <row r="220" spans="1:43" ht="218.4" hidden="1" x14ac:dyDescent="0.3">
      <c r="A220" s="1323" t="s">
        <v>431</v>
      </c>
      <c r="B220" s="330" t="s">
        <v>1954</v>
      </c>
      <c r="C220" s="648">
        <f>1144542003/3815140012</f>
        <v>0.29999999984273185</v>
      </c>
      <c r="D220" s="66" t="s">
        <v>63</v>
      </c>
      <c r="E220" s="66">
        <v>716</v>
      </c>
      <c r="F220" s="66">
        <v>2025</v>
      </c>
      <c r="G220" s="202">
        <v>45898</v>
      </c>
      <c r="H220" s="66"/>
      <c r="I220" s="202">
        <v>46081</v>
      </c>
      <c r="J220" s="466">
        <v>4387411014</v>
      </c>
      <c r="K220" s="466">
        <v>0</v>
      </c>
      <c r="L220" s="466"/>
      <c r="M220" s="466">
        <f t="shared" si="199"/>
        <v>4387411014</v>
      </c>
      <c r="N220" s="330" t="s">
        <v>1740</v>
      </c>
      <c r="O220" s="202">
        <v>45968</v>
      </c>
      <c r="P220" s="66">
        <v>1</v>
      </c>
      <c r="Q220" s="66">
        <v>4</v>
      </c>
      <c r="R220" s="466">
        <v>1144542003</v>
      </c>
      <c r="S220" s="466"/>
      <c r="T220" s="154"/>
      <c r="U220" s="1210" t="s">
        <v>1955</v>
      </c>
      <c r="V220" s="576" t="s">
        <v>39</v>
      </c>
      <c r="W220" s="576" t="s">
        <v>40</v>
      </c>
      <c r="X220" s="576" t="s">
        <v>40</v>
      </c>
      <c r="Y220" s="576" t="s">
        <v>40</v>
      </c>
      <c r="Z220" s="576" t="s">
        <v>39</v>
      </c>
      <c r="AA220" s="576" t="s">
        <v>40</v>
      </c>
      <c r="AB220" s="576" t="s">
        <v>40</v>
      </c>
      <c r="AC220" s="576" t="s">
        <v>39</v>
      </c>
      <c r="AD220" s="576" t="s">
        <v>40</v>
      </c>
      <c r="AE220" s="66">
        <f>COUNTIF(V220:AD220,"CUMPLE")</f>
        <v>3</v>
      </c>
      <c r="AF220" s="66">
        <f>COUNTIF(V220:AD220,"NO CUMPLE")</f>
        <v>6</v>
      </c>
      <c r="AG220" s="253">
        <f t="shared" si="208"/>
        <v>0.33333333333333331</v>
      </c>
      <c r="AH220" s="253">
        <f t="shared" si="208"/>
        <v>0.66666666666666663</v>
      </c>
      <c r="AI220" s="664" t="s">
        <v>514</v>
      </c>
      <c r="AJ220" s="202"/>
      <c r="AK220" s="202"/>
      <c r="AL220" s="1328" t="s">
        <v>1956</v>
      </c>
      <c r="AM220" s="770" t="s">
        <v>1957</v>
      </c>
      <c r="AN220" s="522" t="s">
        <v>1958</v>
      </c>
      <c r="AO220" s="202">
        <v>45981</v>
      </c>
      <c r="AP220" s="66"/>
      <c r="AQ220" s="633"/>
    </row>
    <row r="221" spans="1:43" ht="15.6" hidden="1" x14ac:dyDescent="0.3">
      <c r="A221" s="1323" t="s">
        <v>431</v>
      </c>
      <c r="B221" s="330" t="s">
        <v>1844</v>
      </c>
      <c r="C221" s="648">
        <v>0.24590000000000001</v>
      </c>
      <c r="D221" s="861" t="s">
        <v>1399</v>
      </c>
      <c r="E221" s="66">
        <v>1163</v>
      </c>
      <c r="F221" s="66">
        <v>2024</v>
      </c>
      <c r="G221" s="668">
        <v>45720</v>
      </c>
      <c r="H221" s="66"/>
      <c r="I221" s="202">
        <v>45903</v>
      </c>
      <c r="J221" s="466">
        <v>1194754448</v>
      </c>
      <c r="K221" s="466">
        <v>0</v>
      </c>
      <c r="L221" s="466"/>
      <c r="M221" s="466">
        <f t="shared" si="199"/>
        <v>1194754448</v>
      </c>
      <c r="N221" s="330" t="s">
        <v>1256</v>
      </c>
      <c r="O221" s="358">
        <v>45973</v>
      </c>
      <c r="P221" s="78">
        <v>2</v>
      </c>
      <c r="Q221" s="78">
        <v>6</v>
      </c>
      <c r="R221" s="466">
        <v>149520255</v>
      </c>
      <c r="S221" s="764"/>
      <c r="T221" s="154" t="s">
        <v>903</v>
      </c>
      <c r="U221" s="154" t="s">
        <v>1959</v>
      </c>
      <c r="V221" s="633" t="s">
        <v>39</v>
      </c>
      <c r="W221" s="633" t="s">
        <v>39</v>
      </c>
      <c r="X221" s="633" t="s">
        <v>39</v>
      </c>
      <c r="Y221" s="633" t="s">
        <v>39</v>
      </c>
      <c r="Z221" s="633" t="s">
        <v>39</v>
      </c>
      <c r="AA221" s="633" t="s">
        <v>39</v>
      </c>
      <c r="AB221" s="633" t="s">
        <v>39</v>
      </c>
      <c r="AC221" s="633" t="s">
        <v>39</v>
      </c>
      <c r="AD221" s="633" t="s">
        <v>39</v>
      </c>
      <c r="AE221" s="66">
        <f t="shared" ref="AE221" si="209">COUNTIF(V221:AD221,"CUMPLE")</f>
        <v>9</v>
      </c>
      <c r="AF221" s="1211">
        <f t="shared" ref="AF221" si="210">COUNTIF(V221:AD221,"NO CUMPLE")</f>
        <v>0</v>
      </c>
      <c r="AG221" s="253">
        <f t="shared" ref="AG221" si="211">+AE221/9</f>
        <v>1</v>
      </c>
      <c r="AH221" s="253">
        <f>+AF221/9</f>
        <v>0</v>
      </c>
      <c r="AI221" s="876" t="s">
        <v>619</v>
      </c>
      <c r="AJ221" s="763"/>
      <c r="AK221" s="764"/>
      <c r="AL221" s="1328"/>
      <c r="AM221" s="770"/>
      <c r="AN221" s="522" t="s">
        <v>3</v>
      </c>
      <c r="AO221" s="202">
        <v>45973</v>
      </c>
      <c r="AP221" s="150"/>
      <c r="AQ221" s="150"/>
    </row>
    <row r="222" spans="1:43" ht="27.6" hidden="1" x14ac:dyDescent="0.3">
      <c r="A222" s="1297" t="s">
        <v>431</v>
      </c>
      <c r="B222" s="1322" t="s">
        <v>1728</v>
      </c>
      <c r="C222" s="1349"/>
      <c r="D222" s="1322" t="s">
        <v>187</v>
      </c>
      <c r="E222" s="323">
        <v>970</v>
      </c>
      <c r="F222" s="323">
        <v>2024</v>
      </c>
      <c r="G222" s="269">
        <v>45621</v>
      </c>
      <c r="H222" s="323"/>
      <c r="I222" s="1075">
        <v>45985</v>
      </c>
      <c r="J222" s="326">
        <v>12940200</v>
      </c>
      <c r="K222" s="1322"/>
      <c r="L222" s="1322"/>
      <c r="M222" s="326">
        <v>12940200</v>
      </c>
      <c r="N222" s="1322" t="s">
        <v>1805</v>
      </c>
      <c r="O222" s="1217">
        <v>45937</v>
      </c>
      <c r="P222" s="972">
        <v>10</v>
      </c>
      <c r="Q222" s="972">
        <v>12</v>
      </c>
      <c r="R222" s="326">
        <v>620200</v>
      </c>
      <c r="S222" s="1350"/>
      <c r="T222" s="1322" t="s">
        <v>692</v>
      </c>
      <c r="U222" s="1351" t="s">
        <v>1645</v>
      </c>
      <c r="V222" s="1322" t="s">
        <v>40</v>
      </c>
      <c r="W222" s="1322" t="s">
        <v>39</v>
      </c>
      <c r="X222" s="1322" t="s">
        <v>39</v>
      </c>
      <c r="Y222" s="1322" t="s">
        <v>39</v>
      </c>
      <c r="Z222" s="1322" t="s">
        <v>39</v>
      </c>
      <c r="AA222" s="1322" t="s">
        <v>40</v>
      </c>
      <c r="AB222" s="1322" t="s">
        <v>39</v>
      </c>
      <c r="AC222" s="1324" t="s">
        <v>39</v>
      </c>
      <c r="AD222" s="1324" t="s">
        <v>39</v>
      </c>
      <c r="AE222" s="323">
        <v>6</v>
      </c>
      <c r="AF222" s="323">
        <v>3</v>
      </c>
      <c r="AG222" s="327">
        <f>+AE222/9</f>
        <v>0.66666666666666663</v>
      </c>
      <c r="AH222" s="1322"/>
      <c r="AI222" s="1322" t="s">
        <v>514</v>
      </c>
      <c r="AJ222" s="1322"/>
      <c r="AK222" s="1351"/>
      <c r="AL222" s="1322" t="s">
        <v>1960</v>
      </c>
      <c r="AM222" s="645">
        <v>45970</v>
      </c>
      <c r="AN222" s="522" t="s">
        <v>3</v>
      </c>
      <c r="AO222" s="644">
        <v>45981</v>
      </c>
      <c r="AP222" s="1324"/>
      <c r="AQ222" s="1324"/>
    </row>
    <row r="223" spans="1:43" ht="48.6" hidden="1" x14ac:dyDescent="0.3">
      <c r="A223" s="1323" t="s">
        <v>431</v>
      </c>
      <c r="B223" s="1050" t="s">
        <v>1676</v>
      </c>
      <c r="C223" s="648" t="s">
        <v>1961</v>
      </c>
      <c r="D223" s="66" t="s">
        <v>187</v>
      </c>
      <c r="E223" s="66">
        <v>135479</v>
      </c>
      <c r="F223" s="66">
        <v>2024</v>
      </c>
      <c r="G223" s="668">
        <v>45594</v>
      </c>
      <c r="H223" s="66"/>
      <c r="I223" s="202">
        <v>45958</v>
      </c>
      <c r="J223" s="466" t="s">
        <v>1681</v>
      </c>
      <c r="K223" s="466"/>
      <c r="L223" s="466"/>
      <c r="M223" s="466">
        <v>120000000</v>
      </c>
      <c r="N223" s="1211" t="s">
        <v>1657</v>
      </c>
      <c r="O223" s="358">
        <v>45968</v>
      </c>
      <c r="P223" s="78">
        <v>21</v>
      </c>
      <c r="Q223" s="78">
        <v>24</v>
      </c>
      <c r="R223" s="466">
        <v>4560668</v>
      </c>
      <c r="S223" s="764"/>
      <c r="T223" s="154" t="s">
        <v>692</v>
      </c>
      <c r="U223" s="154" t="s">
        <v>1623</v>
      </c>
      <c r="V223" s="633" t="s">
        <v>40</v>
      </c>
      <c r="W223" s="633" t="s">
        <v>39</v>
      </c>
      <c r="X223" s="633" t="s">
        <v>39</v>
      </c>
      <c r="Y223" s="633" t="s">
        <v>39</v>
      </c>
      <c r="Z223" s="633" t="s">
        <v>39</v>
      </c>
      <c r="AA223" s="633" t="s">
        <v>40</v>
      </c>
      <c r="AB223" s="633" t="s">
        <v>39</v>
      </c>
      <c r="AC223" s="633" t="s">
        <v>40</v>
      </c>
      <c r="AD223" s="633" t="s">
        <v>39</v>
      </c>
      <c r="AE223" s="66">
        <f t="shared" ref="AE223" si="212">COUNTIF(V223:AD223,"CUMPLE")</f>
        <v>6</v>
      </c>
      <c r="AF223" s="1211">
        <f t="shared" ref="AF223" si="213">COUNTIF(V223:AD223,"NO CUMPLE")</f>
        <v>3</v>
      </c>
      <c r="AG223" s="253">
        <f t="shared" ref="AG223" si="214">+AE223/9</f>
        <v>0.66666666666666663</v>
      </c>
      <c r="AH223" s="253">
        <f t="shared" ref="AH223" si="215">+AF223/9</f>
        <v>0.33333333333333331</v>
      </c>
      <c r="AI223" s="876" t="s">
        <v>514</v>
      </c>
      <c r="AJ223" s="763"/>
      <c r="AK223" s="764"/>
      <c r="AL223" s="1288" t="s">
        <v>1962</v>
      </c>
      <c r="AM223" s="690" t="s">
        <v>1963</v>
      </c>
      <c r="AN223" s="522" t="s">
        <v>3</v>
      </c>
      <c r="AO223" s="690">
        <v>45980</v>
      </c>
      <c r="AP223" s="150"/>
      <c r="AQ223" s="150"/>
    </row>
    <row r="224" spans="1:43" ht="60.6" hidden="1" x14ac:dyDescent="0.3">
      <c r="A224" s="1323" t="s">
        <v>431</v>
      </c>
      <c r="B224" s="1050" t="s">
        <v>1676</v>
      </c>
      <c r="C224" s="648" t="s">
        <v>1964</v>
      </c>
      <c r="D224" s="66" t="s">
        <v>187</v>
      </c>
      <c r="E224" s="66">
        <v>135479</v>
      </c>
      <c r="F224" s="66">
        <v>2024</v>
      </c>
      <c r="G224" s="668">
        <v>45594</v>
      </c>
      <c r="H224" s="66"/>
      <c r="I224" s="202">
        <v>45958</v>
      </c>
      <c r="J224" s="466" t="s">
        <v>1681</v>
      </c>
      <c r="K224" s="466"/>
      <c r="L224" s="466"/>
      <c r="M224" s="466">
        <v>120000000</v>
      </c>
      <c r="N224" s="1211" t="s">
        <v>1657</v>
      </c>
      <c r="O224" s="358">
        <v>45968</v>
      </c>
      <c r="P224" s="78">
        <v>22</v>
      </c>
      <c r="Q224" s="78">
        <v>24</v>
      </c>
      <c r="R224" s="466">
        <v>3681369</v>
      </c>
      <c r="S224" s="764"/>
      <c r="T224" s="154" t="s">
        <v>692</v>
      </c>
      <c r="U224" s="154" t="s">
        <v>1623</v>
      </c>
      <c r="V224" s="633" t="s">
        <v>40</v>
      </c>
      <c r="W224" s="633" t="s">
        <v>39</v>
      </c>
      <c r="X224" s="633" t="s">
        <v>39</v>
      </c>
      <c r="Y224" s="633" t="s">
        <v>39</v>
      </c>
      <c r="Z224" s="633" t="s">
        <v>39</v>
      </c>
      <c r="AA224" s="633" t="s">
        <v>40</v>
      </c>
      <c r="AB224" s="633" t="s">
        <v>39</v>
      </c>
      <c r="AC224" s="633" t="s">
        <v>40</v>
      </c>
      <c r="AD224" s="633" t="s">
        <v>39</v>
      </c>
      <c r="AE224" s="66">
        <f t="shared" ref="AE224" si="216">COUNTIF(V224:AD224,"CUMPLE")</f>
        <v>6</v>
      </c>
      <c r="AF224" s="1211">
        <f t="shared" ref="AF224" si="217">COUNTIF(V224:AD224,"NO CUMPLE")</f>
        <v>3</v>
      </c>
      <c r="AG224" s="253">
        <f t="shared" ref="AG224" si="218">+AE224/9</f>
        <v>0.66666666666666663</v>
      </c>
      <c r="AH224" s="253">
        <f t="shared" ref="AH224" si="219">+AF224/9</f>
        <v>0.33333333333333331</v>
      </c>
      <c r="AI224" s="876" t="s">
        <v>514</v>
      </c>
      <c r="AJ224" s="763"/>
      <c r="AK224" s="764"/>
      <c r="AL224" s="1288" t="s">
        <v>1965</v>
      </c>
      <c r="AM224" s="690" t="s">
        <v>1966</v>
      </c>
      <c r="AN224" s="522" t="s">
        <v>3</v>
      </c>
      <c r="AO224" s="690">
        <v>45980</v>
      </c>
      <c r="AP224" s="150"/>
      <c r="AQ224" s="150"/>
    </row>
    <row r="225" spans="1:43" ht="41.4" hidden="1" x14ac:dyDescent="0.3">
      <c r="A225" s="1323" t="s">
        <v>15</v>
      </c>
      <c r="B225" s="330" t="s">
        <v>1872</v>
      </c>
      <c r="C225" s="648">
        <f>435814455/1142351380</f>
        <v>0.38150648095684886</v>
      </c>
      <c r="D225" s="253" t="s">
        <v>130</v>
      </c>
      <c r="E225" s="861">
        <v>1141</v>
      </c>
      <c r="F225" s="66">
        <v>2024</v>
      </c>
      <c r="G225" s="522">
        <v>45708</v>
      </c>
      <c r="H225" s="66"/>
      <c r="I225" s="202">
        <v>45827</v>
      </c>
      <c r="J225" s="466">
        <v>1142351380</v>
      </c>
      <c r="K225" s="201">
        <v>0</v>
      </c>
      <c r="L225" s="201"/>
      <c r="M225" s="466">
        <f>+J225+K225</f>
        <v>1142351380</v>
      </c>
      <c r="N225" s="330" t="s">
        <v>1740</v>
      </c>
      <c r="O225" s="358">
        <v>45903</v>
      </c>
      <c r="P225" s="66">
        <v>1</v>
      </c>
      <c r="Q225" s="330">
        <v>4</v>
      </c>
      <c r="R225" s="1314">
        <v>435814455</v>
      </c>
      <c r="S225" s="1007"/>
      <c r="T225" s="154" t="s">
        <v>437</v>
      </c>
      <c r="U225" s="154" t="s">
        <v>1637</v>
      </c>
      <c r="V225" s="633" t="s">
        <v>39</v>
      </c>
      <c r="W225" s="633" t="s">
        <v>40</v>
      </c>
      <c r="X225" s="633" t="s">
        <v>40</v>
      </c>
      <c r="Y225" s="633" t="s">
        <v>39</v>
      </c>
      <c r="Z225" s="633" t="s">
        <v>40</v>
      </c>
      <c r="AA225" s="633" t="s">
        <v>40</v>
      </c>
      <c r="AB225" s="633" t="s">
        <v>40</v>
      </c>
      <c r="AC225" s="633" t="s">
        <v>39</v>
      </c>
      <c r="AD225" s="633" t="s">
        <v>40</v>
      </c>
      <c r="AE225" s="66">
        <f>COUNTIF(V225:AD225,"CUMPLE")</f>
        <v>3</v>
      </c>
      <c r="AF225" s="78">
        <f>COUNTIF(V225:AD225,"NO CUMPLE")</f>
        <v>6</v>
      </c>
      <c r="AG225" s="253">
        <f>+AE225/9</f>
        <v>0.33333333333333331</v>
      </c>
      <c r="AH225" s="253">
        <f>+AF225/9</f>
        <v>0.66666666666666663</v>
      </c>
      <c r="AI225" s="394" t="s">
        <v>514</v>
      </c>
      <c r="AJ225" s="150"/>
      <c r="AK225" s="150"/>
      <c r="AL225" s="1272" t="s">
        <v>1967</v>
      </c>
      <c r="AM225" s="1003">
        <v>45904</v>
      </c>
      <c r="AN225" s="522" t="s">
        <v>3</v>
      </c>
      <c r="AO225" s="733" t="s">
        <v>664</v>
      </c>
      <c r="AP225" s="150"/>
      <c r="AQ225" s="150"/>
    </row>
    <row r="226" spans="1:43" ht="48.6" hidden="1" x14ac:dyDescent="0.3">
      <c r="A226" s="1323" t="s">
        <v>431</v>
      </c>
      <c r="B226" s="330" t="s">
        <v>1872</v>
      </c>
      <c r="C226" s="648">
        <f>(435814455+589980889)/1142351380</f>
        <v>0.89796831514310427</v>
      </c>
      <c r="D226" s="253" t="s">
        <v>130</v>
      </c>
      <c r="E226" s="861">
        <v>1141</v>
      </c>
      <c r="F226" s="66">
        <v>2024</v>
      </c>
      <c r="G226" s="522">
        <v>45708</v>
      </c>
      <c r="H226" s="66"/>
      <c r="I226" s="202">
        <v>45827</v>
      </c>
      <c r="J226" s="466">
        <v>1142351380</v>
      </c>
      <c r="K226" s="201">
        <v>0</v>
      </c>
      <c r="L226" s="201"/>
      <c r="M226" s="466">
        <f>+J226+K226</f>
        <v>1142351380</v>
      </c>
      <c r="N226" s="330" t="s">
        <v>1740</v>
      </c>
      <c r="O226" s="358">
        <v>45971</v>
      </c>
      <c r="P226" s="66">
        <v>2</v>
      </c>
      <c r="Q226" s="330">
        <v>4</v>
      </c>
      <c r="R226" s="1314">
        <v>589980889</v>
      </c>
      <c r="S226" s="1007"/>
      <c r="T226" s="154" t="s">
        <v>437</v>
      </c>
      <c r="U226" s="154" t="s">
        <v>1637</v>
      </c>
      <c r="V226" s="633" t="s">
        <v>664</v>
      </c>
      <c r="W226" s="633" t="s">
        <v>39</v>
      </c>
      <c r="X226" s="633" t="s">
        <v>39</v>
      </c>
      <c r="Y226" s="633" t="s">
        <v>39</v>
      </c>
      <c r="Z226" s="633" t="s">
        <v>39</v>
      </c>
      <c r="AA226" s="633" t="s">
        <v>39</v>
      </c>
      <c r="AB226" s="633" t="s">
        <v>39</v>
      </c>
      <c r="AC226" s="633" t="s">
        <v>39</v>
      </c>
      <c r="AD226" s="633" t="s">
        <v>39</v>
      </c>
      <c r="AE226" s="66">
        <f>COUNTIF(V226:AD226,"CUMPLE")</f>
        <v>8</v>
      </c>
      <c r="AF226" s="78">
        <f>COUNTIF(V226:AD226,"NO CUMPLE")</f>
        <v>0</v>
      </c>
      <c r="AG226" s="253">
        <f>+AE226/9</f>
        <v>0.88888888888888884</v>
      </c>
      <c r="AH226" s="253">
        <f>+AF226/9</f>
        <v>0</v>
      </c>
      <c r="AI226" s="394" t="s">
        <v>619</v>
      </c>
      <c r="AJ226" s="150"/>
      <c r="AK226" s="150"/>
      <c r="AL226" s="1272" t="s">
        <v>1968</v>
      </c>
      <c r="AM226" s="1003">
        <v>45972</v>
      </c>
      <c r="AN226" s="522" t="s">
        <v>796</v>
      </c>
      <c r="AO226" s="733">
        <v>45979</v>
      </c>
      <c r="AP226" s="150"/>
      <c r="AQ226" s="150"/>
    </row>
    <row r="227" spans="1:43" ht="27.6" hidden="1" x14ac:dyDescent="0.3">
      <c r="A227" s="1297" t="s">
        <v>431</v>
      </c>
      <c r="B227" s="325" t="s">
        <v>1747</v>
      </c>
      <c r="C227" s="650">
        <v>0.33310000000000001</v>
      </c>
      <c r="D227" s="323" t="s">
        <v>1399</v>
      </c>
      <c r="E227" s="323">
        <v>1153</v>
      </c>
      <c r="F227" s="66">
        <v>2024</v>
      </c>
      <c r="G227" s="202">
        <v>45691</v>
      </c>
      <c r="H227" s="66"/>
      <c r="I227" s="202">
        <v>46024</v>
      </c>
      <c r="J227" s="466">
        <v>1710000000</v>
      </c>
      <c r="K227" s="466">
        <v>0</v>
      </c>
      <c r="L227" s="466"/>
      <c r="M227" s="466">
        <f t="shared" ref="M227" si="220">+J227+K227</f>
        <v>1710000000</v>
      </c>
      <c r="N227" s="330" t="s">
        <v>1256</v>
      </c>
      <c r="O227" s="202">
        <v>45944</v>
      </c>
      <c r="P227" s="66">
        <v>8</v>
      </c>
      <c r="Q227" s="66">
        <v>6</v>
      </c>
      <c r="R227" s="1377">
        <v>31273465</v>
      </c>
      <c r="S227" s="326"/>
      <c r="T227" s="903" t="s">
        <v>825</v>
      </c>
      <c r="U227" s="1213" t="s">
        <v>1891</v>
      </c>
      <c r="V227" s="962" t="s">
        <v>39</v>
      </c>
      <c r="W227" s="962" t="s">
        <v>39</v>
      </c>
      <c r="X227" s="576" t="s">
        <v>39</v>
      </c>
      <c r="Y227" s="576" t="s">
        <v>39</v>
      </c>
      <c r="Z227" s="576" t="s">
        <v>39</v>
      </c>
      <c r="AA227" s="576" t="s">
        <v>39</v>
      </c>
      <c r="AB227" s="576" t="s">
        <v>39</v>
      </c>
      <c r="AC227" s="576" t="s">
        <v>39</v>
      </c>
      <c r="AD227" s="576" t="s">
        <v>40</v>
      </c>
      <c r="AE227" s="66">
        <f t="shared" ref="AE227" si="221">COUNTIF(V227:AD227,"CUMPLE")</f>
        <v>8</v>
      </c>
      <c r="AF227" s="66">
        <f t="shared" ref="AF227" si="222">COUNTIF(V227:AD227,"NO CUMPLE")</f>
        <v>1</v>
      </c>
      <c r="AG227" s="253">
        <f t="shared" ref="AG227" si="223">+AE227/9</f>
        <v>0.88888888888888884</v>
      </c>
      <c r="AH227" s="253">
        <f t="shared" ref="AH227" si="224">+AF227/9</f>
        <v>0.1111111111111111</v>
      </c>
      <c r="AI227" s="664" t="s">
        <v>514</v>
      </c>
      <c r="AJ227" s="202"/>
      <c r="AK227" s="202"/>
      <c r="AL227" s="1291" t="s">
        <v>1969</v>
      </c>
      <c r="AM227" s="645"/>
      <c r="AN227" s="522" t="s">
        <v>3</v>
      </c>
      <c r="AO227" s="645">
        <v>45972</v>
      </c>
      <c r="AP227" s="66"/>
      <c r="AQ227" s="633"/>
    </row>
    <row r="228" spans="1:43" ht="27.6" hidden="1" x14ac:dyDescent="0.3">
      <c r="A228" s="1323" t="s">
        <v>431</v>
      </c>
      <c r="B228" s="223" t="s">
        <v>1855</v>
      </c>
      <c r="C228" s="225">
        <f>275581536/361740763</f>
        <v>0.76182051951938856</v>
      </c>
      <c r="D228" s="150" t="s">
        <v>187</v>
      </c>
      <c r="E228" s="223">
        <v>683</v>
      </c>
      <c r="F228" s="763">
        <v>2025</v>
      </c>
      <c r="G228" s="690">
        <v>45839</v>
      </c>
      <c r="H228" s="150"/>
      <c r="I228" s="690">
        <v>45991</v>
      </c>
      <c r="J228" s="466">
        <v>347817763</v>
      </c>
      <c r="K228" s="466">
        <v>13923000</v>
      </c>
      <c r="L228" s="466"/>
      <c r="M228" s="466">
        <f t="shared" ref="M228:M234" si="225">+J228+K228</f>
        <v>361740763</v>
      </c>
      <c r="N228" s="223" t="s">
        <v>1970</v>
      </c>
      <c r="O228" s="1333">
        <v>45968</v>
      </c>
      <c r="P228" s="223">
        <v>4</v>
      </c>
      <c r="Q228" s="226">
        <v>5</v>
      </c>
      <c r="R228" s="466">
        <v>74028872</v>
      </c>
      <c r="S228" s="150"/>
      <c r="T228" s="1324" t="s">
        <v>474</v>
      </c>
      <c r="U228" s="150" t="s">
        <v>1918</v>
      </c>
      <c r="V228" s="223" t="s">
        <v>39</v>
      </c>
      <c r="W228" s="223" t="s">
        <v>39</v>
      </c>
      <c r="X228" s="1310" t="s">
        <v>39</v>
      </c>
      <c r="Y228" s="223" t="s">
        <v>39</v>
      </c>
      <c r="Z228" s="223" t="s">
        <v>39</v>
      </c>
      <c r="AA228" s="223" t="s">
        <v>39</v>
      </c>
      <c r="AB228" s="223" t="s">
        <v>39</v>
      </c>
      <c r="AC228" s="223" t="s">
        <v>39</v>
      </c>
      <c r="AD228" s="223" t="s">
        <v>39</v>
      </c>
      <c r="AE228" s="66">
        <v>6</v>
      </c>
      <c r="AF228" s="66">
        <v>3</v>
      </c>
      <c r="AG228" s="253">
        <v>1</v>
      </c>
      <c r="AH228" s="1324"/>
      <c r="AI228" s="1324" t="s">
        <v>619</v>
      </c>
      <c r="AJ228" s="1324"/>
      <c r="AK228" s="1324"/>
      <c r="AL228" s="1354" t="s">
        <v>1971</v>
      </c>
      <c r="AM228" s="1131"/>
      <c r="AN228" s="522" t="s">
        <v>3</v>
      </c>
      <c r="AO228" s="644">
        <v>45973</v>
      </c>
      <c r="AP228" s="1324"/>
      <c r="AQ228" s="1324"/>
    </row>
    <row r="229" spans="1:43" ht="27.6" hidden="1" x14ac:dyDescent="0.3">
      <c r="A229" s="1323" t="s">
        <v>431</v>
      </c>
      <c r="B229" s="330" t="s">
        <v>550</v>
      </c>
      <c r="C229" s="648">
        <v>0.62919999999999998</v>
      </c>
      <c r="D229" s="66" t="s">
        <v>1833</v>
      </c>
      <c r="E229" s="66">
        <v>1158</v>
      </c>
      <c r="F229" s="861">
        <v>2024</v>
      </c>
      <c r="G229" s="202">
        <v>45687</v>
      </c>
      <c r="H229" s="66"/>
      <c r="I229" s="202">
        <v>46020</v>
      </c>
      <c r="J229" s="466">
        <v>3700000000</v>
      </c>
      <c r="K229" s="466">
        <v>0</v>
      </c>
      <c r="L229" s="466"/>
      <c r="M229" s="466">
        <f t="shared" si="225"/>
        <v>3700000000</v>
      </c>
      <c r="N229" s="330" t="s">
        <v>1256</v>
      </c>
      <c r="O229" s="202">
        <v>45941</v>
      </c>
      <c r="P229" s="66">
        <v>5</v>
      </c>
      <c r="Q229" s="66">
        <v>11</v>
      </c>
      <c r="R229" s="670">
        <v>435461824</v>
      </c>
      <c r="S229" s="670"/>
      <c r="T229" s="472" t="s">
        <v>437</v>
      </c>
      <c r="U229" s="1256" t="s">
        <v>1774</v>
      </c>
      <c r="V229" s="893" t="s">
        <v>39</v>
      </c>
      <c r="W229" s="893" t="s">
        <v>39</v>
      </c>
      <c r="X229" s="576" t="s">
        <v>39</v>
      </c>
      <c r="Y229" s="576" t="s">
        <v>39</v>
      </c>
      <c r="Z229" s="576" t="s">
        <v>39</v>
      </c>
      <c r="AA229" s="576" t="s">
        <v>39</v>
      </c>
      <c r="AB229" s="576" t="s">
        <v>39</v>
      </c>
      <c r="AC229" s="576" t="s">
        <v>39</v>
      </c>
      <c r="AD229" s="576" t="s">
        <v>39</v>
      </c>
      <c r="AE229" s="66">
        <f t="shared" ref="AE229" si="226">COUNTIF(V229:AD229,"CUMPLE")</f>
        <v>9</v>
      </c>
      <c r="AF229" s="66">
        <f t="shared" ref="AF229" si="227">COUNTIF(V229:AD229,"NO CUMPLE")</f>
        <v>0</v>
      </c>
      <c r="AG229" s="253">
        <f t="shared" ref="AG229" si="228">+AE229/9</f>
        <v>1</v>
      </c>
      <c r="AH229" s="253">
        <f t="shared" ref="AH229" si="229">+AF229/9</f>
        <v>0</v>
      </c>
      <c r="AI229" s="664" t="s">
        <v>619</v>
      </c>
      <c r="AJ229" s="202"/>
      <c r="AK229" s="202"/>
      <c r="AL229" s="1337"/>
      <c r="AM229" s="770"/>
      <c r="AN229" s="522" t="s">
        <v>3</v>
      </c>
      <c r="AO229" s="645">
        <v>45943</v>
      </c>
      <c r="AP229" s="66"/>
      <c r="AQ229" s="633"/>
    </row>
    <row r="230" spans="1:43" ht="41.4" hidden="1" x14ac:dyDescent="0.3">
      <c r="A230" s="1323" t="s">
        <v>431</v>
      </c>
      <c r="B230" s="596" t="s">
        <v>1850</v>
      </c>
      <c r="C230" s="648">
        <v>0.80089999999999995</v>
      </c>
      <c r="D230" s="66" t="s">
        <v>1399</v>
      </c>
      <c r="E230" s="66">
        <v>751</v>
      </c>
      <c r="F230" s="66">
        <v>2024</v>
      </c>
      <c r="G230" s="202">
        <v>45573</v>
      </c>
      <c r="H230" s="66"/>
      <c r="I230" s="202">
        <v>45937</v>
      </c>
      <c r="J230" s="466">
        <v>134042285</v>
      </c>
      <c r="K230" s="670"/>
      <c r="L230" s="670"/>
      <c r="M230" s="670">
        <f t="shared" si="225"/>
        <v>134042285</v>
      </c>
      <c r="N230" s="330" t="s">
        <v>1328</v>
      </c>
      <c r="O230" s="555">
        <v>45973</v>
      </c>
      <c r="P230" s="78">
        <v>11</v>
      </c>
      <c r="Q230" s="78">
        <v>12</v>
      </c>
      <c r="R230" s="466">
        <v>11170000</v>
      </c>
      <c r="S230" s="150"/>
      <c r="T230" s="154" t="s">
        <v>738</v>
      </c>
      <c r="U230" s="576" t="s">
        <v>1851</v>
      </c>
      <c r="V230" s="223" t="s">
        <v>39</v>
      </c>
      <c r="W230" s="223" t="s">
        <v>39</v>
      </c>
      <c r="X230" s="223" t="s">
        <v>39</v>
      </c>
      <c r="Y230" s="223" t="s">
        <v>39</v>
      </c>
      <c r="Z230" s="223" t="s">
        <v>39</v>
      </c>
      <c r="AA230" s="223" t="s">
        <v>39</v>
      </c>
      <c r="AB230" s="223" t="s">
        <v>39</v>
      </c>
      <c r="AC230" s="223" t="s">
        <v>39</v>
      </c>
      <c r="AD230" s="223" t="s">
        <v>39</v>
      </c>
      <c r="AE230" s="78">
        <f>COUNTIF(V230:AD230,"CUMPLE")</f>
        <v>9</v>
      </c>
      <c r="AF230" s="1211">
        <f>COUNTIF(V230:AD230,"NO CUMPLE")</f>
        <v>0</v>
      </c>
      <c r="AG230" s="253">
        <f t="shared" ref="AG230:AH234" si="230">+AE230/9</f>
        <v>1</v>
      </c>
      <c r="AH230" s="253">
        <f t="shared" si="230"/>
        <v>0</v>
      </c>
      <c r="AI230" s="907" t="s">
        <v>619</v>
      </c>
      <c r="AJ230" s="150"/>
      <c r="AK230" s="764"/>
      <c r="AL230" s="1212" t="s">
        <v>1754</v>
      </c>
      <c r="AM230" s="1003"/>
      <c r="AN230" s="522" t="s">
        <v>3</v>
      </c>
      <c r="AO230" s="645">
        <v>45974</v>
      </c>
      <c r="AP230" s="150"/>
      <c r="AQ230" s="150"/>
    </row>
    <row r="231" spans="1:43" ht="27.6" hidden="1" x14ac:dyDescent="0.3">
      <c r="A231" s="1323" t="s">
        <v>431</v>
      </c>
      <c r="B231" s="330" t="s">
        <v>1874</v>
      </c>
      <c r="C231" s="648">
        <v>0.9</v>
      </c>
      <c r="D231" s="253" t="s">
        <v>477</v>
      </c>
      <c r="E231" s="861">
        <v>1157</v>
      </c>
      <c r="F231" s="66">
        <v>2024</v>
      </c>
      <c r="G231" s="522">
        <v>45708</v>
      </c>
      <c r="H231" s="66"/>
      <c r="I231" s="202">
        <v>45827</v>
      </c>
      <c r="J231" s="466">
        <v>114556400</v>
      </c>
      <c r="K231" s="201">
        <v>0</v>
      </c>
      <c r="L231" s="201"/>
      <c r="M231" s="466">
        <f t="shared" si="225"/>
        <v>114556400</v>
      </c>
      <c r="N231" s="330" t="s">
        <v>1328</v>
      </c>
      <c r="O231" s="358">
        <v>45888</v>
      </c>
      <c r="P231" s="66">
        <v>2</v>
      </c>
      <c r="Q231" s="330">
        <v>3</v>
      </c>
      <c r="R231" s="1314">
        <v>60094525</v>
      </c>
      <c r="S231" s="1007"/>
      <c r="T231" s="154" t="s">
        <v>437</v>
      </c>
      <c r="U231" s="154" t="s">
        <v>1637</v>
      </c>
      <c r="V231" s="633" t="s">
        <v>39</v>
      </c>
      <c r="W231" s="633" t="s">
        <v>40</v>
      </c>
      <c r="X231" s="633" t="s">
        <v>39</v>
      </c>
      <c r="Y231" s="633" t="s">
        <v>39</v>
      </c>
      <c r="Z231" s="633" t="s">
        <v>39</v>
      </c>
      <c r="AA231" s="633" t="s">
        <v>39</v>
      </c>
      <c r="AB231" s="633" t="s">
        <v>40</v>
      </c>
      <c r="AC231" s="633" t="s">
        <v>39</v>
      </c>
      <c r="AD231" s="633" t="s">
        <v>40</v>
      </c>
      <c r="AE231" s="66">
        <f>COUNTIF(V231:AD231,"CUMPLE")</f>
        <v>6</v>
      </c>
      <c r="AF231" s="78">
        <f>COUNTIF(V231:AD231,"NO CUMPLE")</f>
        <v>3</v>
      </c>
      <c r="AG231" s="253">
        <f t="shared" si="230"/>
        <v>0.66666666666666663</v>
      </c>
      <c r="AH231" s="253">
        <f t="shared" si="230"/>
        <v>0.33333333333333331</v>
      </c>
      <c r="AI231" s="394" t="s">
        <v>514</v>
      </c>
      <c r="AJ231" s="150"/>
      <c r="AK231" s="150"/>
      <c r="AL231" s="1046" t="s">
        <v>1972</v>
      </c>
      <c r="AM231" s="770">
        <v>45974</v>
      </c>
      <c r="AN231" s="522" t="s">
        <v>3</v>
      </c>
      <c r="AO231" s="645">
        <v>45981</v>
      </c>
      <c r="AP231" s="150"/>
      <c r="AQ231" s="763"/>
    </row>
    <row r="232" spans="1:43" ht="124.8" hidden="1" x14ac:dyDescent="0.3">
      <c r="A232" s="1323" t="s">
        <v>431</v>
      </c>
      <c r="B232" s="330" t="s">
        <v>1745</v>
      </c>
      <c r="C232" s="648">
        <f>(55667119+83500680+83500680)/278335599</f>
        <v>0.79999999928144294</v>
      </c>
      <c r="D232" s="66" t="s">
        <v>1399</v>
      </c>
      <c r="E232" s="66">
        <v>1164</v>
      </c>
      <c r="F232" s="66">
        <v>2024</v>
      </c>
      <c r="G232" s="202">
        <v>45709</v>
      </c>
      <c r="H232" s="66"/>
      <c r="I232" s="202">
        <v>45828</v>
      </c>
      <c r="J232" s="466">
        <v>278335599</v>
      </c>
      <c r="K232" s="466">
        <v>0</v>
      </c>
      <c r="L232" s="466"/>
      <c r="M232" s="466">
        <f t="shared" si="225"/>
        <v>278335599</v>
      </c>
      <c r="N232" s="330" t="s">
        <v>1740</v>
      </c>
      <c r="O232" s="202">
        <v>45973</v>
      </c>
      <c r="P232" s="66">
        <v>3</v>
      </c>
      <c r="Q232" s="66">
        <v>4</v>
      </c>
      <c r="R232" s="466">
        <v>83500680</v>
      </c>
      <c r="S232" s="466"/>
      <c r="T232" s="154"/>
      <c r="U232" s="1210" t="s">
        <v>1973</v>
      </c>
      <c r="V232" s="576" t="s">
        <v>664</v>
      </c>
      <c r="W232" s="576" t="s">
        <v>39</v>
      </c>
      <c r="X232" s="576" t="s">
        <v>39</v>
      </c>
      <c r="Y232" s="576" t="s">
        <v>39</v>
      </c>
      <c r="Z232" s="576" t="s">
        <v>39</v>
      </c>
      <c r="AA232" s="576" t="s">
        <v>39</v>
      </c>
      <c r="AB232" s="576" t="s">
        <v>39</v>
      </c>
      <c r="AC232" s="576" t="s">
        <v>39</v>
      </c>
      <c r="AD232" s="576" t="s">
        <v>39</v>
      </c>
      <c r="AE232" s="66">
        <f>COUNTIF(V232:AD232,"CUMPLE")</f>
        <v>8</v>
      </c>
      <c r="AF232" s="66">
        <f>COUNTIF(V232:AD232,"NO CUMPLE")</f>
        <v>0</v>
      </c>
      <c r="AG232" s="253">
        <f t="shared" si="230"/>
        <v>0.88888888888888884</v>
      </c>
      <c r="AH232" s="253">
        <f t="shared" si="230"/>
        <v>0</v>
      </c>
      <c r="AI232" s="664" t="s">
        <v>619</v>
      </c>
      <c r="AJ232" s="202"/>
      <c r="AK232" s="202"/>
      <c r="AL232" s="1291" t="s">
        <v>1974</v>
      </c>
      <c r="AM232" s="770" t="s">
        <v>1975</v>
      </c>
      <c r="AN232" s="522" t="s">
        <v>796</v>
      </c>
      <c r="AO232" s="645">
        <v>45979</v>
      </c>
      <c r="AP232" s="66"/>
      <c r="AQ232" s="633"/>
    </row>
    <row r="233" spans="1:43" ht="27.6" hidden="1" x14ac:dyDescent="0.3">
      <c r="A233" s="1323" t="s">
        <v>431</v>
      </c>
      <c r="B233" s="330" t="s">
        <v>1976</v>
      </c>
      <c r="C233" s="648">
        <v>1</v>
      </c>
      <c r="D233" s="66" t="s">
        <v>75</v>
      </c>
      <c r="E233" s="66">
        <v>150235</v>
      </c>
      <c r="F233" s="66">
        <v>2025</v>
      </c>
      <c r="G233" s="202">
        <v>45902</v>
      </c>
      <c r="H233" s="66"/>
      <c r="I233" s="202">
        <v>45962</v>
      </c>
      <c r="J233" s="466">
        <v>39484125</v>
      </c>
      <c r="K233" s="466"/>
      <c r="L233" s="466"/>
      <c r="M233" s="466">
        <f t="shared" si="225"/>
        <v>39484125</v>
      </c>
      <c r="N233" s="330" t="s">
        <v>1328</v>
      </c>
      <c r="O233" s="202">
        <v>45973</v>
      </c>
      <c r="P233" s="66">
        <v>1</v>
      </c>
      <c r="Q233" s="66">
        <v>1</v>
      </c>
      <c r="R233" s="466">
        <v>39484125</v>
      </c>
      <c r="S233" s="466"/>
      <c r="T233" s="154" t="s">
        <v>692</v>
      </c>
      <c r="U233" s="1210" t="s">
        <v>1977</v>
      </c>
      <c r="V233" s="576" t="s">
        <v>39</v>
      </c>
      <c r="W233" s="576" t="s">
        <v>39</v>
      </c>
      <c r="X233" s="576" t="s">
        <v>39</v>
      </c>
      <c r="Y233" s="576" t="s">
        <v>39</v>
      </c>
      <c r="Z233" s="576" t="s">
        <v>39</v>
      </c>
      <c r="AA233" s="576" t="s">
        <v>39</v>
      </c>
      <c r="AB233" s="576" t="s">
        <v>39</v>
      </c>
      <c r="AC233" s="576" t="s">
        <v>39</v>
      </c>
      <c r="AD233" s="576" t="s">
        <v>39</v>
      </c>
      <c r="AE233" s="66">
        <f>COUNTIF(V233:AD233,"CUMPLE")</f>
        <v>9</v>
      </c>
      <c r="AF233" s="66">
        <f>COUNTIF(V233:AD233,"NO CUMPLE")</f>
        <v>0</v>
      </c>
      <c r="AG233" s="253">
        <f t="shared" si="230"/>
        <v>1</v>
      </c>
      <c r="AH233" s="253">
        <f t="shared" si="230"/>
        <v>0</v>
      </c>
      <c r="AI233" s="664" t="s">
        <v>619</v>
      </c>
      <c r="AJ233" s="202"/>
      <c r="AK233" s="202"/>
      <c r="AL233" s="1291"/>
      <c r="AM233" s="770"/>
      <c r="AN233" s="522" t="s">
        <v>3</v>
      </c>
      <c r="AO233" s="645">
        <v>45974</v>
      </c>
      <c r="AP233" s="66"/>
      <c r="AQ233" s="633"/>
    </row>
    <row r="234" spans="1:43" ht="109.2" hidden="1" x14ac:dyDescent="0.3">
      <c r="A234" s="1323" t="s">
        <v>431</v>
      </c>
      <c r="B234" s="330" t="s">
        <v>1762</v>
      </c>
      <c r="C234" s="648">
        <f>(40000000+60000000+40000000)/200000000</f>
        <v>0.7</v>
      </c>
      <c r="D234" s="66" t="s">
        <v>1399</v>
      </c>
      <c r="E234" s="66">
        <v>1160</v>
      </c>
      <c r="F234" s="66">
        <v>2024</v>
      </c>
      <c r="G234" s="202">
        <v>45686</v>
      </c>
      <c r="H234" s="66"/>
      <c r="I234" s="202">
        <v>45805</v>
      </c>
      <c r="J234" s="466">
        <v>200000000</v>
      </c>
      <c r="K234" s="466">
        <v>0</v>
      </c>
      <c r="L234" s="466"/>
      <c r="M234" s="466">
        <f t="shared" si="225"/>
        <v>200000000</v>
      </c>
      <c r="N234" s="330" t="s">
        <v>1740</v>
      </c>
      <c r="O234" s="202">
        <v>45937</v>
      </c>
      <c r="P234" s="66">
        <v>3</v>
      </c>
      <c r="Q234" s="66">
        <v>4</v>
      </c>
      <c r="R234" s="466">
        <v>40000000</v>
      </c>
      <c r="S234" s="466"/>
      <c r="T234" s="154"/>
      <c r="U234" s="1210" t="s">
        <v>1763</v>
      </c>
      <c r="V234" s="576" t="s">
        <v>39</v>
      </c>
      <c r="W234" s="576" t="s">
        <v>39</v>
      </c>
      <c r="X234" s="576" t="s">
        <v>39</v>
      </c>
      <c r="Y234" s="576" t="s">
        <v>39</v>
      </c>
      <c r="Z234" s="576" t="s">
        <v>39</v>
      </c>
      <c r="AA234" s="576" t="s">
        <v>39</v>
      </c>
      <c r="AB234" s="576" t="s">
        <v>39</v>
      </c>
      <c r="AC234" s="576" t="s">
        <v>39</v>
      </c>
      <c r="AD234" s="576" t="s">
        <v>39</v>
      </c>
      <c r="AE234" s="66">
        <f>COUNTIF(V234:AD234,"CUMPLE")</f>
        <v>9</v>
      </c>
      <c r="AF234" s="66">
        <f>COUNTIF(V234:AD234,"NO CUMPLE")</f>
        <v>0</v>
      </c>
      <c r="AG234" s="253">
        <f t="shared" si="230"/>
        <v>1</v>
      </c>
      <c r="AH234" s="253">
        <f t="shared" si="230"/>
        <v>0</v>
      </c>
      <c r="AI234" s="664" t="s">
        <v>514</v>
      </c>
      <c r="AJ234" s="202"/>
      <c r="AK234" s="202"/>
      <c r="AL234" s="1328" t="s">
        <v>1978</v>
      </c>
      <c r="AM234" s="770">
        <v>45974</v>
      </c>
      <c r="AN234" s="522" t="s">
        <v>4</v>
      </c>
      <c r="AO234" s="202" t="s">
        <v>664</v>
      </c>
      <c r="AP234" s="66"/>
      <c r="AQ234" s="633"/>
    </row>
    <row r="235" spans="1:43" ht="48.6" hidden="1" x14ac:dyDescent="0.3">
      <c r="A235" s="1323" t="s">
        <v>431</v>
      </c>
      <c r="B235" s="1050" t="s">
        <v>1676</v>
      </c>
      <c r="C235" s="648"/>
      <c r="D235" s="66" t="s">
        <v>187</v>
      </c>
      <c r="E235" s="66">
        <v>135479</v>
      </c>
      <c r="F235" s="66">
        <v>2024</v>
      </c>
      <c r="G235" s="668">
        <v>45594</v>
      </c>
      <c r="H235" s="66"/>
      <c r="I235" s="202">
        <v>45958</v>
      </c>
      <c r="J235" s="466" t="s">
        <v>1681</v>
      </c>
      <c r="K235" s="466"/>
      <c r="L235" s="466"/>
      <c r="M235" s="466">
        <v>120000000</v>
      </c>
      <c r="N235" s="1211" t="s">
        <v>1925</v>
      </c>
      <c r="O235" s="358">
        <v>45975</v>
      </c>
      <c r="P235" s="78">
        <v>23</v>
      </c>
      <c r="Q235" s="78">
        <v>24</v>
      </c>
      <c r="R235" s="466">
        <v>3013425</v>
      </c>
      <c r="S235" s="764"/>
      <c r="T235" s="154" t="s">
        <v>692</v>
      </c>
      <c r="U235" s="154" t="s">
        <v>1623</v>
      </c>
      <c r="V235" s="633" t="s">
        <v>39</v>
      </c>
      <c r="W235" s="633" t="s">
        <v>39</v>
      </c>
      <c r="X235" s="633" t="s">
        <v>39</v>
      </c>
      <c r="Y235" s="633" t="s">
        <v>39</v>
      </c>
      <c r="Z235" s="633" t="s">
        <v>39</v>
      </c>
      <c r="AA235" s="633" t="s">
        <v>39</v>
      </c>
      <c r="AB235" s="633" t="s">
        <v>39</v>
      </c>
      <c r="AC235" s="633" t="s">
        <v>39</v>
      </c>
      <c r="AD235" s="633" t="s">
        <v>39</v>
      </c>
      <c r="AE235" s="66">
        <f t="shared" ref="AE235" si="231">COUNTIF(V235:AD235,"CUMPLE")</f>
        <v>9</v>
      </c>
      <c r="AF235" s="1211">
        <f t="shared" ref="AF235" si="232">COUNTIF(V235:AD235,"NO CUMPLE")</f>
        <v>0</v>
      </c>
      <c r="AG235" s="253">
        <f t="shared" ref="AG235" si="233">+AE235/9</f>
        <v>1</v>
      </c>
      <c r="AH235" s="253">
        <f t="shared" ref="AH235" si="234">+AF235/9</f>
        <v>0</v>
      </c>
      <c r="AI235" s="1358" t="s">
        <v>514</v>
      </c>
      <c r="AJ235" s="763"/>
      <c r="AK235" s="764"/>
      <c r="AL235" s="1359" t="s">
        <v>1979</v>
      </c>
      <c r="AM235" s="690">
        <v>45975</v>
      </c>
      <c r="AN235" s="522" t="s">
        <v>3</v>
      </c>
      <c r="AO235" s="644">
        <v>45981</v>
      </c>
      <c r="AP235" s="150"/>
      <c r="AQ235" s="150"/>
    </row>
    <row r="236" spans="1:43" ht="48.6" hidden="1" x14ac:dyDescent="0.3">
      <c r="A236" s="1323" t="s">
        <v>431</v>
      </c>
      <c r="B236" s="1050" t="s">
        <v>1676</v>
      </c>
      <c r="C236" s="648"/>
      <c r="D236" s="66" t="s">
        <v>187</v>
      </c>
      <c r="E236" s="66">
        <v>135479</v>
      </c>
      <c r="F236" s="66">
        <v>2024</v>
      </c>
      <c r="G236" s="668">
        <v>45594</v>
      </c>
      <c r="H236" s="66"/>
      <c r="I236" s="202">
        <v>45958</v>
      </c>
      <c r="J236" s="466" t="s">
        <v>1681</v>
      </c>
      <c r="K236" s="466"/>
      <c r="L236" s="466"/>
      <c r="M236" s="466">
        <v>120000000</v>
      </c>
      <c r="N236" s="1211" t="s">
        <v>1925</v>
      </c>
      <c r="O236" s="358">
        <v>45975</v>
      </c>
      <c r="P236" s="78">
        <v>24</v>
      </c>
      <c r="Q236" s="78">
        <v>24</v>
      </c>
      <c r="R236" s="466">
        <v>3013425</v>
      </c>
      <c r="S236" s="764"/>
      <c r="T236" s="154" t="s">
        <v>692</v>
      </c>
      <c r="U236" s="154" t="s">
        <v>1623</v>
      </c>
      <c r="V236" s="633" t="s">
        <v>39</v>
      </c>
      <c r="W236" s="633" t="s">
        <v>39</v>
      </c>
      <c r="X236" s="633" t="s">
        <v>39</v>
      </c>
      <c r="Y236" s="633" t="s">
        <v>39</v>
      </c>
      <c r="Z236" s="633" t="s">
        <v>39</v>
      </c>
      <c r="AA236" s="633" t="s">
        <v>39</v>
      </c>
      <c r="AB236" s="633" t="s">
        <v>39</v>
      </c>
      <c r="AC236" s="633" t="s">
        <v>39</v>
      </c>
      <c r="AD236" s="633" t="s">
        <v>39</v>
      </c>
      <c r="AE236" s="66">
        <f t="shared" ref="AE236" si="235">COUNTIF(V236:AD236,"CUMPLE")</f>
        <v>9</v>
      </c>
      <c r="AF236" s="1211">
        <f t="shared" ref="AF236" si="236">COUNTIF(V236:AD236,"NO CUMPLE")</f>
        <v>0</v>
      </c>
      <c r="AG236" s="253">
        <f t="shared" ref="AG236" si="237">+AE236/9</f>
        <v>1</v>
      </c>
      <c r="AH236" s="253">
        <f t="shared" ref="AH236" si="238">+AF236/9</f>
        <v>0</v>
      </c>
      <c r="AI236" s="1358" t="s">
        <v>514</v>
      </c>
      <c r="AJ236" s="763"/>
      <c r="AK236" s="764"/>
      <c r="AL236" s="1359" t="s">
        <v>1979</v>
      </c>
      <c r="AM236" s="1357">
        <v>45975</v>
      </c>
      <c r="AN236" s="522" t="s">
        <v>3</v>
      </c>
      <c r="AO236" s="644">
        <v>45981</v>
      </c>
      <c r="AP236" s="150"/>
      <c r="AQ236" s="150"/>
    </row>
    <row r="237" spans="1:43" ht="41.4" hidden="1" x14ac:dyDescent="0.3">
      <c r="A237" s="1323" t="s">
        <v>431</v>
      </c>
      <c r="B237" s="330" t="s">
        <v>1364</v>
      </c>
      <c r="C237" s="648">
        <v>1</v>
      </c>
      <c r="D237" s="66" t="s">
        <v>944</v>
      </c>
      <c r="E237" s="66">
        <v>869</v>
      </c>
      <c r="F237" s="66">
        <v>2024</v>
      </c>
      <c r="G237" s="202">
        <v>45611</v>
      </c>
      <c r="H237" s="66" t="s">
        <v>1705</v>
      </c>
      <c r="I237" s="778">
        <v>45852</v>
      </c>
      <c r="J237" s="466">
        <v>1049570000</v>
      </c>
      <c r="K237" s="466">
        <v>0</v>
      </c>
      <c r="L237" s="466"/>
      <c r="M237" s="466">
        <v>1049570000</v>
      </c>
      <c r="N237" s="78" t="s">
        <v>1657</v>
      </c>
      <c r="O237" s="555">
        <v>45975</v>
      </c>
      <c r="P237" s="78">
        <v>3</v>
      </c>
      <c r="Q237" s="78">
        <v>3</v>
      </c>
      <c r="R237" s="466">
        <v>52478500</v>
      </c>
      <c r="S237" s="150"/>
      <c r="T237" s="903" t="s">
        <v>1365</v>
      </c>
      <c r="U237" s="903" t="s">
        <v>1724</v>
      </c>
      <c r="V237" s="636" t="s">
        <v>39</v>
      </c>
      <c r="W237" s="636" t="s">
        <v>39</v>
      </c>
      <c r="X237" s="636" t="s">
        <v>39</v>
      </c>
      <c r="Y237" s="636" t="s">
        <v>39</v>
      </c>
      <c r="Z237" s="636" t="s">
        <v>39</v>
      </c>
      <c r="AA237" s="636" t="s">
        <v>39</v>
      </c>
      <c r="AB237" s="636" t="s">
        <v>39</v>
      </c>
      <c r="AC237" s="636" t="s">
        <v>39</v>
      </c>
      <c r="AD237" s="636" t="s">
        <v>39</v>
      </c>
      <c r="AE237" s="323">
        <f>COUNTIF(V237:AD237,"CUMPLE")</f>
        <v>9</v>
      </c>
      <c r="AF237" s="972">
        <f>COUNTIF(V237:AD237,"NO CUMPLE")</f>
        <v>0</v>
      </c>
      <c r="AG237" s="327">
        <f>+AE237/9</f>
        <v>1</v>
      </c>
      <c r="AH237" s="327">
        <f>+AF237/9</f>
        <v>0</v>
      </c>
      <c r="AI237" s="876" t="s">
        <v>619</v>
      </c>
      <c r="AJ237" s="150"/>
      <c r="AK237" s="764" t="s">
        <v>40</v>
      </c>
      <c r="AL237" s="1212" t="s">
        <v>1980</v>
      </c>
      <c r="AM237" s="1214">
        <v>45979</v>
      </c>
      <c r="AN237" s="200" t="s">
        <v>4</v>
      </c>
      <c r="AO237" s="645"/>
      <c r="AP237" s="150"/>
      <c r="AQ237" s="150"/>
    </row>
    <row r="238" spans="1:43" ht="27.6" hidden="1" x14ac:dyDescent="0.3">
      <c r="A238" s="1323" t="s">
        <v>431</v>
      </c>
      <c r="B238" s="1324" t="s">
        <v>1896</v>
      </c>
      <c r="C238" s="648">
        <f>(241107411+114678584+836396465)/10435341278</f>
        <v>0.11424470252002045</v>
      </c>
      <c r="D238" s="1324" t="s">
        <v>130</v>
      </c>
      <c r="E238" s="66">
        <v>1136</v>
      </c>
      <c r="F238" s="66">
        <v>2024</v>
      </c>
      <c r="G238" s="202">
        <v>45712</v>
      </c>
      <c r="H238" s="66"/>
      <c r="I238" s="202">
        <v>46076</v>
      </c>
      <c r="J238" s="466">
        <v>10791127273</v>
      </c>
      <c r="K238" s="1324"/>
      <c r="L238" s="1324"/>
      <c r="M238" s="466">
        <f>+J238+K238</f>
        <v>10791127273</v>
      </c>
      <c r="N238" s="1324" t="s">
        <v>1740</v>
      </c>
      <c r="O238" s="358">
        <v>45980</v>
      </c>
      <c r="P238" s="78">
        <v>3</v>
      </c>
      <c r="Q238" s="78"/>
      <c r="R238" s="466">
        <v>836396465</v>
      </c>
      <c r="S238" s="1324"/>
      <c r="T238" s="1324" t="s">
        <v>437</v>
      </c>
      <c r="U238" s="154" t="s">
        <v>1637</v>
      </c>
      <c r="V238" s="1324"/>
      <c r="W238" s="1324" t="s">
        <v>39</v>
      </c>
      <c r="X238" s="1324" t="s">
        <v>39</v>
      </c>
      <c r="Y238" s="1324" t="s">
        <v>39</v>
      </c>
      <c r="Z238" s="1324" t="s">
        <v>39</v>
      </c>
      <c r="AA238" s="1324" t="s">
        <v>39</v>
      </c>
      <c r="AB238" s="1324" t="s">
        <v>39</v>
      </c>
      <c r="AC238" s="1324" t="s">
        <v>39</v>
      </c>
      <c r="AD238" s="1324" t="s">
        <v>39</v>
      </c>
      <c r="AE238" s="66">
        <v>8</v>
      </c>
      <c r="AF238" s="66" t="s">
        <v>664</v>
      </c>
      <c r="AG238" s="253">
        <f>+AE238/8</f>
        <v>1</v>
      </c>
      <c r="AH238" s="1324"/>
      <c r="AI238" s="1324" t="s">
        <v>619</v>
      </c>
      <c r="AJ238" s="1324"/>
      <c r="AK238" s="1324"/>
      <c r="AL238" s="1302" t="s">
        <v>1981</v>
      </c>
      <c r="AN238" s="522" t="s">
        <v>796</v>
      </c>
      <c r="AO238" s="644">
        <v>45980</v>
      </c>
      <c r="AP238" s="1324"/>
      <c r="AQ238" s="1324"/>
    </row>
    <row r="239" spans="1:43" ht="72.599999999999994" hidden="1" x14ac:dyDescent="0.3">
      <c r="A239" s="1323" t="s">
        <v>431</v>
      </c>
      <c r="B239" s="330" t="s">
        <v>1769</v>
      </c>
      <c r="C239" s="648">
        <f>(141556601+216195638+180957393+90091426+519818840)/2219281166</f>
        <v>0.51756393718703775</v>
      </c>
      <c r="D239" s="66" t="s">
        <v>130</v>
      </c>
      <c r="E239" s="66">
        <v>1138</v>
      </c>
      <c r="F239" s="66">
        <v>2024</v>
      </c>
      <c r="G239" s="202">
        <v>45712</v>
      </c>
      <c r="H239" s="66"/>
      <c r="I239" s="778">
        <v>45892</v>
      </c>
      <c r="J239" s="466">
        <v>2219281166</v>
      </c>
      <c r="K239" s="466"/>
      <c r="L239" s="466"/>
      <c r="M239" s="466">
        <f>+J239+K239</f>
        <v>2219281166</v>
      </c>
      <c r="N239" s="78" t="s">
        <v>1740</v>
      </c>
      <c r="O239" s="555">
        <v>45980</v>
      </c>
      <c r="P239" s="78">
        <v>5</v>
      </c>
      <c r="Q239" s="78">
        <v>6</v>
      </c>
      <c r="R239" s="466">
        <v>519818840</v>
      </c>
      <c r="S239" s="764"/>
      <c r="T239" s="154" t="s">
        <v>437</v>
      </c>
      <c r="U239" s="154" t="s">
        <v>1774</v>
      </c>
      <c r="V239" s="633" t="s">
        <v>664</v>
      </c>
      <c r="W239" s="633" t="s">
        <v>39</v>
      </c>
      <c r="X239" s="633" t="s">
        <v>40</v>
      </c>
      <c r="Y239" s="633" t="s">
        <v>39</v>
      </c>
      <c r="Z239" s="633" t="s">
        <v>39</v>
      </c>
      <c r="AA239" s="633" t="s">
        <v>39</v>
      </c>
      <c r="AB239" s="633" t="s">
        <v>39</v>
      </c>
      <c r="AC239" s="633" t="s">
        <v>39</v>
      </c>
      <c r="AD239" s="633" t="s">
        <v>40</v>
      </c>
      <c r="AE239" s="66">
        <f t="shared" ref="AE239" si="239">COUNTIF(V239:AD239,"CUMPLE")</f>
        <v>6</v>
      </c>
      <c r="AF239" s="1211">
        <f t="shared" ref="AF239" si="240">COUNTIF(V239:AD239,"NO CUMPLE")</f>
        <v>2</v>
      </c>
      <c r="AG239" s="253">
        <f t="shared" ref="AG239" si="241">+AE239/9</f>
        <v>0.66666666666666663</v>
      </c>
      <c r="AH239" s="253">
        <f t="shared" ref="AH239" si="242">+AF239/9</f>
        <v>0.22222222222222221</v>
      </c>
      <c r="AI239" s="876" t="s">
        <v>514</v>
      </c>
      <c r="AJ239" s="763"/>
      <c r="AK239" s="764"/>
      <c r="AL239" s="1212" t="s">
        <v>1982</v>
      </c>
      <c r="AM239" s="815">
        <v>45980</v>
      </c>
      <c r="AN239" s="522" t="s">
        <v>4</v>
      </c>
      <c r="AO239" s="729" t="s">
        <v>664</v>
      </c>
      <c r="AP239" s="665"/>
      <c r="AQ239" s="665"/>
    </row>
    <row r="240" spans="1:43" ht="84.6" hidden="1" x14ac:dyDescent="0.3">
      <c r="A240" s="1360" t="s">
        <v>518</v>
      </c>
      <c r="B240" s="575" t="s">
        <v>1983</v>
      </c>
      <c r="C240" s="1361">
        <f>35587500/35587500</f>
        <v>1</v>
      </c>
      <c r="D240" s="574" t="s">
        <v>187</v>
      </c>
      <c r="E240" s="574">
        <v>695</v>
      </c>
      <c r="F240" s="574">
        <v>2025</v>
      </c>
      <c r="G240" s="202">
        <v>45848</v>
      </c>
      <c r="H240" s="66"/>
      <c r="I240" s="202">
        <v>46053</v>
      </c>
      <c r="J240" s="466">
        <v>35587500</v>
      </c>
      <c r="K240" s="670"/>
      <c r="L240" s="670"/>
      <c r="M240" s="670">
        <f>+J240+K240</f>
        <v>35587500</v>
      </c>
      <c r="N240" s="78" t="s">
        <v>1740</v>
      </c>
      <c r="O240" s="555">
        <v>45947</v>
      </c>
      <c r="P240" s="78">
        <v>1</v>
      </c>
      <c r="Q240" s="78">
        <v>1</v>
      </c>
      <c r="R240" s="466">
        <v>35587500</v>
      </c>
      <c r="S240" s="150"/>
      <c r="T240" s="154" t="s">
        <v>650</v>
      </c>
      <c r="U240" s="576" t="s">
        <v>1984</v>
      </c>
      <c r="V240" s="223" t="s">
        <v>40</v>
      </c>
      <c r="W240" s="223" t="s">
        <v>40</v>
      </c>
      <c r="X240" s="223" t="s">
        <v>40</v>
      </c>
      <c r="Y240" s="223" t="s">
        <v>39</v>
      </c>
      <c r="Z240" s="223" t="s">
        <v>39</v>
      </c>
      <c r="AA240" s="223" t="s">
        <v>40</v>
      </c>
      <c r="AB240" s="223" t="s">
        <v>443</v>
      </c>
      <c r="AC240" s="223" t="s">
        <v>40</v>
      </c>
      <c r="AD240" s="223" t="s">
        <v>40</v>
      </c>
      <c r="AE240" s="78">
        <f>COUNTIF(V240:AD240,"CUMPLE")</f>
        <v>2</v>
      </c>
      <c r="AF240" s="1211">
        <f>COUNTIF(V240:AD240,"NO CUMPLE")</f>
        <v>6</v>
      </c>
      <c r="AG240" s="253">
        <f>+AE240/9</f>
        <v>0.22222222222222221</v>
      </c>
      <c r="AH240" s="253">
        <f>+AF240/9</f>
        <v>0.66666666666666663</v>
      </c>
      <c r="AI240" s="907" t="s">
        <v>514</v>
      </c>
      <c r="AJ240" s="150"/>
      <c r="AK240" s="764"/>
      <c r="AL240" s="1212" t="s">
        <v>1985</v>
      </c>
      <c r="AM240" s="1003">
        <v>45947</v>
      </c>
      <c r="AN240" s="522" t="s">
        <v>4</v>
      </c>
      <c r="AO240" s="645" t="s">
        <v>664</v>
      </c>
      <c r="AP240" s="150"/>
      <c r="AQ240" s="150"/>
    </row>
    <row r="241" spans="1:43" ht="84.6" hidden="1" x14ac:dyDescent="0.3">
      <c r="A241" s="1323" t="s">
        <v>431</v>
      </c>
      <c r="B241" s="330" t="s">
        <v>1983</v>
      </c>
      <c r="C241" s="931">
        <f>35587500/35587500</f>
        <v>1</v>
      </c>
      <c r="D241" s="66" t="s">
        <v>187</v>
      </c>
      <c r="E241" s="66">
        <v>695</v>
      </c>
      <c r="F241" s="66">
        <v>2025</v>
      </c>
      <c r="G241" s="202">
        <v>45848</v>
      </c>
      <c r="H241" s="66"/>
      <c r="I241" s="202">
        <v>46053</v>
      </c>
      <c r="J241" s="466">
        <v>35587500</v>
      </c>
      <c r="K241" s="670"/>
      <c r="L241" s="670"/>
      <c r="M241" s="670">
        <f>+J241+K241</f>
        <v>35587500</v>
      </c>
      <c r="N241" s="78" t="s">
        <v>1328</v>
      </c>
      <c r="O241" s="555">
        <v>45947</v>
      </c>
      <c r="P241" s="78">
        <v>1</v>
      </c>
      <c r="Q241" s="78">
        <v>1</v>
      </c>
      <c r="R241" s="466">
        <v>35587500</v>
      </c>
      <c r="S241" s="150"/>
      <c r="T241" s="154" t="s">
        <v>650</v>
      </c>
      <c r="U241" s="576" t="s">
        <v>1984</v>
      </c>
      <c r="V241" s="223" t="s">
        <v>40</v>
      </c>
      <c r="W241" s="223" t="s">
        <v>40</v>
      </c>
      <c r="X241" s="223" t="s">
        <v>40</v>
      </c>
      <c r="Y241" s="223" t="s">
        <v>39</v>
      </c>
      <c r="Z241" s="223" t="s">
        <v>39</v>
      </c>
      <c r="AA241" s="223" t="s">
        <v>40</v>
      </c>
      <c r="AB241" s="223" t="s">
        <v>443</v>
      </c>
      <c r="AC241" s="223" t="s">
        <v>40</v>
      </c>
      <c r="AD241" s="223" t="s">
        <v>40</v>
      </c>
      <c r="AE241" s="78">
        <f>COUNTIF(V241:AD241,"CUMPLE")</f>
        <v>2</v>
      </c>
      <c r="AF241" s="1211">
        <f>COUNTIF(V241:AD241,"NO CUMPLE")</f>
        <v>6</v>
      </c>
      <c r="AG241" s="253">
        <f>+AE241/9</f>
        <v>0.22222222222222221</v>
      </c>
      <c r="AH241" s="253">
        <f>+AF241/9</f>
        <v>0.66666666666666663</v>
      </c>
      <c r="AI241" s="907" t="s">
        <v>514</v>
      </c>
      <c r="AJ241" s="150"/>
      <c r="AK241" s="764"/>
      <c r="AL241" s="1212" t="s">
        <v>1985</v>
      </c>
      <c r="AM241" s="1003">
        <v>45980</v>
      </c>
      <c r="AN241" s="522" t="s">
        <v>4</v>
      </c>
      <c r="AO241" s="645" t="s">
        <v>664</v>
      </c>
      <c r="AP241" s="150"/>
      <c r="AQ241" s="150"/>
    </row>
    <row r="242" spans="1:43" ht="43.2" hidden="1" x14ac:dyDescent="0.3">
      <c r="A242" s="1312" t="s">
        <v>431</v>
      </c>
      <c r="B242" s="1301" t="s">
        <v>1793</v>
      </c>
      <c r="C242" s="1332">
        <v>0.22</v>
      </c>
      <c r="D242" s="223" t="s">
        <v>130</v>
      </c>
      <c r="E242" s="223">
        <v>1144</v>
      </c>
      <c r="F242" s="223">
        <v>2024</v>
      </c>
      <c r="G242" s="690">
        <v>45712</v>
      </c>
      <c r="H242" s="150"/>
      <c r="I242" s="690">
        <v>46076</v>
      </c>
      <c r="J242" s="466">
        <v>1132351902</v>
      </c>
      <c r="K242" s="466"/>
      <c r="L242" s="466"/>
      <c r="M242" s="466">
        <v>1132351902</v>
      </c>
      <c r="N242" s="223" t="s">
        <v>1657</v>
      </c>
      <c r="O242" s="1307">
        <v>45980</v>
      </c>
      <c r="P242" s="223">
        <v>7</v>
      </c>
      <c r="Q242" s="223">
        <v>12</v>
      </c>
      <c r="R242" s="466">
        <v>37745063</v>
      </c>
      <c r="S242" s="150"/>
      <c r="T242" s="150" t="s">
        <v>437</v>
      </c>
      <c r="U242" s="1301" t="s">
        <v>1774</v>
      </c>
      <c r="V242" s="223" t="s">
        <v>39</v>
      </c>
      <c r="W242" s="223" t="s">
        <v>40</v>
      </c>
      <c r="X242" s="223" t="s">
        <v>39</v>
      </c>
      <c r="Y242" s="223" t="s">
        <v>39</v>
      </c>
      <c r="Z242" s="223" t="s">
        <v>39</v>
      </c>
      <c r="AA242" s="223" t="s">
        <v>39</v>
      </c>
      <c r="AB242" s="223" t="s">
        <v>39</v>
      </c>
      <c r="AC242" s="223" t="s">
        <v>39</v>
      </c>
      <c r="AD242" s="223" t="s">
        <v>40</v>
      </c>
      <c r="AE242" s="150"/>
      <c r="AF242" s="150"/>
      <c r="AG242" s="150"/>
      <c r="AH242" s="150"/>
      <c r="AI242" s="150" t="s">
        <v>514</v>
      </c>
      <c r="AJ242" s="150"/>
      <c r="AK242" s="150"/>
      <c r="AL242" s="982" t="s">
        <v>1986</v>
      </c>
      <c r="AM242" s="690"/>
      <c r="AN242" s="522" t="s">
        <v>3</v>
      </c>
      <c r="AO242" s="645">
        <v>45980</v>
      </c>
      <c r="AP242" s="150"/>
      <c r="AQ242" s="150"/>
    </row>
    <row r="243" spans="1:43" ht="43.2" hidden="1" x14ac:dyDescent="0.3">
      <c r="A243" s="1312" t="s">
        <v>431</v>
      </c>
      <c r="B243" s="1301" t="s">
        <v>1793</v>
      </c>
      <c r="C243" s="1332">
        <v>0.25</v>
      </c>
      <c r="D243" s="223" t="s">
        <v>130</v>
      </c>
      <c r="E243" s="223">
        <v>1144</v>
      </c>
      <c r="F243" s="223">
        <v>2024</v>
      </c>
      <c r="G243" s="690">
        <v>45712</v>
      </c>
      <c r="H243" s="150"/>
      <c r="I243" s="690">
        <v>46076</v>
      </c>
      <c r="J243" s="466">
        <v>1132351902</v>
      </c>
      <c r="K243" s="466"/>
      <c r="L243" s="466"/>
      <c r="M243" s="466">
        <v>1132351902</v>
      </c>
      <c r="N243" s="223" t="s">
        <v>1657</v>
      </c>
      <c r="O243" s="1307">
        <v>45980</v>
      </c>
      <c r="P243" s="223">
        <v>8</v>
      </c>
      <c r="Q243" s="223">
        <v>12</v>
      </c>
      <c r="R243" s="466">
        <v>37745063</v>
      </c>
      <c r="S243" s="150"/>
      <c r="T243" s="150" t="s">
        <v>437</v>
      </c>
      <c r="U243" s="1301" t="s">
        <v>1774</v>
      </c>
      <c r="V243" s="223" t="s">
        <v>39</v>
      </c>
      <c r="W243" s="223" t="s">
        <v>40</v>
      </c>
      <c r="X243" s="223" t="s">
        <v>39</v>
      </c>
      <c r="Y243" s="223" t="s">
        <v>39</v>
      </c>
      <c r="Z243" s="223" t="s">
        <v>39</v>
      </c>
      <c r="AA243" s="223" t="s">
        <v>39</v>
      </c>
      <c r="AB243" s="223" t="s">
        <v>39</v>
      </c>
      <c r="AC243" s="223" t="s">
        <v>39</v>
      </c>
      <c r="AD243" s="223" t="s">
        <v>40</v>
      </c>
      <c r="AE243" s="150"/>
      <c r="AF243" s="150"/>
      <c r="AG243" s="150"/>
      <c r="AH243" s="150"/>
      <c r="AI243" s="150" t="s">
        <v>514</v>
      </c>
      <c r="AJ243" s="150"/>
      <c r="AK243" s="150"/>
      <c r="AL243" s="982" t="s">
        <v>1986</v>
      </c>
      <c r="AM243" s="690"/>
      <c r="AN243" s="522" t="s">
        <v>3</v>
      </c>
      <c r="AO243" s="645">
        <v>45980</v>
      </c>
      <c r="AP243" s="150"/>
      <c r="AQ243" s="150"/>
    </row>
    <row r="244" spans="1:43" ht="72" hidden="1" x14ac:dyDescent="0.3">
      <c r="A244" s="1312" t="s">
        <v>431</v>
      </c>
      <c r="B244" s="1301" t="s">
        <v>1793</v>
      </c>
      <c r="C244" s="1332">
        <v>0.28999999999999998</v>
      </c>
      <c r="D244" s="223" t="s">
        <v>130</v>
      </c>
      <c r="E244" s="223">
        <v>1144</v>
      </c>
      <c r="F244" s="223">
        <v>2024</v>
      </c>
      <c r="G244" s="690">
        <v>45712</v>
      </c>
      <c r="H244" s="150"/>
      <c r="I244" s="690">
        <v>46076</v>
      </c>
      <c r="J244" s="466">
        <v>1132351902</v>
      </c>
      <c r="K244" s="466"/>
      <c r="L244" s="466"/>
      <c r="M244" s="466">
        <v>1132351902</v>
      </c>
      <c r="N244" s="223" t="s">
        <v>1657</v>
      </c>
      <c r="O244" s="1307">
        <v>45980</v>
      </c>
      <c r="P244" s="223">
        <v>9</v>
      </c>
      <c r="Q244" s="223">
        <v>12</v>
      </c>
      <c r="R244" s="466">
        <v>48758943</v>
      </c>
      <c r="S244" s="150"/>
      <c r="T244" s="150" t="s">
        <v>437</v>
      </c>
      <c r="U244" s="1301" t="s">
        <v>1774</v>
      </c>
      <c r="V244" s="223" t="s">
        <v>39</v>
      </c>
      <c r="W244" s="223" t="s">
        <v>40</v>
      </c>
      <c r="X244" s="223" t="s">
        <v>39</v>
      </c>
      <c r="Y244" s="223" t="s">
        <v>39</v>
      </c>
      <c r="Z244" s="223" t="s">
        <v>39</v>
      </c>
      <c r="AA244" s="223" t="s">
        <v>39</v>
      </c>
      <c r="AB244" s="223" t="s">
        <v>39</v>
      </c>
      <c r="AC244" s="223" t="s">
        <v>39</v>
      </c>
      <c r="AD244" s="223" t="s">
        <v>40</v>
      </c>
      <c r="AE244" s="150"/>
      <c r="AF244" s="150"/>
      <c r="AG244" s="150"/>
      <c r="AH244" s="150"/>
      <c r="AI244" s="150" t="s">
        <v>514</v>
      </c>
      <c r="AJ244" s="150"/>
      <c r="AK244" s="150"/>
      <c r="AL244" s="982" t="s">
        <v>1987</v>
      </c>
      <c r="AM244" s="690"/>
      <c r="AN244" s="522" t="s">
        <v>3</v>
      </c>
      <c r="AO244" s="645">
        <v>45980</v>
      </c>
      <c r="AP244" s="150"/>
      <c r="AQ244" s="150"/>
    </row>
    <row r="245" spans="1:43" ht="15.6" hidden="1" x14ac:dyDescent="0.3">
      <c r="A245" s="1312" t="s">
        <v>431</v>
      </c>
      <c r="B245" s="330" t="s">
        <v>1747</v>
      </c>
      <c r="C245" s="648">
        <v>0.5</v>
      </c>
      <c r="D245" s="66" t="s">
        <v>1399</v>
      </c>
      <c r="E245" s="66">
        <v>1154</v>
      </c>
      <c r="F245" s="66">
        <v>2024</v>
      </c>
      <c r="G245" s="202">
        <v>45691</v>
      </c>
      <c r="H245" s="66" t="s">
        <v>1930</v>
      </c>
      <c r="I245" s="202" t="s">
        <v>1931</v>
      </c>
      <c r="J245" s="466">
        <v>1365879486</v>
      </c>
      <c r="K245" s="466">
        <v>0</v>
      </c>
      <c r="L245" s="466"/>
      <c r="M245" s="466">
        <f t="shared" ref="M245:M252" si="243">+J245+K245</f>
        <v>1365879486</v>
      </c>
      <c r="N245" s="1211" t="s">
        <v>1256</v>
      </c>
      <c r="O245" s="202">
        <v>45925</v>
      </c>
      <c r="P245" s="66">
        <v>2</v>
      </c>
      <c r="Q245" s="66">
        <v>4</v>
      </c>
      <c r="R245" s="466">
        <v>409763846</v>
      </c>
      <c r="S245" s="466"/>
      <c r="T245" s="154" t="s">
        <v>1932</v>
      </c>
      <c r="U245" s="1210" t="s">
        <v>1933</v>
      </c>
      <c r="V245" s="576" t="s">
        <v>39</v>
      </c>
      <c r="W245" s="576" t="s">
        <v>39</v>
      </c>
      <c r="X245" s="576" t="s">
        <v>39</v>
      </c>
      <c r="Y245" s="576" t="s">
        <v>39</v>
      </c>
      <c r="Z245" s="576" t="s">
        <v>39</v>
      </c>
      <c r="AA245" s="576" t="s">
        <v>39</v>
      </c>
      <c r="AB245" s="576" t="s">
        <v>39</v>
      </c>
      <c r="AC245" s="576" t="s">
        <v>39</v>
      </c>
      <c r="AD245" s="576" t="s">
        <v>39</v>
      </c>
      <c r="AE245" s="66">
        <f>COUNTIF(V245:AD245,"CUMPLE")</f>
        <v>9</v>
      </c>
      <c r="AF245" s="66">
        <f>COUNTIF(V245:AD245,"NO CUMPLE")</f>
        <v>0</v>
      </c>
      <c r="AG245" s="253">
        <f t="shared" ref="AG245:AH247" si="244">+AE245/9</f>
        <v>1</v>
      </c>
      <c r="AH245" s="253">
        <f t="shared" si="244"/>
        <v>0</v>
      </c>
      <c r="AI245" s="664" t="s">
        <v>514</v>
      </c>
      <c r="AJ245" s="202"/>
      <c r="AK245" s="202"/>
      <c r="AL245" s="1291"/>
      <c r="AM245" s="770"/>
      <c r="AN245" s="522" t="s">
        <v>3</v>
      </c>
      <c r="AO245" s="202">
        <v>45979</v>
      </c>
      <c r="AP245" s="66"/>
      <c r="AQ245" s="633"/>
    </row>
    <row r="246" spans="1:43" ht="27.6" hidden="1" x14ac:dyDescent="0.3">
      <c r="A246" s="1312" t="s">
        <v>431</v>
      </c>
      <c r="B246" s="330" t="s">
        <v>1839</v>
      </c>
      <c r="C246" s="648">
        <v>0.65</v>
      </c>
      <c r="D246" s="66" t="s">
        <v>187</v>
      </c>
      <c r="E246" s="66">
        <v>1150</v>
      </c>
      <c r="F246" s="66">
        <v>2024</v>
      </c>
      <c r="G246" s="202">
        <v>45686</v>
      </c>
      <c r="H246" s="323"/>
      <c r="I246" s="202">
        <v>45897</v>
      </c>
      <c r="J246" s="466">
        <v>555179822</v>
      </c>
      <c r="K246" s="466"/>
      <c r="L246" s="466"/>
      <c r="M246" s="466">
        <f t="shared" si="243"/>
        <v>555179822</v>
      </c>
      <c r="N246" s="78" t="s">
        <v>1256</v>
      </c>
      <c r="O246" s="358">
        <v>45863</v>
      </c>
      <c r="P246" s="78">
        <v>2</v>
      </c>
      <c r="Q246" s="78">
        <v>3</v>
      </c>
      <c r="R246" s="466">
        <v>194312937</v>
      </c>
      <c r="S246" s="150"/>
      <c r="T246" s="154" t="s">
        <v>1840</v>
      </c>
      <c r="U246" s="154" t="s">
        <v>1696</v>
      </c>
      <c r="V246" s="576" t="s">
        <v>39</v>
      </c>
      <c r="W246" s="576" t="s">
        <v>39</v>
      </c>
      <c r="X246" s="576" t="s">
        <v>39</v>
      </c>
      <c r="Y246" s="576" t="s">
        <v>39</v>
      </c>
      <c r="Z246" s="576" t="s">
        <v>40</v>
      </c>
      <c r="AA246" s="576" t="s">
        <v>40</v>
      </c>
      <c r="AB246" s="576" t="s">
        <v>39</v>
      </c>
      <c r="AC246" s="576" t="s">
        <v>39</v>
      </c>
      <c r="AD246" s="576" t="s">
        <v>40</v>
      </c>
      <c r="AE246" s="78">
        <f>COUNTIF(V246:AD246,"CUMPLE")</f>
        <v>6</v>
      </c>
      <c r="AF246" s="78">
        <f>COUNTIF(V246:AD246,"NO CUMPLE")</f>
        <v>3</v>
      </c>
      <c r="AG246" s="253">
        <f t="shared" si="244"/>
        <v>0.66666666666666663</v>
      </c>
      <c r="AH246" s="253">
        <f t="shared" si="244"/>
        <v>0.33333333333333331</v>
      </c>
      <c r="AI246" s="394" t="s">
        <v>514</v>
      </c>
      <c r="AJ246" s="150"/>
      <c r="AK246" s="150"/>
      <c r="AL246" s="1212" t="s">
        <v>1988</v>
      </c>
      <c r="AM246" s="1268"/>
      <c r="AN246" s="522" t="s">
        <v>3</v>
      </c>
      <c r="AO246" s="645">
        <v>45979</v>
      </c>
      <c r="AP246" s="150"/>
      <c r="AQ246" s="150"/>
    </row>
    <row r="247" spans="1:43" ht="47.25" hidden="1" customHeight="1" x14ac:dyDescent="0.3">
      <c r="A247" s="1312" t="s">
        <v>431</v>
      </c>
      <c r="B247" s="330" t="s">
        <v>1989</v>
      </c>
      <c r="C247" s="648">
        <v>0.3</v>
      </c>
      <c r="D247" s="66" t="s">
        <v>187</v>
      </c>
      <c r="E247" s="66">
        <v>1148</v>
      </c>
      <c r="F247" s="66">
        <v>2024</v>
      </c>
      <c r="G247" s="202">
        <v>45708</v>
      </c>
      <c r="H247" s="323" t="s">
        <v>1943</v>
      </c>
      <c r="I247" s="202">
        <v>46090</v>
      </c>
      <c r="J247" s="466">
        <v>478749087</v>
      </c>
      <c r="K247" s="466">
        <v>221171943</v>
      </c>
      <c r="L247" s="466"/>
      <c r="M247" s="466">
        <f t="shared" si="243"/>
        <v>699921030</v>
      </c>
      <c r="N247" s="78" t="s">
        <v>1256</v>
      </c>
      <c r="O247" s="358">
        <v>45981</v>
      </c>
      <c r="P247" s="78">
        <v>1</v>
      </c>
      <c r="Q247" s="78">
        <v>6</v>
      </c>
      <c r="R247" s="466">
        <v>209976309</v>
      </c>
      <c r="S247" s="150"/>
      <c r="T247" s="154" t="s">
        <v>437</v>
      </c>
      <c r="U247" s="154" t="s">
        <v>1990</v>
      </c>
      <c r="V247" s="576" t="s">
        <v>40</v>
      </c>
      <c r="W247" s="576" t="s">
        <v>40</v>
      </c>
      <c r="X247" s="576" t="s">
        <v>40</v>
      </c>
      <c r="Y247" s="576" t="s">
        <v>40</v>
      </c>
      <c r="Z247" s="576" t="s">
        <v>40</v>
      </c>
      <c r="AA247" s="576" t="s">
        <v>40</v>
      </c>
      <c r="AB247" s="576" t="s">
        <v>39</v>
      </c>
      <c r="AC247" s="576" t="s">
        <v>40</v>
      </c>
      <c r="AD247" s="576" t="s">
        <v>40</v>
      </c>
      <c r="AE247" s="78">
        <f>COUNTIF(V247:AD247,"CUMPLE")</f>
        <v>1</v>
      </c>
      <c r="AF247" s="78">
        <f>COUNTIF(V247:AD247,"NO CUMPLE")</f>
        <v>8</v>
      </c>
      <c r="AG247" s="253">
        <f t="shared" si="244"/>
        <v>0.1111111111111111</v>
      </c>
      <c r="AH247" s="253">
        <f t="shared" si="244"/>
        <v>0.88888888888888884</v>
      </c>
      <c r="AI247" s="394" t="s">
        <v>514</v>
      </c>
      <c r="AJ247" s="150"/>
      <c r="AK247" s="150"/>
      <c r="AL247" s="1212" t="s">
        <v>1991</v>
      </c>
      <c r="AM247" s="1268">
        <v>45981</v>
      </c>
      <c r="AN247" s="522" t="s">
        <v>796</v>
      </c>
      <c r="AO247" s="645">
        <v>46000</v>
      </c>
      <c r="AP247" s="150"/>
      <c r="AQ247" s="150"/>
    </row>
    <row r="248" spans="1:43" ht="276" hidden="1" x14ac:dyDescent="0.3">
      <c r="A248" s="1323" t="s">
        <v>431</v>
      </c>
      <c r="B248" s="330" t="s">
        <v>1868</v>
      </c>
      <c r="C248" s="648">
        <f>+((R162+R163+R248)/M248)</f>
        <v>0.30975000616327508</v>
      </c>
      <c r="D248" s="253" t="s">
        <v>477</v>
      </c>
      <c r="E248" s="861">
        <v>1155</v>
      </c>
      <c r="F248" s="66">
        <v>2024</v>
      </c>
      <c r="G248" s="522">
        <v>45712</v>
      </c>
      <c r="H248" s="66"/>
      <c r="I248" s="202">
        <v>45942</v>
      </c>
      <c r="J248" s="466">
        <v>223704115</v>
      </c>
      <c r="K248" s="201">
        <v>0</v>
      </c>
      <c r="L248" s="201"/>
      <c r="M248" s="466">
        <f t="shared" si="243"/>
        <v>223704115</v>
      </c>
      <c r="N248" s="330" t="s">
        <v>1256</v>
      </c>
      <c r="O248" s="358">
        <v>45980</v>
      </c>
      <c r="P248" s="66">
        <v>4</v>
      </c>
      <c r="Q248" s="330">
        <v>5</v>
      </c>
      <c r="R248" s="1314">
        <v>19454802</v>
      </c>
      <c r="S248" s="1007"/>
      <c r="T248" s="154" t="s">
        <v>437</v>
      </c>
      <c r="U248" s="154" t="s">
        <v>1662</v>
      </c>
      <c r="V248" s="633" t="s">
        <v>39</v>
      </c>
      <c r="W248" s="633" t="s">
        <v>40</v>
      </c>
      <c r="X248" s="633" t="s">
        <v>40</v>
      </c>
      <c r="Y248" s="633" t="s">
        <v>39</v>
      </c>
      <c r="Z248" s="633" t="s">
        <v>39</v>
      </c>
      <c r="AA248" s="633" t="s">
        <v>39</v>
      </c>
      <c r="AB248" s="633" t="s">
        <v>39</v>
      </c>
      <c r="AC248" s="633" t="s">
        <v>39</v>
      </c>
      <c r="AD248" s="633" t="s">
        <v>40</v>
      </c>
      <c r="AE248" s="66">
        <f t="shared" ref="AE248" si="245">COUNTIF(V248:AD248,"CUMPLE")</f>
        <v>6</v>
      </c>
      <c r="AF248" s="78">
        <f t="shared" ref="AF248" si="246">COUNTIF(V248:AD248,"NO CUMPLE")</f>
        <v>3</v>
      </c>
      <c r="AG248" s="253">
        <f t="shared" ref="AG248" si="247">+AE248/9</f>
        <v>0.66666666666666663</v>
      </c>
      <c r="AH248" s="253">
        <f t="shared" ref="AH248" si="248">+AF248/9</f>
        <v>0.33333333333333331</v>
      </c>
      <c r="AI248" s="394" t="s">
        <v>514</v>
      </c>
      <c r="AJ248" s="150"/>
      <c r="AK248" s="150"/>
      <c r="AL248" s="1046" t="s">
        <v>1992</v>
      </c>
      <c r="AM248" s="1003" t="s">
        <v>1993</v>
      </c>
      <c r="AN248" s="522" t="s">
        <v>4</v>
      </c>
      <c r="AO248" s="1003"/>
      <c r="AP248" s="150"/>
      <c r="AQ248" s="150"/>
    </row>
    <row r="249" spans="1:43" ht="27.6" hidden="1" x14ac:dyDescent="0.3">
      <c r="A249" s="1297" t="s">
        <v>431</v>
      </c>
      <c r="B249" s="596" t="s">
        <v>1946</v>
      </c>
      <c r="C249" s="648">
        <v>6.4600000000000005E-2</v>
      </c>
      <c r="D249" s="66" t="s">
        <v>75</v>
      </c>
      <c r="E249" s="66">
        <v>150987</v>
      </c>
      <c r="F249" s="66">
        <v>2025</v>
      </c>
      <c r="G249" s="202">
        <v>45903</v>
      </c>
      <c r="H249" s="66"/>
      <c r="I249" s="202">
        <v>46752</v>
      </c>
      <c r="J249" s="466">
        <v>991451216</v>
      </c>
      <c r="K249" s="670"/>
      <c r="L249" s="670"/>
      <c r="M249" s="670">
        <f t="shared" si="243"/>
        <v>991451216</v>
      </c>
      <c r="N249" s="78" t="s">
        <v>1788</v>
      </c>
      <c r="O249" s="358">
        <v>45980</v>
      </c>
      <c r="P249" s="78">
        <v>2</v>
      </c>
      <c r="Q249" s="78"/>
      <c r="R249" s="466">
        <v>30711983</v>
      </c>
      <c r="S249" s="150"/>
      <c r="T249" s="903" t="s">
        <v>474</v>
      </c>
      <c r="U249" s="903" t="s">
        <v>81</v>
      </c>
      <c r="V249" s="1303" t="s">
        <v>39</v>
      </c>
      <c r="W249" s="1303" t="s">
        <v>39</v>
      </c>
      <c r="X249" s="1303" t="s">
        <v>39</v>
      </c>
      <c r="Y249" s="1303" t="s">
        <v>39</v>
      </c>
      <c r="Z249" s="1303" t="s">
        <v>39</v>
      </c>
      <c r="AA249" s="1303" t="s">
        <v>39</v>
      </c>
      <c r="AB249" s="1303" t="s">
        <v>39</v>
      </c>
      <c r="AC249" s="1303" t="s">
        <v>39</v>
      </c>
      <c r="AD249" s="223" t="s">
        <v>40</v>
      </c>
      <c r="AE249" s="78">
        <f>COUNTIF(V249:AD249,"CUMPLE")</f>
        <v>8</v>
      </c>
      <c r="AF249" s="1211">
        <f>COUNTIF(V249:AD249,"NO CUMPLE")</f>
        <v>1</v>
      </c>
      <c r="AG249" s="253">
        <f t="shared" ref="AG249:AH251" si="249">+AE249/9</f>
        <v>0.88888888888888884</v>
      </c>
      <c r="AH249" s="253">
        <f t="shared" si="249"/>
        <v>0.1111111111111111</v>
      </c>
      <c r="AI249" s="907" t="s">
        <v>619</v>
      </c>
      <c r="AJ249" s="150"/>
      <c r="AK249" s="764"/>
      <c r="AL249" s="1212"/>
      <c r="AM249" s="1003"/>
      <c r="AN249" s="522" t="s">
        <v>3</v>
      </c>
      <c r="AO249" s="645">
        <v>45974</v>
      </c>
      <c r="AP249" s="150"/>
      <c r="AQ249" s="150"/>
    </row>
    <row r="250" spans="1:43" ht="31.2" hidden="1" x14ac:dyDescent="0.3">
      <c r="A250" s="1323" t="s">
        <v>431</v>
      </c>
      <c r="B250" s="330" t="s">
        <v>1739</v>
      </c>
      <c r="C250" s="648">
        <f>(75250100+94062625)/188125250</f>
        <v>0.9</v>
      </c>
      <c r="D250" s="66" t="s">
        <v>63</v>
      </c>
      <c r="E250" s="66">
        <v>1162</v>
      </c>
      <c r="F250" s="66">
        <v>2024</v>
      </c>
      <c r="G250" s="202">
        <v>45678</v>
      </c>
      <c r="H250" s="66"/>
      <c r="I250" s="202">
        <v>45736</v>
      </c>
      <c r="J250" s="466">
        <v>188125250</v>
      </c>
      <c r="K250" s="466">
        <v>0</v>
      </c>
      <c r="L250" s="466"/>
      <c r="M250" s="466">
        <f t="shared" si="243"/>
        <v>188125250</v>
      </c>
      <c r="N250" s="330" t="s">
        <v>1740</v>
      </c>
      <c r="O250" s="202">
        <v>45981</v>
      </c>
      <c r="P250" s="66">
        <v>2</v>
      </c>
      <c r="Q250" s="66">
        <v>3</v>
      </c>
      <c r="R250" s="466">
        <v>94062625</v>
      </c>
      <c r="S250" s="466"/>
      <c r="T250" s="154"/>
      <c r="U250" s="1210" t="s">
        <v>1763</v>
      </c>
      <c r="V250" s="576" t="s">
        <v>39</v>
      </c>
      <c r="W250" s="576" t="s">
        <v>39</v>
      </c>
      <c r="X250" s="576" t="s">
        <v>39</v>
      </c>
      <c r="Y250" s="576" t="s">
        <v>39</v>
      </c>
      <c r="Z250" s="576" t="s">
        <v>39</v>
      </c>
      <c r="AA250" s="576" t="s">
        <v>39</v>
      </c>
      <c r="AB250" s="576" t="s">
        <v>39</v>
      </c>
      <c r="AC250" s="576" t="s">
        <v>39</v>
      </c>
      <c r="AD250" s="576" t="s">
        <v>40</v>
      </c>
      <c r="AE250" s="66">
        <f>COUNTIF(V250:AD250,"CUMPLE")</f>
        <v>8</v>
      </c>
      <c r="AF250" s="66">
        <f>COUNTIF(V250:AD250,"NO CUMPLE")</f>
        <v>1</v>
      </c>
      <c r="AG250" s="253">
        <f t="shared" si="249"/>
        <v>0.88888888888888884</v>
      </c>
      <c r="AH250" s="253">
        <f t="shared" si="249"/>
        <v>0.1111111111111111</v>
      </c>
      <c r="AI250" s="664" t="s">
        <v>514</v>
      </c>
      <c r="AJ250" s="202"/>
      <c r="AK250" s="202"/>
      <c r="AL250" s="1328" t="s">
        <v>1994</v>
      </c>
      <c r="AM250" s="770">
        <v>45982</v>
      </c>
      <c r="AN250" s="522" t="s">
        <v>796</v>
      </c>
      <c r="AO250" s="202">
        <v>45985</v>
      </c>
      <c r="AP250" s="66"/>
      <c r="AQ250" s="633"/>
    </row>
    <row r="251" spans="1:43" ht="109.2" hidden="1" x14ac:dyDescent="0.3">
      <c r="A251" s="1323" t="s">
        <v>431</v>
      </c>
      <c r="B251" s="330" t="s">
        <v>1739</v>
      </c>
      <c r="C251" s="648">
        <f>(75250100+94062625+12075525)/188125250</f>
        <v>0.96418875190863529</v>
      </c>
      <c r="D251" s="66" t="s">
        <v>63</v>
      </c>
      <c r="E251" s="66">
        <v>1162</v>
      </c>
      <c r="F251" s="66">
        <v>2024</v>
      </c>
      <c r="G251" s="202">
        <v>45678</v>
      </c>
      <c r="H251" s="66"/>
      <c r="I251" s="202">
        <v>45736</v>
      </c>
      <c r="J251" s="466">
        <v>188125250</v>
      </c>
      <c r="K251" s="466">
        <v>0</v>
      </c>
      <c r="L251" s="466"/>
      <c r="M251" s="466">
        <f t="shared" si="243"/>
        <v>188125250</v>
      </c>
      <c r="N251" s="330" t="s">
        <v>1740</v>
      </c>
      <c r="O251" s="202">
        <v>45981</v>
      </c>
      <c r="P251" s="66">
        <v>3</v>
      </c>
      <c r="Q251" s="66">
        <v>3</v>
      </c>
      <c r="R251" s="466">
        <v>12075525</v>
      </c>
      <c r="S251" s="466">
        <v>6375000</v>
      </c>
      <c r="T251" s="154"/>
      <c r="U251" s="1210" t="s">
        <v>1763</v>
      </c>
      <c r="V251" s="576" t="s">
        <v>39</v>
      </c>
      <c r="W251" s="576" t="s">
        <v>39</v>
      </c>
      <c r="X251" s="576" t="s">
        <v>39</v>
      </c>
      <c r="Y251" s="576" t="s">
        <v>39</v>
      </c>
      <c r="Z251" s="576" t="s">
        <v>39</v>
      </c>
      <c r="AA251" s="576" t="s">
        <v>39</v>
      </c>
      <c r="AB251" s="576" t="s">
        <v>39</v>
      </c>
      <c r="AC251" s="576" t="s">
        <v>39</v>
      </c>
      <c r="AD251" s="576" t="s">
        <v>40</v>
      </c>
      <c r="AE251" s="66">
        <f>COUNTIF(V251:AD251,"CUMPLE")</f>
        <v>8</v>
      </c>
      <c r="AF251" s="66">
        <f>COUNTIF(V251:AD251,"NO CUMPLE")</f>
        <v>1</v>
      </c>
      <c r="AG251" s="253">
        <f t="shared" si="249"/>
        <v>0.88888888888888884</v>
      </c>
      <c r="AH251" s="253">
        <f t="shared" si="249"/>
        <v>0.1111111111111111</v>
      </c>
      <c r="AI251" s="664" t="s">
        <v>514</v>
      </c>
      <c r="AJ251" s="202" t="s">
        <v>40</v>
      </c>
      <c r="AK251" s="202" t="s">
        <v>40</v>
      </c>
      <c r="AL251" s="1328" t="s">
        <v>1995</v>
      </c>
      <c r="AM251" s="770">
        <v>45981</v>
      </c>
      <c r="AN251" s="522" t="s">
        <v>4</v>
      </c>
      <c r="AO251" s="202"/>
      <c r="AP251" s="66"/>
      <c r="AQ251" s="633"/>
    </row>
    <row r="252" spans="1:43" ht="27.6" hidden="1" x14ac:dyDescent="0.3">
      <c r="A252" s="1323" t="s">
        <v>626</v>
      </c>
      <c r="B252" s="330" t="s">
        <v>1769</v>
      </c>
      <c r="C252" s="648">
        <f>(141556601+216195638+180957393+90091426+519818840)/2219281166</f>
        <v>0.51756393718703775</v>
      </c>
      <c r="D252" s="66" t="s">
        <v>130</v>
      </c>
      <c r="E252" s="66">
        <v>1138</v>
      </c>
      <c r="F252" s="66">
        <v>2024</v>
      </c>
      <c r="G252" s="202">
        <v>45712</v>
      </c>
      <c r="H252" s="66"/>
      <c r="I252" s="778">
        <v>45892</v>
      </c>
      <c r="J252" s="466">
        <v>2219281166</v>
      </c>
      <c r="K252" s="466"/>
      <c r="L252" s="466"/>
      <c r="M252" s="466">
        <f t="shared" si="243"/>
        <v>2219281166</v>
      </c>
      <c r="N252" s="78" t="s">
        <v>1740</v>
      </c>
      <c r="O252" s="555">
        <v>45980</v>
      </c>
      <c r="P252" s="78">
        <v>5</v>
      </c>
      <c r="Q252" s="78">
        <v>6</v>
      </c>
      <c r="R252" s="466">
        <v>519818840</v>
      </c>
      <c r="S252" s="764"/>
      <c r="T252" s="154" t="s">
        <v>437</v>
      </c>
      <c r="U252" s="154" t="s">
        <v>1774</v>
      </c>
      <c r="V252" s="633" t="s">
        <v>664</v>
      </c>
      <c r="W252" s="633" t="s">
        <v>39</v>
      </c>
      <c r="X252" s="633" t="s">
        <v>39</v>
      </c>
      <c r="Y252" s="633" t="s">
        <v>39</v>
      </c>
      <c r="Z252" s="633" t="s">
        <v>39</v>
      </c>
      <c r="AA252" s="633" t="s">
        <v>39</v>
      </c>
      <c r="AB252" s="633" t="s">
        <v>39</v>
      </c>
      <c r="AC252" s="633" t="s">
        <v>39</v>
      </c>
      <c r="AD252" s="633" t="s">
        <v>39</v>
      </c>
      <c r="AE252" s="66">
        <f t="shared" ref="AE252" si="250">COUNTIF(V252:AD252,"CUMPLE")</f>
        <v>8</v>
      </c>
      <c r="AF252" s="1211">
        <f t="shared" ref="AF252" si="251">COUNTIF(V252:AD252,"NO CUMPLE")</f>
        <v>0</v>
      </c>
      <c r="AG252" s="253">
        <f t="shared" ref="AG252" si="252">+AE252/9</f>
        <v>0.88888888888888884</v>
      </c>
      <c r="AH252" s="253">
        <f t="shared" ref="AH252" si="253">+AF252/9</f>
        <v>0</v>
      </c>
      <c r="AI252" s="876" t="s">
        <v>514</v>
      </c>
      <c r="AJ252" s="763"/>
      <c r="AK252" s="764"/>
      <c r="AL252" s="1212"/>
      <c r="AM252" s="815" t="s">
        <v>664</v>
      </c>
      <c r="AN252" s="522" t="s">
        <v>3</v>
      </c>
      <c r="AO252" s="729">
        <v>46000</v>
      </c>
      <c r="AP252" s="665"/>
      <c r="AQ252" s="665"/>
    </row>
    <row r="253" spans="1:43" ht="41.4" hidden="1" x14ac:dyDescent="0.3">
      <c r="A253" s="1297" t="s">
        <v>626</v>
      </c>
      <c r="B253" s="325" t="s">
        <v>1364</v>
      </c>
      <c r="C253" s="650">
        <v>1</v>
      </c>
      <c r="D253" s="323" t="s">
        <v>944</v>
      </c>
      <c r="E253" s="66">
        <v>869</v>
      </c>
      <c r="F253" s="66">
        <v>2024</v>
      </c>
      <c r="G253" s="202">
        <v>45611</v>
      </c>
      <c r="H253" s="66" t="s">
        <v>1705</v>
      </c>
      <c r="I253" s="778">
        <v>45852</v>
      </c>
      <c r="J253" s="466">
        <v>1049570000</v>
      </c>
      <c r="K253" s="466">
        <v>0</v>
      </c>
      <c r="L253" s="466"/>
      <c r="M253" s="466">
        <v>1049570000</v>
      </c>
      <c r="N253" s="78" t="s">
        <v>113</v>
      </c>
      <c r="O253" s="555">
        <v>45975</v>
      </c>
      <c r="P253" s="78">
        <v>3</v>
      </c>
      <c r="Q253" s="78">
        <v>3</v>
      </c>
      <c r="R253" s="466">
        <v>52478500</v>
      </c>
      <c r="S253" s="150"/>
      <c r="T253" s="154" t="s">
        <v>1365</v>
      </c>
      <c r="U253" s="154" t="s">
        <v>1724</v>
      </c>
      <c r="V253" s="633" t="s">
        <v>39</v>
      </c>
      <c r="W253" s="633" t="s">
        <v>39</v>
      </c>
      <c r="X253" s="633" t="s">
        <v>39</v>
      </c>
      <c r="Y253" s="633" t="s">
        <v>39</v>
      </c>
      <c r="Z253" s="633" t="s">
        <v>39</v>
      </c>
      <c r="AA253" s="633" t="s">
        <v>39</v>
      </c>
      <c r="AB253" s="633" t="s">
        <v>39</v>
      </c>
      <c r="AC253" s="633" t="s">
        <v>39</v>
      </c>
      <c r="AD253" s="633" t="s">
        <v>39</v>
      </c>
      <c r="AE253" s="66">
        <f>COUNTIF(V253:AD253,"CUMPLE")</f>
        <v>9</v>
      </c>
      <c r="AF253" s="78">
        <f>COUNTIF(V253:AD253,"NO CUMPLE")</f>
        <v>0</v>
      </c>
      <c r="AG253" s="253">
        <f>+AE253/9</f>
        <v>1</v>
      </c>
      <c r="AH253" s="253">
        <f>+AF253/9</f>
        <v>0</v>
      </c>
      <c r="AI253" s="907" t="s">
        <v>619</v>
      </c>
      <c r="AJ253" s="150"/>
      <c r="AK253" s="764" t="s">
        <v>40</v>
      </c>
      <c r="AL253" s="1212" t="s">
        <v>1980</v>
      </c>
      <c r="AM253" s="1214"/>
      <c r="AN253" s="200" t="s">
        <v>3</v>
      </c>
      <c r="AO253" s="645">
        <v>46000</v>
      </c>
      <c r="AP253" s="150"/>
      <c r="AQ253" s="150"/>
    </row>
    <row r="254" spans="1:43" ht="62.4" hidden="1" x14ac:dyDescent="0.3">
      <c r="A254" s="1323" t="s">
        <v>626</v>
      </c>
      <c r="B254" s="330" t="s">
        <v>1942</v>
      </c>
      <c r="C254" s="648">
        <v>0.09</v>
      </c>
      <c r="D254" s="330" t="s">
        <v>130</v>
      </c>
      <c r="E254" s="861">
        <v>1137</v>
      </c>
      <c r="F254" s="66">
        <v>2024</v>
      </c>
      <c r="G254" s="202">
        <v>45327</v>
      </c>
      <c r="H254" s="66" t="s">
        <v>1943</v>
      </c>
      <c r="I254" s="202">
        <v>46017</v>
      </c>
      <c r="J254" s="466">
        <v>323945649</v>
      </c>
      <c r="K254" s="466">
        <v>0</v>
      </c>
      <c r="L254" s="466"/>
      <c r="M254" s="466">
        <f>+J254+K254</f>
        <v>323945649</v>
      </c>
      <c r="N254" s="330" t="s">
        <v>1824</v>
      </c>
      <c r="O254" s="555">
        <v>46000</v>
      </c>
      <c r="P254" s="78">
        <v>2</v>
      </c>
      <c r="Q254" s="78">
        <v>5</v>
      </c>
      <c r="R254" s="466">
        <v>323945649</v>
      </c>
      <c r="S254" s="150"/>
      <c r="T254" s="154" t="s">
        <v>437</v>
      </c>
      <c r="U254" s="472" t="s">
        <v>1944</v>
      </c>
      <c r="V254" s="633" t="s">
        <v>39</v>
      </c>
      <c r="W254" s="633" t="s">
        <v>40</v>
      </c>
      <c r="X254" s="633" t="s">
        <v>40</v>
      </c>
      <c r="Y254" s="633" t="s">
        <v>39</v>
      </c>
      <c r="Z254" s="633" t="s">
        <v>39</v>
      </c>
      <c r="AA254" s="633" t="s">
        <v>39</v>
      </c>
      <c r="AB254" s="633" t="s">
        <v>39</v>
      </c>
      <c r="AC254" s="633" t="s">
        <v>39</v>
      </c>
      <c r="AD254" s="633" t="s">
        <v>39</v>
      </c>
      <c r="AE254" s="66">
        <f t="shared" ref="AE254:AE255" si="254">COUNTIF(V254:AD254,"CUMPLE")</f>
        <v>7</v>
      </c>
      <c r="AF254" s="66">
        <f t="shared" ref="AF254:AF255" si="255">COUNTIF(V254:AD254,"NO CUMPLE")</f>
        <v>2</v>
      </c>
      <c r="AG254" s="253">
        <f t="shared" ref="AG254:AG255" si="256">+AE254/9</f>
        <v>0.77777777777777779</v>
      </c>
      <c r="AH254" s="253">
        <f t="shared" ref="AH254" si="257">+AF254/9</f>
        <v>0.22222222222222221</v>
      </c>
      <c r="AI254" s="664" t="s">
        <v>514</v>
      </c>
      <c r="AJ254" s="150"/>
      <c r="AK254" s="764"/>
      <c r="AL254" s="1356" t="s">
        <v>1996</v>
      </c>
      <c r="AM254" s="1003">
        <v>46000</v>
      </c>
      <c r="AN254" s="522" t="s">
        <v>3</v>
      </c>
      <c r="AO254" s="645">
        <v>46001</v>
      </c>
      <c r="AP254" s="150"/>
      <c r="AQ254" s="150"/>
    </row>
    <row r="255" spans="1:43" ht="15.6" hidden="1" x14ac:dyDescent="0.3">
      <c r="A255" s="1323" t="s">
        <v>626</v>
      </c>
      <c r="B255" s="330" t="s">
        <v>1844</v>
      </c>
      <c r="C255" s="648">
        <v>0.32840000000000003</v>
      </c>
      <c r="D255" s="861" t="s">
        <v>1399</v>
      </c>
      <c r="E255" s="66">
        <v>1163</v>
      </c>
      <c r="F255" s="66">
        <v>2024</v>
      </c>
      <c r="G255" s="668">
        <v>45720</v>
      </c>
      <c r="H255" s="66"/>
      <c r="I255" s="202">
        <v>46025</v>
      </c>
      <c r="J255" s="466">
        <v>1194754448</v>
      </c>
      <c r="K255" s="466">
        <v>0</v>
      </c>
      <c r="L255" s="466"/>
      <c r="M255" s="466">
        <f>+J255+K255</f>
        <v>1194754448</v>
      </c>
      <c r="N255" s="330" t="s">
        <v>1328</v>
      </c>
      <c r="O255" s="358">
        <v>45996</v>
      </c>
      <c r="P255" s="78">
        <v>3</v>
      </c>
      <c r="Q255" s="78">
        <v>6</v>
      </c>
      <c r="R255" s="466">
        <v>98569725</v>
      </c>
      <c r="S255" s="764"/>
      <c r="T255" s="154" t="s">
        <v>903</v>
      </c>
      <c r="U255" s="154" t="s">
        <v>1959</v>
      </c>
      <c r="V255" s="633" t="s">
        <v>39</v>
      </c>
      <c r="W255" s="633" t="s">
        <v>39</v>
      </c>
      <c r="X255" s="633" t="s">
        <v>39</v>
      </c>
      <c r="Y255" s="633" t="s">
        <v>39</v>
      </c>
      <c r="Z255" s="633" t="s">
        <v>39</v>
      </c>
      <c r="AA255" s="633" t="s">
        <v>39</v>
      </c>
      <c r="AB255" s="633" t="s">
        <v>39</v>
      </c>
      <c r="AC255" s="633" t="s">
        <v>39</v>
      </c>
      <c r="AD255" s="633" t="s">
        <v>39</v>
      </c>
      <c r="AE255" s="66">
        <f t="shared" si="254"/>
        <v>9</v>
      </c>
      <c r="AF255" s="1211">
        <f t="shared" si="255"/>
        <v>0</v>
      </c>
      <c r="AG255" s="253">
        <f t="shared" si="256"/>
        <v>1</v>
      </c>
      <c r="AH255" s="253">
        <f>+AF255/9</f>
        <v>0</v>
      </c>
      <c r="AI255" s="876" t="s">
        <v>619</v>
      </c>
      <c r="AJ255" s="763"/>
      <c r="AK255" s="764"/>
      <c r="AL255" s="1328"/>
      <c r="AM255" s="770"/>
      <c r="AN255" s="522" t="s">
        <v>3</v>
      </c>
      <c r="AO255" s="645">
        <v>46001</v>
      </c>
      <c r="AP255" s="150"/>
      <c r="AQ255" s="150"/>
    </row>
    <row r="256" spans="1:43" ht="78" hidden="1" x14ac:dyDescent="0.3">
      <c r="A256" s="1323" t="s">
        <v>626</v>
      </c>
      <c r="B256" s="330" t="s">
        <v>1950</v>
      </c>
      <c r="C256" s="648">
        <v>1</v>
      </c>
      <c r="D256" s="66" t="s">
        <v>944</v>
      </c>
      <c r="E256" s="66">
        <v>833</v>
      </c>
      <c r="F256" s="66">
        <v>2024</v>
      </c>
      <c r="G256" s="202">
        <v>45792</v>
      </c>
      <c r="H256" s="66"/>
      <c r="I256" s="202">
        <v>46002</v>
      </c>
      <c r="J256" s="466">
        <f>1622994850+356000000</f>
        <v>1978994850</v>
      </c>
      <c r="K256" s="466">
        <v>0</v>
      </c>
      <c r="L256" s="466"/>
      <c r="M256" s="466">
        <f>+J256+K256</f>
        <v>1978994850</v>
      </c>
      <c r="N256" s="330" t="s">
        <v>1256</v>
      </c>
      <c r="O256" s="202">
        <v>45880</v>
      </c>
      <c r="P256" s="66">
        <v>1</v>
      </c>
      <c r="Q256" s="66">
        <v>2</v>
      </c>
      <c r="R256" s="466">
        <v>1460695536</v>
      </c>
      <c r="S256" s="466"/>
      <c r="T256" s="154"/>
      <c r="U256" s="1210" t="s">
        <v>1951</v>
      </c>
      <c r="V256" s="576" t="s">
        <v>39</v>
      </c>
      <c r="W256" s="576" t="s">
        <v>39</v>
      </c>
      <c r="X256" s="576" t="s">
        <v>39</v>
      </c>
      <c r="Y256" s="576" t="s">
        <v>39</v>
      </c>
      <c r="Z256" s="576" t="s">
        <v>39</v>
      </c>
      <c r="AA256" s="576" t="s">
        <v>39</v>
      </c>
      <c r="AB256" s="576" t="s">
        <v>39</v>
      </c>
      <c r="AC256" s="576" t="s">
        <v>39</v>
      </c>
      <c r="AD256" s="576" t="s">
        <v>39</v>
      </c>
      <c r="AE256" s="66">
        <f>COUNTIF(V256:AD256,"CUMPLE")</f>
        <v>9</v>
      </c>
      <c r="AF256" s="66">
        <f>COUNTIF(V256:AD256,"NO CUMPLE")</f>
        <v>0</v>
      </c>
      <c r="AG256" s="253">
        <f>+AE256/9</f>
        <v>1</v>
      </c>
      <c r="AH256" s="253">
        <f>+AF256/9</f>
        <v>0</v>
      </c>
      <c r="AI256" s="664" t="s">
        <v>619</v>
      </c>
      <c r="AJ256" s="202"/>
      <c r="AK256" s="202"/>
      <c r="AL256" s="1291" t="s">
        <v>1997</v>
      </c>
      <c r="AM256" s="770">
        <v>46001</v>
      </c>
      <c r="AN256" s="522" t="s">
        <v>3</v>
      </c>
      <c r="AO256" s="202">
        <v>46006</v>
      </c>
      <c r="AP256" s="66"/>
      <c r="AQ256" s="633"/>
    </row>
    <row r="257" spans="1:43" ht="46.8" hidden="1" x14ac:dyDescent="0.3">
      <c r="A257" s="1297" t="s">
        <v>626</v>
      </c>
      <c r="B257" s="435" t="s">
        <v>1938</v>
      </c>
      <c r="C257" s="650" t="s">
        <v>1290</v>
      </c>
      <c r="D257" s="325" t="s">
        <v>1721</v>
      </c>
      <c r="E257" s="66">
        <v>1145</v>
      </c>
      <c r="F257" s="66">
        <v>2024</v>
      </c>
      <c r="G257" s="202">
        <v>45693</v>
      </c>
      <c r="H257" s="66" t="s">
        <v>1939</v>
      </c>
      <c r="I257" s="202">
        <v>45926</v>
      </c>
      <c r="J257" s="466">
        <v>671576745</v>
      </c>
      <c r="K257" s="466">
        <v>202392992</v>
      </c>
      <c r="L257" s="466"/>
      <c r="M257" s="466">
        <f>+J257+K257</f>
        <v>873969737</v>
      </c>
      <c r="N257" s="129" t="s">
        <v>1657</v>
      </c>
      <c r="O257" s="555" t="s">
        <v>1998</v>
      </c>
      <c r="P257" s="78">
        <v>7</v>
      </c>
      <c r="Q257" s="78">
        <v>10</v>
      </c>
      <c r="R257" s="466">
        <v>63323687</v>
      </c>
      <c r="S257" s="150"/>
      <c r="T257" s="154" t="s">
        <v>437</v>
      </c>
      <c r="U257" s="472" t="s">
        <v>1723</v>
      </c>
      <c r="V257" s="633" t="s">
        <v>39</v>
      </c>
      <c r="W257" s="633" t="s">
        <v>39</v>
      </c>
      <c r="X257" s="633" t="s">
        <v>39</v>
      </c>
      <c r="Y257" s="633" t="s">
        <v>39</v>
      </c>
      <c r="Z257" s="633" t="s">
        <v>39</v>
      </c>
      <c r="AA257" s="633" t="s">
        <v>39</v>
      </c>
      <c r="AB257" s="633" t="s">
        <v>39</v>
      </c>
      <c r="AC257" s="633" t="s">
        <v>39</v>
      </c>
      <c r="AD257" s="633" t="s">
        <v>39</v>
      </c>
      <c r="AE257" s="66">
        <f>COUNTIF(V257:AD257,"CUMPLE")</f>
        <v>9</v>
      </c>
      <c r="AF257" s="66">
        <f>COUNTIF(V257:AD257,"NO CUMPLE")</f>
        <v>0</v>
      </c>
      <c r="AG257" s="253">
        <f>+AE257/9</f>
        <v>1</v>
      </c>
      <c r="AH257" s="253">
        <f>+AF257/9</f>
        <v>0</v>
      </c>
      <c r="AI257" s="664" t="s">
        <v>619</v>
      </c>
      <c r="AJ257" s="150"/>
      <c r="AK257" s="764"/>
      <c r="AL257" s="1356" t="s">
        <v>1999</v>
      </c>
      <c r="AM257" s="1003">
        <v>45996</v>
      </c>
      <c r="AN257" s="522" t="s">
        <v>3</v>
      </c>
      <c r="AO257" s="645">
        <v>46002</v>
      </c>
      <c r="AP257" s="150"/>
      <c r="AQ257" s="150"/>
    </row>
    <row r="258" spans="1:43" ht="84.6" hidden="1" x14ac:dyDescent="0.3">
      <c r="A258" s="1297" t="s">
        <v>626</v>
      </c>
      <c r="B258" s="596" t="s">
        <v>1798</v>
      </c>
      <c r="C258" s="648">
        <v>0.65</v>
      </c>
      <c r="D258" s="66" t="s">
        <v>314</v>
      </c>
      <c r="E258" s="66">
        <v>1151</v>
      </c>
      <c r="F258" s="66">
        <v>2025</v>
      </c>
      <c r="G258" s="202">
        <v>45686</v>
      </c>
      <c r="H258" s="66" t="s">
        <v>2000</v>
      </c>
      <c r="I258" s="202">
        <v>46081</v>
      </c>
      <c r="J258" s="466">
        <v>3559957572</v>
      </c>
      <c r="K258" s="466"/>
      <c r="L258" s="466"/>
      <c r="M258" s="466">
        <f>+J258</f>
        <v>3559957572</v>
      </c>
      <c r="N258" s="330" t="s">
        <v>1657</v>
      </c>
      <c r="O258" s="555">
        <v>46000</v>
      </c>
      <c r="P258" s="78">
        <v>3</v>
      </c>
      <c r="Q258" s="78">
        <v>6</v>
      </c>
      <c r="R258" s="466">
        <v>659988435.25999999</v>
      </c>
      <c r="S258" s="150"/>
      <c r="T258" s="154" t="s">
        <v>842</v>
      </c>
      <c r="U258" s="472" t="s">
        <v>2001</v>
      </c>
      <c r="V258" s="633" t="s">
        <v>39</v>
      </c>
      <c r="W258" s="633" t="s">
        <v>40</v>
      </c>
      <c r="X258" s="633" t="s">
        <v>40</v>
      </c>
      <c r="Y258" s="633" t="s">
        <v>39</v>
      </c>
      <c r="Z258" s="633" t="s">
        <v>39</v>
      </c>
      <c r="AA258" s="633" t="s">
        <v>39</v>
      </c>
      <c r="AB258" s="633" t="s">
        <v>39</v>
      </c>
      <c r="AC258" s="633" t="s">
        <v>39</v>
      </c>
      <c r="AD258" s="633" t="s">
        <v>40</v>
      </c>
      <c r="AE258" s="78">
        <f>COUNTIF(V258:AD258,"CUMPLE")</f>
        <v>6</v>
      </c>
      <c r="AF258" s="1211">
        <f>COUNTIF(V258:AD258,"NO CUMPLE")</f>
        <v>3</v>
      </c>
      <c r="AG258" s="253">
        <f>+AE258/9</f>
        <v>0.66666666666666663</v>
      </c>
      <c r="AH258" s="253">
        <f>+AF258/9</f>
        <v>0.33333333333333331</v>
      </c>
      <c r="AI258" s="907" t="s">
        <v>780</v>
      </c>
      <c r="AJ258" s="150"/>
      <c r="AK258" s="764"/>
      <c r="AL258" s="1212" t="s">
        <v>2002</v>
      </c>
      <c r="AM258" s="1003">
        <v>46002</v>
      </c>
      <c r="AN258" s="522" t="s">
        <v>4</v>
      </c>
      <c r="AO258" s="645"/>
      <c r="AP258" s="150"/>
      <c r="AQ258" s="150"/>
    </row>
    <row r="259" spans="1:43" ht="48.6" hidden="1" x14ac:dyDescent="0.3">
      <c r="A259" s="1297" t="s">
        <v>626</v>
      </c>
      <c r="B259" s="596" t="s">
        <v>1946</v>
      </c>
      <c r="C259" s="648">
        <v>6.4600000000000005E-2</v>
      </c>
      <c r="D259" s="66" t="s">
        <v>75</v>
      </c>
      <c r="E259" s="66">
        <v>150987</v>
      </c>
      <c r="F259" s="66">
        <v>2025</v>
      </c>
      <c r="G259" s="202">
        <v>45903</v>
      </c>
      <c r="H259" s="66"/>
      <c r="I259" s="202">
        <v>46752</v>
      </c>
      <c r="J259" s="466">
        <v>991451216</v>
      </c>
      <c r="K259" s="670"/>
      <c r="L259" s="670"/>
      <c r="M259" s="670">
        <f>+J259+K259</f>
        <v>991451216</v>
      </c>
      <c r="N259" s="78" t="s">
        <v>1824</v>
      </c>
      <c r="O259" s="555"/>
      <c r="P259" s="78">
        <v>3</v>
      </c>
      <c r="Q259" s="78"/>
      <c r="R259" s="466">
        <v>32617795</v>
      </c>
      <c r="S259" s="150"/>
      <c r="T259" s="903" t="s">
        <v>474</v>
      </c>
      <c r="U259" s="903" t="s">
        <v>81</v>
      </c>
      <c r="V259" s="1303" t="s">
        <v>39</v>
      </c>
      <c r="W259" s="1303" t="s">
        <v>40</v>
      </c>
      <c r="X259" s="1303" t="s">
        <v>39</v>
      </c>
      <c r="Y259" s="1303" t="s">
        <v>39</v>
      </c>
      <c r="Z259" s="1303" t="s">
        <v>39</v>
      </c>
      <c r="AA259" s="633" t="s">
        <v>39</v>
      </c>
      <c r="AB259" s="1303" t="s">
        <v>39</v>
      </c>
      <c r="AC259" s="1303" t="s">
        <v>39</v>
      </c>
      <c r="AD259" s="223" t="s">
        <v>40</v>
      </c>
      <c r="AE259" s="78">
        <f>COUNTIF(V259:AD259,"CUMPLE")</f>
        <v>7</v>
      </c>
      <c r="AF259" s="1211">
        <f>COUNTIF(V259:AD259,"NO CUMPLE")</f>
        <v>2</v>
      </c>
      <c r="AG259" s="253">
        <f>+AE259/9</f>
        <v>0.77777777777777779</v>
      </c>
      <c r="AH259" s="253">
        <f>+AF259/9</f>
        <v>0.22222222222222221</v>
      </c>
      <c r="AI259" s="907" t="s">
        <v>514</v>
      </c>
      <c r="AJ259" s="150"/>
      <c r="AK259" s="764"/>
      <c r="AL259" s="1212" t="s">
        <v>2003</v>
      </c>
      <c r="AM259" s="1003">
        <v>46001</v>
      </c>
      <c r="AN259" s="522">
        <v>46002</v>
      </c>
      <c r="AO259" s="522">
        <v>46002</v>
      </c>
      <c r="AP259" s="150"/>
      <c r="AQ259" s="150"/>
    </row>
    <row r="260" spans="1:43" ht="27.6" hidden="1" x14ac:dyDescent="0.3">
      <c r="A260" s="1297" t="s">
        <v>626</v>
      </c>
      <c r="B260" s="325" t="s">
        <v>1747</v>
      </c>
      <c r="C260" s="650">
        <v>0.33310000000000001</v>
      </c>
      <c r="D260" s="323" t="s">
        <v>1399</v>
      </c>
      <c r="E260" s="323">
        <v>1153</v>
      </c>
      <c r="F260" s="66">
        <v>2024</v>
      </c>
      <c r="G260" s="202">
        <v>45691</v>
      </c>
      <c r="H260" s="66"/>
      <c r="I260" s="202">
        <v>46024</v>
      </c>
      <c r="J260" s="466">
        <v>1710000000</v>
      </c>
      <c r="K260" s="466">
        <v>0</v>
      </c>
      <c r="L260" s="466"/>
      <c r="M260" s="466">
        <f t="shared" ref="M260" si="258">+J260+K260</f>
        <v>1710000000</v>
      </c>
      <c r="N260" s="330" t="s">
        <v>1928</v>
      </c>
      <c r="O260" s="202">
        <v>45996</v>
      </c>
      <c r="P260" s="66">
        <v>9</v>
      </c>
      <c r="Q260" s="66">
        <v>6</v>
      </c>
      <c r="R260" s="1355">
        <v>245507677</v>
      </c>
      <c r="S260" s="466"/>
      <c r="T260" s="154" t="s">
        <v>825</v>
      </c>
      <c r="U260" s="1210" t="s">
        <v>1891</v>
      </c>
      <c r="V260" s="576" t="s">
        <v>39</v>
      </c>
      <c r="W260" s="576" t="s">
        <v>39</v>
      </c>
      <c r="X260" s="576" t="s">
        <v>39</v>
      </c>
      <c r="Y260" s="576" t="s">
        <v>39</v>
      </c>
      <c r="Z260" s="576" t="s">
        <v>39</v>
      </c>
      <c r="AA260" s="576" t="s">
        <v>40</v>
      </c>
      <c r="AB260" s="576" t="s">
        <v>39</v>
      </c>
      <c r="AC260" s="576" t="s">
        <v>39</v>
      </c>
      <c r="AD260" s="576" t="s">
        <v>40</v>
      </c>
      <c r="AE260" s="66">
        <f t="shared" ref="AE260" si="259">COUNTIF(V260:AD260,"CUMPLE")</f>
        <v>7</v>
      </c>
      <c r="AF260" s="66">
        <f t="shared" ref="AF260" si="260">COUNTIF(V260:AD260,"NO CUMPLE")</f>
        <v>2</v>
      </c>
      <c r="AG260" s="253">
        <f t="shared" ref="AG260" si="261">+AE260/9</f>
        <v>0.77777777777777779</v>
      </c>
      <c r="AH260" s="253">
        <f t="shared" ref="AH260" si="262">+AF260/9</f>
        <v>0.22222222222222221</v>
      </c>
      <c r="AI260" s="664" t="s">
        <v>514</v>
      </c>
      <c r="AJ260" s="202"/>
      <c r="AK260" s="202"/>
      <c r="AL260" s="1291" t="s">
        <v>2004</v>
      </c>
      <c r="AM260" s="645" t="s">
        <v>2005</v>
      </c>
      <c r="AN260" s="522" t="s">
        <v>3</v>
      </c>
      <c r="AO260" s="645">
        <v>46008</v>
      </c>
      <c r="AP260" s="66"/>
      <c r="AQ260" s="633"/>
    </row>
    <row r="261" spans="1:43" ht="124.8" x14ac:dyDescent="0.3">
      <c r="A261" s="1297" t="s">
        <v>626</v>
      </c>
      <c r="B261" s="330" t="s">
        <v>1815</v>
      </c>
      <c r="C261" s="648">
        <v>0.57099999999999995</v>
      </c>
      <c r="D261" s="66" t="s">
        <v>187</v>
      </c>
      <c r="E261" s="66">
        <v>1149</v>
      </c>
      <c r="F261" s="66">
        <v>2024</v>
      </c>
      <c r="G261" s="668">
        <v>45737</v>
      </c>
      <c r="H261" s="66"/>
      <c r="I261" s="202">
        <v>45981</v>
      </c>
      <c r="J261" s="466">
        <v>2229153468</v>
      </c>
      <c r="K261" s="466"/>
      <c r="L261" s="466"/>
      <c r="M261" s="466">
        <f>J261</f>
        <v>2229153468</v>
      </c>
      <c r="N261" s="330" t="s">
        <v>1256</v>
      </c>
      <c r="O261" s="358">
        <v>46000</v>
      </c>
      <c r="P261" s="78">
        <v>2</v>
      </c>
      <c r="Q261" s="78">
        <v>5</v>
      </c>
      <c r="R261" s="466">
        <v>805402752</v>
      </c>
      <c r="S261" s="764"/>
      <c r="T261" s="154" t="s">
        <v>642</v>
      </c>
      <c r="U261" s="154" t="s">
        <v>1816</v>
      </c>
      <c r="V261" s="633" t="s">
        <v>39</v>
      </c>
      <c r="W261" s="633" t="s">
        <v>40</v>
      </c>
      <c r="X261" s="633" t="s">
        <v>40</v>
      </c>
      <c r="Y261" s="633" t="s">
        <v>39</v>
      </c>
      <c r="Z261" s="633" t="s">
        <v>39</v>
      </c>
      <c r="AA261" s="633" t="s">
        <v>40</v>
      </c>
      <c r="AB261" s="633" t="s">
        <v>39</v>
      </c>
      <c r="AC261" s="633" t="s">
        <v>39</v>
      </c>
      <c r="AD261" s="633" t="s">
        <v>40</v>
      </c>
      <c r="AE261" s="66">
        <f>COUNTIF(V261:AD261,"CUMPLE")</f>
        <v>5</v>
      </c>
      <c r="AF261" s="1211">
        <f>COUNTIF(V261:AD261,"NO CUMPLE")</f>
        <v>4</v>
      </c>
      <c r="AG261" s="253">
        <f>+AE261/9</f>
        <v>0.55555555555555558</v>
      </c>
      <c r="AH261" s="253">
        <f>+AF261/9</f>
        <v>0.44444444444444442</v>
      </c>
      <c r="AI261" s="876" t="s">
        <v>619</v>
      </c>
      <c r="AJ261" s="763"/>
      <c r="AK261" s="764"/>
      <c r="AL261" s="1328" t="s">
        <v>2006</v>
      </c>
      <c r="AM261" s="770">
        <v>46002</v>
      </c>
      <c r="AN261" s="522" t="s">
        <v>4</v>
      </c>
      <c r="AO261" s="202"/>
      <c r="AP261" s="150"/>
      <c r="AQ261" s="150"/>
    </row>
    <row r="262" spans="1:43" ht="41.4" hidden="1" x14ac:dyDescent="0.3">
      <c r="A262" s="1297" t="s">
        <v>626</v>
      </c>
      <c r="B262" s="330" t="s">
        <v>2007</v>
      </c>
      <c r="C262" s="648">
        <f>1126335/3754450</f>
        <v>0.3</v>
      </c>
      <c r="D262" s="66" t="s">
        <v>187</v>
      </c>
      <c r="E262" s="66">
        <v>725</v>
      </c>
      <c r="F262" s="66">
        <v>2025</v>
      </c>
      <c r="G262" s="668">
        <v>45911</v>
      </c>
      <c r="H262" s="66"/>
      <c r="I262" s="202">
        <v>45726</v>
      </c>
      <c r="J262" s="466">
        <v>3754450</v>
      </c>
      <c r="K262" s="466"/>
      <c r="L262" s="466"/>
      <c r="M262" s="466">
        <f>J262</f>
        <v>3754450</v>
      </c>
      <c r="N262" s="330" t="s">
        <v>1788</v>
      </c>
      <c r="O262" s="358">
        <v>46001</v>
      </c>
      <c r="P262" s="78">
        <v>1</v>
      </c>
      <c r="Q262" s="78">
        <v>3</v>
      </c>
      <c r="R262" s="466">
        <f>+J262*0.3</f>
        <v>1126335</v>
      </c>
      <c r="S262" s="764"/>
      <c r="T262" s="154" t="s">
        <v>474</v>
      </c>
      <c r="U262" s="154" t="s">
        <v>2008</v>
      </c>
      <c r="V262" s="633" t="s">
        <v>39</v>
      </c>
      <c r="W262" s="633" t="s">
        <v>39</v>
      </c>
      <c r="X262" s="633" t="s">
        <v>39</v>
      </c>
      <c r="Y262" s="633" t="s">
        <v>39</v>
      </c>
      <c r="Z262" s="633" t="s">
        <v>39</v>
      </c>
      <c r="AA262" s="633" t="s">
        <v>39</v>
      </c>
      <c r="AB262" s="633" t="s">
        <v>39</v>
      </c>
      <c r="AC262" s="633" t="s">
        <v>39</v>
      </c>
      <c r="AD262" s="633" t="s">
        <v>39</v>
      </c>
      <c r="AE262" s="66">
        <f>COUNTIF(V262:AD262,"CUMPLE")</f>
        <v>9</v>
      </c>
      <c r="AF262" s="1211">
        <f>COUNTIF(V262:AD262,"NO CUMPLE")</f>
        <v>0</v>
      </c>
      <c r="AG262" s="253">
        <f>+AE262/9</f>
        <v>1</v>
      </c>
      <c r="AH262" s="253">
        <f>+AF262/9</f>
        <v>0</v>
      </c>
      <c r="AI262" s="876" t="s">
        <v>619</v>
      </c>
      <c r="AJ262" s="763"/>
      <c r="AK262" s="764"/>
      <c r="AL262" s="1328"/>
      <c r="AM262" s="770"/>
      <c r="AN262" s="522" t="s">
        <v>3</v>
      </c>
      <c r="AO262" s="202">
        <v>46002</v>
      </c>
      <c r="AP262" s="150"/>
      <c r="AQ262" s="150"/>
    </row>
    <row r="263" spans="1:43" ht="27.6" hidden="1" x14ac:dyDescent="0.3">
      <c r="A263" s="1297" t="s">
        <v>626</v>
      </c>
      <c r="B263" s="330" t="s">
        <v>550</v>
      </c>
      <c r="C263" s="648">
        <v>0.79469999999999996</v>
      </c>
      <c r="D263" s="66" t="s">
        <v>102</v>
      </c>
      <c r="E263" s="66">
        <v>1158</v>
      </c>
      <c r="F263" s="861">
        <v>2024</v>
      </c>
      <c r="G263" s="202">
        <v>45687</v>
      </c>
      <c r="H263" s="66"/>
      <c r="I263" s="202">
        <v>46020</v>
      </c>
      <c r="J263" s="466">
        <v>3700000000</v>
      </c>
      <c r="K263" s="466">
        <v>0</v>
      </c>
      <c r="L263" s="466"/>
      <c r="M263" s="466">
        <f>+J263+K263</f>
        <v>3700000000</v>
      </c>
      <c r="N263" s="330" t="s">
        <v>1788</v>
      </c>
      <c r="O263" s="358">
        <v>46001</v>
      </c>
      <c r="P263" s="66">
        <v>6</v>
      </c>
      <c r="Q263" s="66">
        <v>11</v>
      </c>
      <c r="R263" s="466">
        <v>575242725</v>
      </c>
      <c r="S263" s="466"/>
      <c r="T263" s="154" t="s">
        <v>437</v>
      </c>
      <c r="U263" s="1210" t="s">
        <v>1774</v>
      </c>
      <c r="V263" s="576" t="s">
        <v>39</v>
      </c>
      <c r="W263" s="576" t="s">
        <v>39</v>
      </c>
      <c r="X263" s="576" t="s">
        <v>39</v>
      </c>
      <c r="Y263" s="576" t="s">
        <v>39</v>
      </c>
      <c r="Z263" s="576" t="s">
        <v>39</v>
      </c>
      <c r="AA263" s="576" t="s">
        <v>39</v>
      </c>
      <c r="AB263" s="576" t="s">
        <v>39</v>
      </c>
      <c r="AC263" s="576" t="s">
        <v>39</v>
      </c>
      <c r="AD263" s="576" t="s">
        <v>39</v>
      </c>
      <c r="AE263" s="66">
        <f t="shared" ref="AE263" si="263">COUNTIF(V263:AD263,"CUMPLE")</f>
        <v>9</v>
      </c>
      <c r="AF263" s="66">
        <f t="shared" ref="AF263" si="264">COUNTIF(V263:AD263,"NO CUMPLE")</f>
        <v>0</v>
      </c>
      <c r="AG263" s="253">
        <f t="shared" ref="AG263" si="265">+AE263/9</f>
        <v>1</v>
      </c>
      <c r="AH263" s="253">
        <f t="shared" ref="AH263" si="266">+AF263/9</f>
        <v>0</v>
      </c>
      <c r="AI263" s="664" t="s">
        <v>619</v>
      </c>
      <c r="AJ263" s="202"/>
      <c r="AK263" s="202"/>
      <c r="AL263" s="1337"/>
      <c r="AM263" s="770"/>
      <c r="AN263" s="522" t="s">
        <v>3</v>
      </c>
      <c r="AO263" s="202">
        <v>46002</v>
      </c>
      <c r="AP263" s="66"/>
      <c r="AQ263" s="633"/>
    </row>
    <row r="264" spans="1:43" ht="78" hidden="1" x14ac:dyDescent="0.3">
      <c r="A264" s="1297" t="s">
        <v>626</v>
      </c>
      <c r="B264" s="330" t="s">
        <v>2009</v>
      </c>
      <c r="C264" s="648">
        <v>1</v>
      </c>
      <c r="D264" s="66" t="s">
        <v>187</v>
      </c>
      <c r="E264" s="66">
        <v>738</v>
      </c>
      <c r="F264" s="66">
        <v>2025</v>
      </c>
      <c r="G264" s="668">
        <v>45932</v>
      </c>
      <c r="H264" s="202">
        <v>45962</v>
      </c>
      <c r="I264" s="202">
        <v>45992</v>
      </c>
      <c r="J264" s="466">
        <v>24766354</v>
      </c>
      <c r="K264" s="466"/>
      <c r="L264" s="466"/>
      <c r="M264" s="466">
        <f>J264</f>
        <v>24766354</v>
      </c>
      <c r="N264" s="330" t="s">
        <v>1928</v>
      </c>
      <c r="O264" s="358">
        <v>46001</v>
      </c>
      <c r="P264" s="78">
        <v>1</v>
      </c>
      <c r="Q264" s="78">
        <v>1</v>
      </c>
      <c r="R264" s="466">
        <v>24766354</v>
      </c>
      <c r="S264" s="764"/>
      <c r="T264" s="154" t="s">
        <v>474</v>
      </c>
      <c r="U264" s="154" t="s">
        <v>2008</v>
      </c>
      <c r="V264" s="633" t="s">
        <v>39</v>
      </c>
      <c r="W264" s="633" t="s">
        <v>40</v>
      </c>
      <c r="X264" s="633" t="s">
        <v>40</v>
      </c>
      <c r="Y264" s="633" t="s">
        <v>39</v>
      </c>
      <c r="Z264" s="633" t="s">
        <v>39</v>
      </c>
      <c r="AA264" s="576" t="s">
        <v>39</v>
      </c>
      <c r="AB264" s="576" t="s">
        <v>39</v>
      </c>
      <c r="AC264" s="576" t="s">
        <v>39</v>
      </c>
      <c r="AD264" s="633" t="s">
        <v>40</v>
      </c>
      <c r="AE264" s="66">
        <f>COUNTIF(V264:AD264,"CUMPLE")</f>
        <v>6</v>
      </c>
      <c r="AF264" s="1211">
        <f>COUNTIF(V264:AD264,"NO CUMPLE")</f>
        <v>3</v>
      </c>
      <c r="AG264" s="253">
        <f>+AE264/9</f>
        <v>0.66666666666666663</v>
      </c>
      <c r="AH264" s="253">
        <f>+AF264/9</f>
        <v>0.33333333333333331</v>
      </c>
      <c r="AI264" s="664" t="s">
        <v>514</v>
      </c>
      <c r="AJ264" s="633" t="s">
        <v>40</v>
      </c>
      <c r="AK264" s="764"/>
      <c r="AL264" s="1328" t="s">
        <v>2010</v>
      </c>
      <c r="AM264" s="770">
        <v>46003</v>
      </c>
      <c r="AN264" s="522" t="s">
        <v>796</v>
      </c>
      <c r="AO264" s="202">
        <v>46008</v>
      </c>
      <c r="AP264" s="150"/>
      <c r="AQ264" s="150"/>
    </row>
    <row r="265" spans="1:43" ht="27.6" hidden="1" x14ac:dyDescent="0.3">
      <c r="A265" s="1323" t="s">
        <v>626</v>
      </c>
      <c r="B265" s="1324" t="s">
        <v>1896</v>
      </c>
      <c r="C265" s="648">
        <v>0.18</v>
      </c>
      <c r="D265" s="1324" t="s">
        <v>130</v>
      </c>
      <c r="E265" s="66">
        <v>1136</v>
      </c>
      <c r="F265" s="66">
        <v>2024</v>
      </c>
      <c r="G265" s="202">
        <v>45712</v>
      </c>
      <c r="H265" s="66"/>
      <c r="I265" s="202">
        <v>46076</v>
      </c>
      <c r="J265" s="466">
        <v>10791127273</v>
      </c>
      <c r="K265" s="1324"/>
      <c r="L265" s="1324"/>
      <c r="M265" s="466">
        <f>+J265+K265</f>
        <v>10791127273</v>
      </c>
      <c r="N265" s="330" t="s">
        <v>1328</v>
      </c>
      <c r="O265" s="358">
        <v>46001</v>
      </c>
      <c r="P265" s="78">
        <v>4</v>
      </c>
      <c r="Q265" s="78"/>
      <c r="R265" s="466">
        <v>747507332</v>
      </c>
      <c r="S265" s="1324"/>
      <c r="T265" s="1324" t="s">
        <v>437</v>
      </c>
      <c r="U265" s="154" t="s">
        <v>1637</v>
      </c>
      <c r="V265" s="1324"/>
      <c r="W265" s="1324" t="s">
        <v>39</v>
      </c>
      <c r="X265" s="1324" t="s">
        <v>39</v>
      </c>
      <c r="Y265" s="1324" t="s">
        <v>39</v>
      </c>
      <c r="Z265" s="1324" t="s">
        <v>39</v>
      </c>
      <c r="AA265" s="1324" t="s">
        <v>39</v>
      </c>
      <c r="AB265" s="1324" t="s">
        <v>39</v>
      </c>
      <c r="AC265" s="1324" t="s">
        <v>39</v>
      </c>
      <c r="AD265" s="1324" t="s">
        <v>39</v>
      </c>
      <c r="AE265" s="66">
        <v>8</v>
      </c>
      <c r="AF265" s="66" t="s">
        <v>664</v>
      </c>
      <c r="AG265" s="253">
        <f>+AE265/8</f>
        <v>1</v>
      </c>
      <c r="AH265" s="1324"/>
      <c r="AI265" s="1324" t="s">
        <v>619</v>
      </c>
      <c r="AJ265" s="1324"/>
      <c r="AK265" s="1324"/>
      <c r="AL265" s="1302"/>
      <c r="AN265" s="522" t="s">
        <v>796</v>
      </c>
      <c r="AO265" s="644">
        <v>46002</v>
      </c>
      <c r="AP265" s="1324"/>
      <c r="AQ265" s="1324"/>
    </row>
    <row r="266" spans="1:43" ht="36.6" hidden="1" x14ac:dyDescent="0.3">
      <c r="A266" s="1323" t="s">
        <v>626</v>
      </c>
      <c r="B266" s="1324" t="s">
        <v>2011</v>
      </c>
      <c r="C266" s="648"/>
      <c r="D266" s="1324"/>
      <c r="E266" s="66" t="s">
        <v>2012</v>
      </c>
      <c r="F266" s="66">
        <v>2025</v>
      </c>
      <c r="G266" s="202">
        <v>45981</v>
      </c>
      <c r="H266" s="66"/>
      <c r="I266" s="202">
        <v>46345</v>
      </c>
      <c r="J266" s="466"/>
      <c r="K266" s="1324"/>
      <c r="L266" s="1324"/>
      <c r="M266" s="466">
        <f>+J266+K266</f>
        <v>0</v>
      </c>
      <c r="N266" s="1324" t="s">
        <v>1256</v>
      </c>
      <c r="O266" s="358">
        <v>46001</v>
      </c>
      <c r="P266" s="78">
        <v>1</v>
      </c>
      <c r="Q266" s="78">
        <v>1</v>
      </c>
      <c r="R266" s="466"/>
      <c r="S266" s="1324"/>
      <c r="T266" s="1324" t="s">
        <v>733</v>
      </c>
      <c r="U266" s="154" t="s">
        <v>2013</v>
      </c>
      <c r="V266" s="1324"/>
      <c r="W266" s="1324"/>
      <c r="X266" s="1324"/>
      <c r="Y266" s="1324"/>
      <c r="Z266" s="1324"/>
      <c r="AA266" s="1324"/>
      <c r="AB266" s="1324"/>
      <c r="AC266" s="1324"/>
      <c r="AD266" s="1324"/>
      <c r="AE266" s="66">
        <v>8</v>
      </c>
      <c r="AF266" s="66" t="s">
        <v>664</v>
      </c>
      <c r="AG266" s="253">
        <f>+AE266/8</f>
        <v>1</v>
      </c>
      <c r="AH266" s="1324"/>
      <c r="AI266" s="1324" t="s">
        <v>619</v>
      </c>
      <c r="AJ266" s="1324"/>
      <c r="AK266" s="1324"/>
      <c r="AL266" s="1302" t="s">
        <v>2014</v>
      </c>
      <c r="AM266" s="1218">
        <v>46002</v>
      </c>
      <c r="AN266" s="522" t="s">
        <v>4</v>
      </c>
      <c r="AO266" s="644"/>
      <c r="AP266" s="1324"/>
      <c r="AQ266" s="1324"/>
    </row>
    <row r="267" spans="1:43" ht="27.6" hidden="1" x14ac:dyDescent="0.3">
      <c r="A267" s="1323" t="s">
        <v>626</v>
      </c>
      <c r="B267" s="330" t="s">
        <v>1739</v>
      </c>
      <c r="C267" s="648">
        <f>(75250100+94062625+12075525)/188125250</f>
        <v>0.96418875190863529</v>
      </c>
      <c r="D267" s="66" t="s">
        <v>63</v>
      </c>
      <c r="E267" s="66">
        <v>1162</v>
      </c>
      <c r="F267" s="66">
        <v>2024</v>
      </c>
      <c r="G267" s="202">
        <v>45678</v>
      </c>
      <c r="H267" s="66"/>
      <c r="I267" s="202">
        <v>45736</v>
      </c>
      <c r="J267" s="466">
        <v>188125250</v>
      </c>
      <c r="K267" s="466">
        <v>0</v>
      </c>
      <c r="L267" s="466"/>
      <c r="M267" s="466">
        <f>+J267+K267</f>
        <v>188125250</v>
      </c>
      <c r="N267" s="330" t="s">
        <v>1740</v>
      </c>
      <c r="O267" s="202">
        <v>46001</v>
      </c>
      <c r="P267" s="66">
        <v>3</v>
      </c>
      <c r="Q267" s="66">
        <v>3</v>
      </c>
      <c r="R267" s="466">
        <v>12075525</v>
      </c>
      <c r="S267" s="466">
        <v>6375000</v>
      </c>
      <c r="T267" s="154"/>
      <c r="U267" s="1210" t="s">
        <v>1763</v>
      </c>
      <c r="V267" s="576" t="s">
        <v>39</v>
      </c>
      <c r="W267" s="576" t="s">
        <v>39</v>
      </c>
      <c r="X267" s="576" t="s">
        <v>39</v>
      </c>
      <c r="Y267" s="576" t="s">
        <v>39</v>
      </c>
      <c r="Z267" s="576" t="s">
        <v>39</v>
      </c>
      <c r="AA267" s="576" t="s">
        <v>39</v>
      </c>
      <c r="AB267" s="576" t="s">
        <v>39</v>
      </c>
      <c r="AC267" s="576" t="s">
        <v>39</v>
      </c>
      <c r="AD267" s="576" t="s">
        <v>39</v>
      </c>
      <c r="AE267" s="66">
        <f>COUNTIF(V267:AD267,"CUMPLE")</f>
        <v>9</v>
      </c>
      <c r="AF267" s="66">
        <f>COUNTIF(V267:AD267,"NO CUMPLE")</f>
        <v>0</v>
      </c>
      <c r="AG267" s="253">
        <f>+AE267/9</f>
        <v>1</v>
      </c>
      <c r="AH267" s="253">
        <f>+AF267/9</f>
        <v>0</v>
      </c>
      <c r="AI267" s="664" t="s">
        <v>514</v>
      </c>
      <c r="AJ267" s="202" t="s">
        <v>39</v>
      </c>
      <c r="AK267" s="202" t="s">
        <v>39</v>
      </c>
      <c r="AL267" s="1328"/>
      <c r="AM267" s="770" t="s">
        <v>664</v>
      </c>
      <c r="AN267" s="522" t="s">
        <v>796</v>
      </c>
      <c r="AO267" s="202">
        <v>46002</v>
      </c>
      <c r="AP267" s="66"/>
      <c r="AQ267" s="633"/>
    </row>
    <row r="268" spans="1:43" ht="41.4" hidden="1" x14ac:dyDescent="0.3">
      <c r="A268" s="1323" t="s">
        <v>626</v>
      </c>
      <c r="B268" s="330" t="s">
        <v>1942</v>
      </c>
      <c r="C268" s="648">
        <f>(545032197+323945649+911040508)/5765124928</f>
        <v>0.30875625007791679</v>
      </c>
      <c r="D268" s="330" t="s">
        <v>130</v>
      </c>
      <c r="E268" s="861">
        <v>1137</v>
      </c>
      <c r="F268" s="66">
        <v>2024</v>
      </c>
      <c r="G268" s="202">
        <v>45327</v>
      </c>
      <c r="H268" s="66" t="s">
        <v>1943</v>
      </c>
      <c r="I268" s="202">
        <v>46017</v>
      </c>
      <c r="J268" s="466">
        <v>323945649</v>
      </c>
      <c r="K268" s="466">
        <v>0</v>
      </c>
      <c r="L268" s="466"/>
      <c r="M268" s="466">
        <f>+J268+K268</f>
        <v>323945649</v>
      </c>
      <c r="N268" s="330" t="s">
        <v>1740</v>
      </c>
      <c r="O268" s="555">
        <v>46001</v>
      </c>
      <c r="P268" s="78">
        <v>3</v>
      </c>
      <c r="Q268" s="78">
        <v>5</v>
      </c>
      <c r="R268" s="466">
        <v>911040508</v>
      </c>
      <c r="S268" s="150"/>
      <c r="T268" s="154" t="s">
        <v>437</v>
      </c>
      <c r="U268" s="472" t="s">
        <v>1944</v>
      </c>
      <c r="V268" s="633" t="s">
        <v>39</v>
      </c>
      <c r="W268" s="633" t="s">
        <v>39</v>
      </c>
      <c r="X268" s="633" t="s">
        <v>39</v>
      </c>
      <c r="Y268" s="633" t="s">
        <v>39</v>
      </c>
      <c r="Z268" s="633" t="s">
        <v>39</v>
      </c>
      <c r="AA268" s="633" t="s">
        <v>39</v>
      </c>
      <c r="AB268" s="633" t="s">
        <v>39</v>
      </c>
      <c r="AC268" s="633" t="s">
        <v>39</v>
      </c>
      <c r="AD268" s="633" t="s">
        <v>39</v>
      </c>
      <c r="AE268" s="66">
        <f>COUNTIF(V268:AD268,"CUMPLE")</f>
        <v>9</v>
      </c>
      <c r="AF268" s="66">
        <f t="shared" ref="AF268" si="267">COUNTIF(V268:AD268,"NO CUMPLE")</f>
        <v>0</v>
      </c>
      <c r="AG268" s="253">
        <f t="shared" ref="AG268" si="268">+AE268/9</f>
        <v>1</v>
      </c>
      <c r="AH268" s="253">
        <f t="shared" ref="AH268" si="269">+AF268/9</f>
        <v>0</v>
      </c>
      <c r="AI268" s="664" t="s">
        <v>619</v>
      </c>
      <c r="AJ268" s="150"/>
      <c r="AK268" s="764"/>
      <c r="AL268" s="1356" t="s">
        <v>664</v>
      </c>
      <c r="AM268" s="1003" t="s">
        <v>664</v>
      </c>
      <c r="AN268" s="522" t="s">
        <v>3</v>
      </c>
      <c r="AO268" s="202">
        <v>46001</v>
      </c>
      <c r="AP268" s="202"/>
      <c r="AQ268" s="150"/>
    </row>
    <row r="269" spans="1:43" ht="27.6" hidden="1" x14ac:dyDescent="0.3">
      <c r="A269" s="1323" t="s">
        <v>626</v>
      </c>
      <c r="B269" s="325" t="s">
        <v>335</v>
      </c>
      <c r="C269" s="327">
        <v>0.92300000000000004</v>
      </c>
      <c r="D269" s="327" t="s">
        <v>63</v>
      </c>
      <c r="E269" s="323">
        <v>511</v>
      </c>
      <c r="F269" s="323">
        <v>2022</v>
      </c>
      <c r="G269" s="651">
        <v>44896</v>
      </c>
      <c r="H269" s="269" t="s">
        <v>2015</v>
      </c>
      <c r="I269" s="449">
        <v>45070</v>
      </c>
      <c r="J269" s="466">
        <v>419722333</v>
      </c>
      <c r="K269" s="941"/>
      <c r="L269" s="941"/>
      <c r="M269" s="693">
        <f>+J269</f>
        <v>419722333</v>
      </c>
      <c r="N269" s="1324" t="s">
        <v>1256</v>
      </c>
      <c r="O269" s="555">
        <v>46000</v>
      </c>
      <c r="P269" s="976">
        <v>3</v>
      </c>
      <c r="Q269" s="201">
        <v>3</v>
      </c>
      <c r="R269" s="903">
        <v>4868905</v>
      </c>
      <c r="S269" s="643"/>
      <c r="T269" s="738" t="s">
        <v>743</v>
      </c>
      <c r="U269" s="903" t="s">
        <v>513</v>
      </c>
      <c r="V269" s="643" t="s">
        <v>39</v>
      </c>
      <c r="W269" s="643" t="s">
        <v>39</v>
      </c>
      <c r="X269" s="633" t="s">
        <v>39</v>
      </c>
      <c r="Y269" s="633" t="s">
        <v>39</v>
      </c>
      <c r="Z269" s="633" t="s">
        <v>39</v>
      </c>
      <c r="AA269" s="633" t="s">
        <v>39</v>
      </c>
      <c r="AB269" s="633" t="s">
        <v>39</v>
      </c>
      <c r="AC269" s="633" t="s">
        <v>39</v>
      </c>
      <c r="AD269" s="633" t="s">
        <v>39</v>
      </c>
      <c r="AE269" s="977">
        <f>COUNTIF(W269:AD269,"CUMPLE")</f>
        <v>8</v>
      </c>
      <c r="AF269" s="977">
        <f>COUNTIF(W269:AD269,"NO CUMPLE")</f>
        <v>0</v>
      </c>
      <c r="AG269" s="978">
        <f>+AE269/8</f>
        <v>1</v>
      </c>
      <c r="AH269" s="978">
        <f>+AF269/8</f>
        <v>0</v>
      </c>
      <c r="AI269" s="664" t="s">
        <v>619</v>
      </c>
      <c r="AJ269" s="548"/>
      <c r="AK269" s="761"/>
      <c r="AL269" s="850" t="s">
        <v>2016</v>
      </c>
      <c r="AM269" s="814"/>
      <c r="AN269" s="522" t="s">
        <v>796</v>
      </c>
      <c r="AO269" s="202">
        <v>46002</v>
      </c>
    </row>
    <row r="270" spans="1:43" ht="27.6" hidden="1" x14ac:dyDescent="0.3">
      <c r="A270" s="1323" t="s">
        <v>626</v>
      </c>
      <c r="B270" s="223" t="s">
        <v>1855</v>
      </c>
      <c r="C270" s="225">
        <f>275581536/361740763</f>
        <v>0.76182051951938856</v>
      </c>
      <c r="D270" s="150" t="s">
        <v>187</v>
      </c>
      <c r="E270" s="223">
        <v>683</v>
      </c>
      <c r="F270" s="763">
        <v>2025</v>
      </c>
      <c r="G270" s="690">
        <v>45839</v>
      </c>
      <c r="H270" s="150"/>
      <c r="I270" s="690">
        <v>45991</v>
      </c>
      <c r="J270" s="466">
        <v>347817763</v>
      </c>
      <c r="K270" s="466">
        <v>13923000</v>
      </c>
      <c r="L270" s="466">
        <v>19</v>
      </c>
      <c r="M270" s="466">
        <f>+J270+K270</f>
        <v>361740763</v>
      </c>
      <c r="N270" s="223" t="s">
        <v>1970</v>
      </c>
      <c r="O270" s="1333">
        <v>45968</v>
      </c>
      <c r="P270" s="223">
        <v>5</v>
      </c>
      <c r="Q270" s="226">
        <v>6</v>
      </c>
      <c r="R270" s="466">
        <v>74028872</v>
      </c>
      <c r="S270" s="150"/>
      <c r="T270" s="1324" t="s">
        <v>474</v>
      </c>
      <c r="U270" s="150" t="s">
        <v>1918</v>
      </c>
      <c r="V270" s="223" t="s">
        <v>39</v>
      </c>
      <c r="W270" s="223" t="s">
        <v>39</v>
      </c>
      <c r="X270" s="1310" t="s">
        <v>39</v>
      </c>
      <c r="Y270" s="223" t="s">
        <v>39</v>
      </c>
      <c r="Z270" s="223" t="s">
        <v>39</v>
      </c>
      <c r="AA270" s="223" t="s">
        <v>39</v>
      </c>
      <c r="AB270" s="223" t="s">
        <v>39</v>
      </c>
      <c r="AC270" s="223" t="s">
        <v>39</v>
      </c>
      <c r="AD270" s="223" t="s">
        <v>39</v>
      </c>
      <c r="AE270" s="66">
        <v>6</v>
      </c>
      <c r="AF270" s="66">
        <v>3</v>
      </c>
      <c r="AG270" s="253">
        <v>1</v>
      </c>
      <c r="AH270" s="1324"/>
      <c r="AI270" s="1324" t="s">
        <v>619</v>
      </c>
      <c r="AJ270" s="1324"/>
      <c r="AK270" s="1324"/>
      <c r="AL270" s="1354" t="s">
        <v>1971</v>
      </c>
      <c r="AM270" s="1131"/>
      <c r="AN270" s="522" t="s">
        <v>3</v>
      </c>
      <c r="AO270" s="644">
        <v>46001</v>
      </c>
      <c r="AP270" s="1324"/>
      <c r="AQ270" s="1324"/>
    </row>
    <row r="271" spans="1:43" ht="28.8" hidden="1" x14ac:dyDescent="0.3">
      <c r="A271" s="1312" t="s">
        <v>626</v>
      </c>
      <c r="B271" s="1301" t="s">
        <v>1793</v>
      </c>
      <c r="C271" s="1332">
        <v>0.32800000000000001</v>
      </c>
      <c r="D271" s="223" t="s">
        <v>130</v>
      </c>
      <c r="E271" s="223">
        <v>1144</v>
      </c>
      <c r="F271" s="223">
        <v>2024</v>
      </c>
      <c r="G271" s="690">
        <v>45712</v>
      </c>
      <c r="H271" s="150"/>
      <c r="I271" s="690">
        <v>46076</v>
      </c>
      <c r="J271" s="466">
        <v>1132351902</v>
      </c>
      <c r="K271" s="466"/>
      <c r="L271" s="466"/>
      <c r="M271" s="466">
        <v>1132351902</v>
      </c>
      <c r="N271" s="330" t="s">
        <v>1328</v>
      </c>
      <c r="O271" s="1307">
        <v>46001</v>
      </c>
      <c r="P271" s="223">
        <v>10</v>
      </c>
      <c r="Q271" s="223">
        <v>12</v>
      </c>
      <c r="R271" s="670">
        <v>37745063</v>
      </c>
      <c r="S271" s="734"/>
      <c r="T271" s="734" t="s">
        <v>437</v>
      </c>
      <c r="U271" s="1335" t="s">
        <v>1774</v>
      </c>
      <c r="V271" s="1146" t="s">
        <v>39</v>
      </c>
      <c r="W271" s="1146" t="s">
        <v>40</v>
      </c>
      <c r="X271" s="223" t="s">
        <v>39</v>
      </c>
      <c r="Y271" s="223" t="s">
        <v>39</v>
      </c>
      <c r="Z271" s="223" t="s">
        <v>39</v>
      </c>
      <c r="AA271" s="223" t="s">
        <v>39</v>
      </c>
      <c r="AB271" s="223" t="s">
        <v>39</v>
      </c>
      <c r="AC271" s="223" t="s">
        <v>39</v>
      </c>
      <c r="AD271" s="223" t="s">
        <v>40</v>
      </c>
      <c r="AE271" s="150"/>
      <c r="AF271" s="150"/>
      <c r="AG271" s="150"/>
      <c r="AH271" s="150"/>
      <c r="AI271" s="150" t="s">
        <v>514</v>
      </c>
      <c r="AJ271" s="150"/>
      <c r="AK271" s="150"/>
      <c r="AL271" s="982"/>
      <c r="AM271" s="690"/>
      <c r="AN271" s="522" t="s">
        <v>3</v>
      </c>
      <c r="AO271" s="645">
        <v>46003</v>
      </c>
      <c r="AP271" s="150"/>
      <c r="AQ271" s="150"/>
    </row>
    <row r="272" spans="1:43" ht="41.4" hidden="1" x14ac:dyDescent="0.3">
      <c r="A272" s="1323" t="s">
        <v>626</v>
      </c>
      <c r="B272" s="330" t="s">
        <v>1745</v>
      </c>
      <c r="C272" s="648">
        <v>1</v>
      </c>
      <c r="D272" s="66" t="s">
        <v>1399</v>
      </c>
      <c r="E272" s="66">
        <v>1164</v>
      </c>
      <c r="F272" s="66">
        <v>2024</v>
      </c>
      <c r="G272" s="202">
        <v>45709</v>
      </c>
      <c r="H272" s="66"/>
      <c r="I272" s="202">
        <v>45828</v>
      </c>
      <c r="J272" s="466">
        <v>278335599</v>
      </c>
      <c r="K272" s="466">
        <v>0</v>
      </c>
      <c r="L272" s="466"/>
      <c r="M272" s="466">
        <f>+J272+K272</f>
        <v>278335599</v>
      </c>
      <c r="N272" s="330" t="s">
        <v>1256</v>
      </c>
      <c r="O272" s="202">
        <v>46003</v>
      </c>
      <c r="P272" s="66">
        <v>4</v>
      </c>
      <c r="Q272" s="66">
        <v>4</v>
      </c>
      <c r="R272" s="466">
        <v>55667120</v>
      </c>
      <c r="S272" s="466"/>
      <c r="T272" s="154"/>
      <c r="U272" s="1210" t="s">
        <v>1973</v>
      </c>
      <c r="V272" s="576" t="s">
        <v>664</v>
      </c>
      <c r="W272" s="576" t="s">
        <v>39</v>
      </c>
      <c r="X272" s="576" t="s">
        <v>39</v>
      </c>
      <c r="Y272" s="576" t="s">
        <v>39</v>
      </c>
      <c r="Z272" s="576" t="s">
        <v>39</v>
      </c>
      <c r="AA272" s="576" t="s">
        <v>39</v>
      </c>
      <c r="AB272" s="576" t="s">
        <v>39</v>
      </c>
      <c r="AC272" s="576" t="s">
        <v>39</v>
      </c>
      <c r="AD272" s="576" t="s">
        <v>39</v>
      </c>
      <c r="AE272" s="66">
        <f>COUNTIF(V272:AD272,"CUMPLE")</f>
        <v>8</v>
      </c>
      <c r="AF272" s="66">
        <f>COUNTIF(V272:AD272,"NO CUMPLE")</f>
        <v>0</v>
      </c>
      <c r="AG272" s="253">
        <f>+AE272/9</f>
        <v>0.88888888888888884</v>
      </c>
      <c r="AH272" s="253">
        <f>+AF272/9</f>
        <v>0</v>
      </c>
      <c r="AI272" s="664" t="s">
        <v>619</v>
      </c>
      <c r="AJ272" s="202"/>
      <c r="AK272" s="202"/>
      <c r="AL272" s="1291"/>
      <c r="AM272" s="770"/>
      <c r="AN272" s="522" t="s">
        <v>796</v>
      </c>
      <c r="AO272" s="645">
        <v>46003</v>
      </c>
      <c r="AP272" s="66"/>
      <c r="AQ272" s="633"/>
    </row>
    <row r="273" spans="1:43" ht="41.4" hidden="1" x14ac:dyDescent="0.3">
      <c r="A273" s="1297" t="s">
        <v>626</v>
      </c>
      <c r="B273" s="325" t="s">
        <v>2017</v>
      </c>
      <c r="C273" s="650"/>
      <c r="D273" s="323" t="s">
        <v>75</v>
      </c>
      <c r="E273" s="323">
        <v>150793</v>
      </c>
      <c r="F273" s="323">
        <v>2025</v>
      </c>
      <c r="G273" s="269">
        <v>45910</v>
      </c>
      <c r="H273" s="323"/>
      <c r="I273" s="269">
        <v>46182</v>
      </c>
      <c r="J273" s="326">
        <v>98000000</v>
      </c>
      <c r="K273" s="326">
        <v>0</v>
      </c>
      <c r="L273" s="466"/>
      <c r="M273" s="466">
        <v>98000000</v>
      </c>
      <c r="N273" s="330" t="s">
        <v>2018</v>
      </c>
      <c r="O273" s="202">
        <v>46001</v>
      </c>
      <c r="P273" s="66">
        <v>1</v>
      </c>
      <c r="Q273" s="66">
        <v>9</v>
      </c>
      <c r="R273" s="466">
        <v>39200000</v>
      </c>
      <c r="S273" s="466"/>
      <c r="T273" s="154"/>
      <c r="U273" s="1210" t="s">
        <v>2019</v>
      </c>
      <c r="V273" s="576" t="s">
        <v>664</v>
      </c>
      <c r="W273" s="576"/>
      <c r="X273" s="576" t="s">
        <v>39</v>
      </c>
      <c r="Y273" s="576" t="s">
        <v>40</v>
      </c>
      <c r="Z273" s="576" t="s">
        <v>39</v>
      </c>
      <c r="AA273" s="576"/>
      <c r="AB273" s="576"/>
      <c r="AC273" s="576"/>
      <c r="AD273" s="576" t="s">
        <v>40</v>
      </c>
      <c r="AE273" s="66">
        <f>COUNTIF(V273:AD273,"CUMPLE")</f>
        <v>2</v>
      </c>
      <c r="AF273" s="66">
        <f>COUNTIF(V273:AD273,"NO CUMPLE")</f>
        <v>2</v>
      </c>
      <c r="AG273" s="253">
        <f>+AE273/9</f>
        <v>0.22222222222222221</v>
      </c>
      <c r="AH273" s="253">
        <f>+AF273/9</f>
        <v>0.22222222222222221</v>
      </c>
      <c r="AI273" s="664" t="s">
        <v>514</v>
      </c>
      <c r="AJ273" s="202"/>
      <c r="AK273" s="202"/>
      <c r="AL273" s="1291" t="s">
        <v>2020</v>
      </c>
      <c r="AM273" s="770"/>
      <c r="AN273" s="522"/>
      <c r="AO273" s="645"/>
      <c r="AP273" s="66"/>
      <c r="AQ273" s="633"/>
    </row>
    <row r="274" spans="1:43" ht="28.8" hidden="1" x14ac:dyDescent="0.3">
      <c r="A274" s="1303" t="s">
        <v>626</v>
      </c>
      <c r="B274" s="1171" t="s">
        <v>1793</v>
      </c>
      <c r="C274" s="1331">
        <f>+(452782592/1132351902)</f>
        <v>0.39986031833414981</v>
      </c>
      <c r="D274" s="1303" t="s">
        <v>130</v>
      </c>
      <c r="E274" s="1303">
        <v>1144</v>
      </c>
      <c r="F274" s="1303">
        <v>2024</v>
      </c>
      <c r="G274" s="690">
        <v>45712</v>
      </c>
      <c r="H274" s="150"/>
      <c r="I274" s="690">
        <v>46076</v>
      </c>
      <c r="J274" s="466">
        <v>1132351902</v>
      </c>
      <c r="K274" s="466"/>
      <c r="L274" s="839"/>
      <c r="M274" s="466">
        <v>1132351902</v>
      </c>
      <c r="N274" s="223" t="s">
        <v>1740</v>
      </c>
      <c r="O274" s="1307">
        <v>46003</v>
      </c>
      <c r="P274" s="633">
        <v>11</v>
      </c>
      <c r="Q274" s="633">
        <v>12</v>
      </c>
      <c r="R274" s="466">
        <v>81322085</v>
      </c>
      <c r="S274" s="150"/>
      <c r="T274" s="150" t="s">
        <v>437</v>
      </c>
      <c r="U274" s="1301" t="s">
        <v>1774</v>
      </c>
      <c r="V274" s="223" t="s">
        <v>39</v>
      </c>
      <c r="W274" s="223" t="s">
        <v>40</v>
      </c>
      <c r="X274" s="223" t="s">
        <v>39</v>
      </c>
      <c r="Y274" s="223" t="s">
        <v>39</v>
      </c>
      <c r="Z274" s="223" t="s">
        <v>39</v>
      </c>
      <c r="AA274" s="223" t="s">
        <v>39</v>
      </c>
      <c r="AB274" s="223" t="s">
        <v>39</v>
      </c>
      <c r="AC274" s="223" t="s">
        <v>39</v>
      </c>
      <c r="AD274" s="223" t="s">
        <v>40</v>
      </c>
      <c r="AE274" s="150"/>
      <c r="AF274" s="150"/>
      <c r="AG274" s="150"/>
      <c r="AH274" s="150"/>
      <c r="AI274" s="150" t="s">
        <v>619</v>
      </c>
      <c r="AJ274" s="150"/>
      <c r="AK274" s="150"/>
      <c r="AL274" s="982"/>
      <c r="AM274" s="690"/>
      <c r="AN274" s="522" t="s">
        <v>3</v>
      </c>
      <c r="AO274" s="645">
        <v>46003</v>
      </c>
      <c r="AP274" s="150"/>
      <c r="AQ274" s="150"/>
    </row>
    <row r="275" spans="1:43" s="749" customFormat="1" ht="115.2" hidden="1" x14ac:dyDescent="0.3">
      <c r="A275" s="643" t="s">
        <v>626</v>
      </c>
      <c r="B275" s="1368" t="s">
        <v>2021</v>
      </c>
      <c r="C275" s="650">
        <v>0.2</v>
      </c>
      <c r="D275" s="643" t="s">
        <v>187</v>
      </c>
      <c r="E275" s="643">
        <v>823</v>
      </c>
      <c r="F275" s="643">
        <v>2025</v>
      </c>
      <c r="G275" s="782">
        <v>45987</v>
      </c>
      <c r="H275" s="642"/>
      <c r="I275" s="645">
        <v>45716</v>
      </c>
      <c r="J275" s="1363">
        <v>262000000</v>
      </c>
      <c r="K275" s="1363"/>
      <c r="L275" s="1364"/>
      <c r="M275" s="1363">
        <f>+J275+K275</f>
        <v>262000000</v>
      </c>
      <c r="N275" s="642" t="s">
        <v>2022</v>
      </c>
      <c r="O275" s="1003">
        <v>46003</v>
      </c>
      <c r="P275" s="642">
        <v>1</v>
      </c>
      <c r="Q275" s="642">
        <v>4</v>
      </c>
      <c r="R275" s="1363">
        <f>+J275*20%</f>
        <v>52400000</v>
      </c>
      <c r="S275" s="642"/>
      <c r="T275" s="642" t="s">
        <v>2023</v>
      </c>
      <c r="U275" s="991" t="s">
        <v>2024</v>
      </c>
      <c r="V275" s="642" t="s">
        <v>39</v>
      </c>
      <c r="W275" s="642" t="s">
        <v>40</v>
      </c>
      <c r="X275" s="642" t="s">
        <v>40</v>
      </c>
      <c r="Y275" s="642" t="s">
        <v>39</v>
      </c>
      <c r="Z275" s="642" t="s">
        <v>39</v>
      </c>
      <c r="AA275" s="642" t="s">
        <v>40</v>
      </c>
      <c r="AB275" s="642" t="s">
        <v>40</v>
      </c>
      <c r="AC275" s="642" t="s">
        <v>39</v>
      </c>
      <c r="AD275" s="642" t="s">
        <v>40</v>
      </c>
      <c r="AE275" s="1365">
        <f>COUNTIF(V275:AD275,"CUMPLE")</f>
        <v>4</v>
      </c>
      <c r="AF275" s="1365">
        <f>COUNTIF(V275:AD275,"NO CUMPLE")</f>
        <v>5</v>
      </c>
      <c r="AG275" s="1366">
        <f>+AE275/9</f>
        <v>0.44444444444444442</v>
      </c>
      <c r="AH275" s="1366">
        <f>+AF275/9</f>
        <v>0.55555555555555558</v>
      </c>
      <c r="AI275" s="642" t="s">
        <v>619</v>
      </c>
      <c r="AJ275" s="642"/>
      <c r="AK275" s="642"/>
      <c r="AL275" s="991" t="s">
        <v>2025</v>
      </c>
      <c r="AM275" s="645">
        <v>46003</v>
      </c>
      <c r="AN275" s="1367" t="s">
        <v>3</v>
      </c>
      <c r="AO275" s="645">
        <v>46007</v>
      </c>
      <c r="AP275" s="642"/>
      <c r="AQ275" s="642"/>
    </row>
    <row r="276" spans="1:43" ht="41.4" hidden="1" x14ac:dyDescent="0.3">
      <c r="A276" s="1323" t="s">
        <v>626</v>
      </c>
      <c r="B276" s="330" t="s">
        <v>2026</v>
      </c>
      <c r="C276" s="648">
        <v>0.2</v>
      </c>
      <c r="D276" s="66" t="s">
        <v>187</v>
      </c>
      <c r="E276" s="66">
        <v>776</v>
      </c>
      <c r="F276" s="66">
        <v>2025</v>
      </c>
      <c r="G276" s="778">
        <v>45959</v>
      </c>
      <c r="H276" s="66"/>
      <c r="I276" s="202">
        <v>45775</v>
      </c>
      <c r="J276" s="466">
        <v>2516136400</v>
      </c>
      <c r="K276" s="466"/>
      <c r="L276" s="839"/>
      <c r="M276" s="658">
        <f>+J276+K276</f>
        <v>2516136400</v>
      </c>
      <c r="N276" s="330" t="s">
        <v>1328</v>
      </c>
      <c r="O276" s="1268">
        <v>46003</v>
      </c>
      <c r="P276" s="633">
        <v>1</v>
      </c>
      <c r="Q276" s="633">
        <v>5</v>
      </c>
      <c r="R276" s="466">
        <f>+J276*20%</f>
        <v>503227280</v>
      </c>
      <c r="S276" s="150"/>
      <c r="T276" s="154" t="s">
        <v>770</v>
      </c>
      <c r="U276" s="154" t="s">
        <v>1724</v>
      </c>
      <c r="V276" s="633" t="s">
        <v>39</v>
      </c>
      <c r="W276" s="633" t="s">
        <v>40</v>
      </c>
      <c r="X276" s="633" t="s">
        <v>40</v>
      </c>
      <c r="Y276" s="633" t="s">
        <v>39</v>
      </c>
      <c r="Z276" s="633" t="s">
        <v>39</v>
      </c>
      <c r="AA276" s="633" t="s">
        <v>40</v>
      </c>
      <c r="AB276" s="633" t="s">
        <v>40</v>
      </c>
      <c r="AC276" s="633" t="s">
        <v>39</v>
      </c>
      <c r="AD276" s="633" t="s">
        <v>40</v>
      </c>
      <c r="AE276" s="66">
        <f>COUNTIF(V276:AD276,"CUMPLE")</f>
        <v>4</v>
      </c>
      <c r="AF276" s="66">
        <f>COUNTIF(V276:AD276,"NO CUMPLE")</f>
        <v>5</v>
      </c>
      <c r="AG276" s="253">
        <f>+AE276/9</f>
        <v>0.44444444444444442</v>
      </c>
      <c r="AH276" s="253">
        <f>+AF276/9</f>
        <v>0.55555555555555558</v>
      </c>
      <c r="AI276" s="642" t="s">
        <v>619</v>
      </c>
      <c r="AJ276" s="642"/>
      <c r="AK276" s="150"/>
      <c r="AL276" s="982"/>
      <c r="AM276" s="690"/>
      <c r="AN276" s="522" t="s">
        <v>3</v>
      </c>
      <c r="AO276" s="645">
        <v>46003</v>
      </c>
      <c r="AP276" s="150"/>
      <c r="AQ276" s="150"/>
    </row>
    <row r="277" spans="1:43" ht="144" hidden="1" x14ac:dyDescent="0.3">
      <c r="A277" s="223" t="s">
        <v>626</v>
      </c>
      <c r="B277" s="1301" t="s">
        <v>2027</v>
      </c>
      <c r="C277" s="1332">
        <f>56000000/140000000</f>
        <v>0.4</v>
      </c>
      <c r="D277" s="223" t="s">
        <v>187</v>
      </c>
      <c r="E277" s="223">
        <v>822</v>
      </c>
      <c r="F277" s="223">
        <v>2025</v>
      </c>
      <c r="G277" s="990">
        <v>45981</v>
      </c>
      <c r="H277" s="150"/>
      <c r="I277" s="690">
        <v>46081</v>
      </c>
      <c r="J277" s="466">
        <v>140000000</v>
      </c>
      <c r="K277" s="466"/>
      <c r="L277" s="839"/>
      <c r="M277" s="466">
        <f>J277</f>
        <v>140000000</v>
      </c>
      <c r="N277" s="223" t="s">
        <v>1740</v>
      </c>
      <c r="O277" s="1307">
        <v>46003</v>
      </c>
      <c r="P277" s="633">
        <v>1</v>
      </c>
      <c r="Q277" s="633">
        <v>3</v>
      </c>
      <c r="R277" s="466">
        <v>56000000</v>
      </c>
      <c r="S277" s="150"/>
      <c r="T277" s="150" t="s">
        <v>79</v>
      </c>
      <c r="U277" s="1301" t="s">
        <v>2028</v>
      </c>
      <c r="V277" s="223" t="s">
        <v>39</v>
      </c>
      <c r="W277" s="223" t="s">
        <v>40</v>
      </c>
      <c r="X277" s="223" t="s">
        <v>40</v>
      </c>
      <c r="Y277" s="223" t="s">
        <v>664</v>
      </c>
      <c r="Z277" s="223" t="s">
        <v>39</v>
      </c>
      <c r="AA277" s="223" t="s">
        <v>664</v>
      </c>
      <c r="AB277" s="223" t="s">
        <v>39</v>
      </c>
      <c r="AC277" s="223" t="s">
        <v>664</v>
      </c>
      <c r="AD277" s="223" t="s">
        <v>40</v>
      </c>
      <c r="AE277" s="150"/>
      <c r="AF277" s="150"/>
      <c r="AG277" s="150"/>
      <c r="AH277" s="150"/>
      <c r="AI277" s="150" t="s">
        <v>514</v>
      </c>
      <c r="AJ277" s="150"/>
      <c r="AK277" s="150"/>
      <c r="AL277" s="982" t="s">
        <v>2029</v>
      </c>
      <c r="AM277" s="690">
        <v>46003</v>
      </c>
      <c r="AN277" s="522" t="s">
        <v>4</v>
      </c>
      <c r="AO277" s="645" t="s">
        <v>664</v>
      </c>
      <c r="AP277" s="150"/>
      <c r="AQ277" s="150"/>
    </row>
    <row r="278" spans="1:43" ht="27.6" hidden="1" x14ac:dyDescent="0.3">
      <c r="A278" s="1323" t="s">
        <v>626</v>
      </c>
      <c r="B278" s="330" t="s">
        <v>2030</v>
      </c>
      <c r="C278" s="648"/>
      <c r="D278" s="66" t="s">
        <v>97</v>
      </c>
      <c r="E278" s="66">
        <v>729</v>
      </c>
      <c r="F278" s="66">
        <v>2025</v>
      </c>
      <c r="G278" s="778">
        <v>45911</v>
      </c>
      <c r="H278" s="66"/>
      <c r="I278" s="202">
        <v>46084</v>
      </c>
      <c r="J278" s="466">
        <v>62000000</v>
      </c>
      <c r="K278" s="466"/>
      <c r="L278" s="839"/>
      <c r="M278" s="658">
        <f>+J278+K278</f>
        <v>62000000</v>
      </c>
      <c r="N278" s="330" t="s">
        <v>1328</v>
      </c>
      <c r="O278" s="1268">
        <v>46003</v>
      </c>
      <c r="P278" s="633">
        <v>1</v>
      </c>
      <c r="Q278" s="633">
        <v>5</v>
      </c>
      <c r="R278" s="466">
        <v>8047375</v>
      </c>
      <c r="S278" s="150"/>
      <c r="T278" s="154" t="s">
        <v>474</v>
      </c>
      <c r="U278" s="154" t="s">
        <v>2031</v>
      </c>
      <c r="V278" s="633" t="s">
        <v>39</v>
      </c>
      <c r="W278" s="633" t="s">
        <v>39</v>
      </c>
      <c r="X278" s="633" t="s">
        <v>39</v>
      </c>
      <c r="Y278" s="633" t="s">
        <v>39</v>
      </c>
      <c r="Z278" s="633" t="s">
        <v>39</v>
      </c>
      <c r="AA278" s="633" t="s">
        <v>39</v>
      </c>
      <c r="AB278" s="633" t="s">
        <v>39</v>
      </c>
      <c r="AC278" s="633" t="s">
        <v>39</v>
      </c>
      <c r="AD278" s="633" t="s">
        <v>39</v>
      </c>
      <c r="AE278" s="66">
        <f t="shared" ref="AE278:AE286" si="270">COUNTIF(V278:AD278,"CUMPLE")</f>
        <v>9</v>
      </c>
      <c r="AF278" s="66">
        <f t="shared" ref="AF278:AF286" si="271">COUNTIF(V278:AD278,"NO CUMPLE")</f>
        <v>0</v>
      </c>
      <c r="AG278" s="253">
        <f t="shared" ref="AG278:AG286" si="272">+AE278/9</f>
        <v>1</v>
      </c>
      <c r="AH278" s="253">
        <f t="shared" ref="AH278:AH286" si="273">+AF278/9</f>
        <v>0</v>
      </c>
      <c r="AI278" s="642" t="s">
        <v>619</v>
      </c>
      <c r="AJ278" s="642"/>
      <c r="AK278" s="150"/>
      <c r="AL278" s="982"/>
      <c r="AM278" s="690"/>
      <c r="AN278" s="522" t="s">
        <v>3</v>
      </c>
      <c r="AO278" s="645">
        <v>46003</v>
      </c>
      <c r="AP278" s="150"/>
      <c r="AQ278" s="150"/>
    </row>
    <row r="279" spans="1:43" ht="168.6" hidden="1" x14ac:dyDescent="0.3">
      <c r="A279" s="1297" t="s">
        <v>626</v>
      </c>
      <c r="B279" s="596" t="s">
        <v>1798</v>
      </c>
      <c r="C279" s="648">
        <v>0.65</v>
      </c>
      <c r="D279" s="66" t="s">
        <v>314</v>
      </c>
      <c r="E279" s="66">
        <v>1151</v>
      </c>
      <c r="F279" s="66">
        <v>2025</v>
      </c>
      <c r="G279" s="202">
        <v>45686</v>
      </c>
      <c r="H279" s="66" t="s">
        <v>2000</v>
      </c>
      <c r="I279" s="202">
        <v>46081</v>
      </c>
      <c r="J279" s="466">
        <v>3559957572</v>
      </c>
      <c r="K279" s="466"/>
      <c r="L279" s="466"/>
      <c r="M279" s="466">
        <f>+J279</f>
        <v>3559957572</v>
      </c>
      <c r="N279" s="330" t="s">
        <v>1657</v>
      </c>
      <c r="O279" s="555">
        <v>46000</v>
      </c>
      <c r="P279" s="78">
        <v>3</v>
      </c>
      <c r="Q279" s="78">
        <v>6</v>
      </c>
      <c r="R279" s="466">
        <v>659988435.25999999</v>
      </c>
      <c r="S279" s="150"/>
      <c r="T279" s="154" t="s">
        <v>842</v>
      </c>
      <c r="U279" s="472" t="s">
        <v>2001</v>
      </c>
      <c r="V279" s="633" t="s">
        <v>39</v>
      </c>
      <c r="W279" s="633" t="s">
        <v>40</v>
      </c>
      <c r="X279" s="633" t="s">
        <v>40</v>
      </c>
      <c r="Y279" s="633" t="s">
        <v>39</v>
      </c>
      <c r="Z279" s="633" t="s">
        <v>39</v>
      </c>
      <c r="AA279" s="633" t="s">
        <v>39</v>
      </c>
      <c r="AB279" s="633" t="s">
        <v>39</v>
      </c>
      <c r="AC279" s="633" t="s">
        <v>39</v>
      </c>
      <c r="AD279" s="633" t="s">
        <v>40</v>
      </c>
      <c r="AE279" s="78">
        <f t="shared" si="270"/>
        <v>6</v>
      </c>
      <c r="AF279" s="1211">
        <f t="shared" si="271"/>
        <v>3</v>
      </c>
      <c r="AG279" s="253">
        <f t="shared" si="272"/>
        <v>0.66666666666666663</v>
      </c>
      <c r="AH279" s="253">
        <f t="shared" si="273"/>
        <v>0.33333333333333331</v>
      </c>
      <c r="AI279" s="907" t="s">
        <v>780</v>
      </c>
      <c r="AJ279" s="150"/>
      <c r="AK279" s="764"/>
      <c r="AL279" s="1212" t="s">
        <v>2032</v>
      </c>
      <c r="AM279" s="1003">
        <v>46006</v>
      </c>
      <c r="AN279" s="522" t="s">
        <v>4</v>
      </c>
      <c r="AO279" s="645"/>
      <c r="AP279" s="150"/>
      <c r="AQ279" s="150"/>
    </row>
    <row r="280" spans="1:43" ht="46.8" hidden="1" x14ac:dyDescent="0.3">
      <c r="A280" s="1297" t="s">
        <v>626</v>
      </c>
      <c r="B280" s="435" t="s">
        <v>1938</v>
      </c>
      <c r="C280" s="650">
        <v>0.46</v>
      </c>
      <c r="D280" s="325" t="s">
        <v>1721</v>
      </c>
      <c r="E280" s="323">
        <v>1145</v>
      </c>
      <c r="F280" s="323">
        <v>2024</v>
      </c>
      <c r="G280" s="269">
        <v>45693</v>
      </c>
      <c r="H280" s="323" t="s">
        <v>1939</v>
      </c>
      <c r="I280" s="269">
        <v>45926</v>
      </c>
      <c r="J280" s="326">
        <v>671576745</v>
      </c>
      <c r="K280" s="466">
        <v>202392992</v>
      </c>
      <c r="L280" s="466"/>
      <c r="M280" s="466">
        <f>+J280+K280</f>
        <v>873969737</v>
      </c>
      <c r="N280" s="129" t="s">
        <v>1657</v>
      </c>
      <c r="O280" s="555">
        <v>46006</v>
      </c>
      <c r="P280" s="78">
        <v>8</v>
      </c>
      <c r="Q280" s="78">
        <v>10</v>
      </c>
      <c r="R280" s="466">
        <v>105803183</v>
      </c>
      <c r="S280" s="150"/>
      <c r="T280" s="154" t="s">
        <v>437</v>
      </c>
      <c r="U280" s="472" t="s">
        <v>1723</v>
      </c>
      <c r="V280" s="633" t="s">
        <v>39</v>
      </c>
      <c r="W280" s="633" t="s">
        <v>435</v>
      </c>
      <c r="X280" s="633" t="s">
        <v>435</v>
      </c>
      <c r="Y280" s="633" t="s">
        <v>39</v>
      </c>
      <c r="Z280" s="633" t="s">
        <v>39</v>
      </c>
      <c r="AA280" s="633" t="s">
        <v>39</v>
      </c>
      <c r="AB280" s="633" t="s">
        <v>39</v>
      </c>
      <c r="AC280" s="633" t="s">
        <v>39</v>
      </c>
      <c r="AD280" s="633" t="s">
        <v>435</v>
      </c>
      <c r="AE280" s="66">
        <f t="shared" si="270"/>
        <v>6</v>
      </c>
      <c r="AF280" s="66">
        <f t="shared" si="271"/>
        <v>3</v>
      </c>
      <c r="AG280" s="253">
        <f t="shared" si="272"/>
        <v>0.66666666666666663</v>
      </c>
      <c r="AH280" s="253">
        <f t="shared" si="273"/>
        <v>0.33333333333333331</v>
      </c>
      <c r="AI280" s="664" t="s">
        <v>1158</v>
      </c>
      <c r="AJ280" s="150"/>
      <c r="AK280" s="764"/>
      <c r="AL280" s="1356" t="s">
        <v>2033</v>
      </c>
      <c r="AM280" s="1003">
        <v>46006</v>
      </c>
      <c r="AN280" s="522" t="s">
        <v>3</v>
      </c>
      <c r="AO280" s="645">
        <v>46008</v>
      </c>
      <c r="AP280" s="150"/>
      <c r="AQ280" s="150"/>
    </row>
    <row r="281" spans="1:43" ht="31.2" hidden="1" x14ac:dyDescent="0.3">
      <c r="A281" s="1323" t="s">
        <v>626</v>
      </c>
      <c r="B281" s="330" t="s">
        <v>2017</v>
      </c>
      <c r="C281" s="648">
        <f>39200000/98000000</f>
        <v>0.4</v>
      </c>
      <c r="D281" s="330" t="s">
        <v>75</v>
      </c>
      <c r="E281" s="330">
        <v>150793</v>
      </c>
      <c r="F281" s="66">
        <v>2025</v>
      </c>
      <c r="G281" s="202">
        <v>45910</v>
      </c>
      <c r="H281" s="66" t="s">
        <v>664</v>
      </c>
      <c r="I281" s="202">
        <v>45817</v>
      </c>
      <c r="J281" s="466">
        <v>98000000</v>
      </c>
      <c r="K281" s="839">
        <v>0</v>
      </c>
      <c r="L281" s="466"/>
      <c r="M281" s="466">
        <f>+J281+K281</f>
        <v>98000000</v>
      </c>
      <c r="N281" s="129" t="s">
        <v>1740</v>
      </c>
      <c r="O281" s="555">
        <v>46003</v>
      </c>
      <c r="P281" s="78">
        <v>1</v>
      </c>
      <c r="Q281" s="78">
        <v>2</v>
      </c>
      <c r="R281" s="466">
        <v>39200000</v>
      </c>
      <c r="S281" s="150"/>
      <c r="T281" s="154" t="s">
        <v>813</v>
      </c>
      <c r="U281" s="472" t="s">
        <v>2034</v>
      </c>
      <c r="V281" s="633" t="s">
        <v>39</v>
      </c>
      <c r="W281" s="633" t="s">
        <v>39</v>
      </c>
      <c r="X281" s="633" t="s">
        <v>39</v>
      </c>
      <c r="Y281" s="633" t="s">
        <v>39</v>
      </c>
      <c r="Z281" s="633" t="s">
        <v>39</v>
      </c>
      <c r="AA281" s="633" t="s">
        <v>39</v>
      </c>
      <c r="AB281" s="633" t="s">
        <v>39</v>
      </c>
      <c r="AC281" s="633" t="s">
        <v>39</v>
      </c>
      <c r="AD281" s="633" t="s">
        <v>39</v>
      </c>
      <c r="AE281" s="66">
        <f t="shared" si="270"/>
        <v>9</v>
      </c>
      <c r="AF281" s="66">
        <f t="shared" si="271"/>
        <v>0</v>
      </c>
      <c r="AG281" s="253">
        <f t="shared" si="272"/>
        <v>1</v>
      </c>
      <c r="AH281" s="253">
        <f t="shared" si="273"/>
        <v>0</v>
      </c>
      <c r="AI281" s="664" t="s">
        <v>514</v>
      </c>
      <c r="AJ281" s="150"/>
      <c r="AK281" s="764"/>
      <c r="AL281" s="1356" t="s">
        <v>2035</v>
      </c>
      <c r="AM281" s="1003">
        <v>46006</v>
      </c>
      <c r="AN281" s="522" t="s">
        <v>796</v>
      </c>
      <c r="AO281" s="645">
        <v>46010</v>
      </c>
      <c r="AP281" s="150"/>
      <c r="AQ281" s="150"/>
    </row>
    <row r="282" spans="1:43" ht="28.8" hidden="1" x14ac:dyDescent="0.3">
      <c r="A282" s="1362" t="s">
        <v>626</v>
      </c>
      <c r="B282" s="1309" t="s">
        <v>2036</v>
      </c>
      <c r="C282" s="784">
        <v>1</v>
      </c>
      <c r="D282" t="s">
        <v>75</v>
      </c>
      <c r="E282" s="744">
        <v>150774</v>
      </c>
      <c r="F282">
        <v>2025</v>
      </c>
      <c r="G282" s="267">
        <v>45908</v>
      </c>
      <c r="I282" s="1369">
        <v>45968</v>
      </c>
      <c r="J282" s="670">
        <v>63788000</v>
      </c>
      <c r="K282" s="466"/>
      <c r="L282" s="466"/>
      <c r="M282" s="466">
        <f>+J282+K282</f>
        <v>63788000</v>
      </c>
      <c r="N282" s="1018" t="s">
        <v>1788</v>
      </c>
      <c r="O282" s="555">
        <v>46003</v>
      </c>
      <c r="P282" s="1018">
        <v>1</v>
      </c>
      <c r="Q282" s="1018">
        <v>1</v>
      </c>
      <c r="R282" s="658">
        <v>63788000</v>
      </c>
      <c r="S282" s="1018"/>
      <c r="T282" s="1018" t="s">
        <v>474</v>
      </c>
      <c r="U282" s="1018" t="s">
        <v>2037</v>
      </c>
      <c r="V282" s="633" t="s">
        <v>39</v>
      </c>
      <c r="W282" s="633" t="s">
        <v>39</v>
      </c>
      <c r="X282" s="633" t="s">
        <v>39</v>
      </c>
      <c r="Y282" s="633" t="s">
        <v>39</v>
      </c>
      <c r="Z282" s="633" t="s">
        <v>39</v>
      </c>
      <c r="AA282" s="1018"/>
      <c r="AB282" s="1018"/>
      <c r="AC282" s="633" t="s">
        <v>39</v>
      </c>
      <c r="AD282" s="1018"/>
      <c r="AE282" s="66">
        <f t="shared" si="270"/>
        <v>6</v>
      </c>
      <c r="AF282" s="66">
        <f t="shared" si="271"/>
        <v>0</v>
      </c>
      <c r="AG282" s="253">
        <f t="shared" si="272"/>
        <v>0.66666666666666663</v>
      </c>
      <c r="AH282" s="253">
        <f t="shared" si="273"/>
        <v>0</v>
      </c>
      <c r="AI282" s="1018" t="s">
        <v>619</v>
      </c>
    </row>
    <row r="283" spans="1:43" ht="156.6" hidden="1" x14ac:dyDescent="0.3">
      <c r="A283" s="1297" t="s">
        <v>626</v>
      </c>
      <c r="B283" s="435" t="s">
        <v>1798</v>
      </c>
      <c r="C283" s="650">
        <v>0.9</v>
      </c>
      <c r="D283" s="323" t="s">
        <v>314</v>
      </c>
      <c r="E283" s="323">
        <v>1151</v>
      </c>
      <c r="F283" s="323">
        <v>2025</v>
      </c>
      <c r="G283" s="269">
        <v>45686</v>
      </c>
      <c r="H283" s="323" t="s">
        <v>2000</v>
      </c>
      <c r="I283" s="269">
        <v>46081</v>
      </c>
      <c r="J283" s="326">
        <v>3559957572</v>
      </c>
      <c r="K283" s="466"/>
      <c r="L283" s="466"/>
      <c r="M283" s="466">
        <f>+J283</f>
        <v>3559957572</v>
      </c>
      <c r="N283" s="330" t="s">
        <v>1657</v>
      </c>
      <c r="O283" s="555">
        <v>46007</v>
      </c>
      <c r="P283" s="78">
        <v>4</v>
      </c>
      <c r="Q283" s="78">
        <v>6</v>
      </c>
      <c r="R283" s="466">
        <v>902146497</v>
      </c>
      <c r="S283" s="150"/>
      <c r="T283" s="154" t="s">
        <v>842</v>
      </c>
      <c r="U283" s="472" t="s">
        <v>2001</v>
      </c>
      <c r="V283" s="633" t="s">
        <v>40</v>
      </c>
      <c r="W283" s="633" t="s">
        <v>40</v>
      </c>
      <c r="X283" s="633" t="s">
        <v>40</v>
      </c>
      <c r="Y283" s="633" t="s">
        <v>39</v>
      </c>
      <c r="Z283" s="633" t="s">
        <v>39</v>
      </c>
      <c r="AA283" s="633" t="s">
        <v>40</v>
      </c>
      <c r="AB283" s="633" t="s">
        <v>39</v>
      </c>
      <c r="AC283" s="633" t="s">
        <v>39</v>
      </c>
      <c r="AD283" s="633" t="s">
        <v>40</v>
      </c>
      <c r="AE283" s="78">
        <f t="shared" si="270"/>
        <v>4</v>
      </c>
      <c r="AF283" s="1211">
        <f t="shared" si="271"/>
        <v>5</v>
      </c>
      <c r="AG283" s="253">
        <f t="shared" si="272"/>
        <v>0.44444444444444442</v>
      </c>
      <c r="AH283" s="253">
        <f t="shared" si="273"/>
        <v>0.55555555555555558</v>
      </c>
      <c r="AI283" s="907" t="s">
        <v>780</v>
      </c>
      <c r="AJ283" s="150"/>
      <c r="AK283" s="764"/>
      <c r="AL283" s="1212" t="s">
        <v>2038</v>
      </c>
      <c r="AM283" s="1003">
        <v>46008</v>
      </c>
      <c r="AN283" s="522" t="s">
        <v>4</v>
      </c>
      <c r="AO283" s="645"/>
      <c r="AP283" s="150"/>
      <c r="AQ283" s="150"/>
    </row>
    <row r="284" spans="1:43" ht="93.6" hidden="1" x14ac:dyDescent="0.3">
      <c r="A284" s="1323" t="s">
        <v>626</v>
      </c>
      <c r="B284" s="330" t="s">
        <v>2039</v>
      </c>
      <c r="C284" s="648">
        <f>161763075/864234661</f>
        <v>0.18717494483827465</v>
      </c>
      <c r="D284" s="330" t="s">
        <v>97</v>
      </c>
      <c r="E284" s="330">
        <v>791</v>
      </c>
      <c r="F284" s="66">
        <v>2025</v>
      </c>
      <c r="G284" s="202">
        <v>45954</v>
      </c>
      <c r="H284" s="66" t="s">
        <v>664</v>
      </c>
      <c r="I284" s="202">
        <v>47154</v>
      </c>
      <c r="J284" s="466">
        <v>894234661</v>
      </c>
      <c r="K284" s="839">
        <v>0</v>
      </c>
      <c r="L284" s="466"/>
      <c r="M284" s="466">
        <f>+J284+K284</f>
        <v>894234661</v>
      </c>
      <c r="N284" s="129" t="s">
        <v>1740</v>
      </c>
      <c r="O284" s="555">
        <v>46006</v>
      </c>
      <c r="P284" s="78">
        <v>1</v>
      </c>
      <c r="Q284" s="78">
        <v>40</v>
      </c>
      <c r="R284" s="466">
        <v>864234661</v>
      </c>
      <c r="S284" s="150"/>
      <c r="T284" s="154" t="s">
        <v>692</v>
      </c>
      <c r="U284" s="472" t="s">
        <v>2040</v>
      </c>
      <c r="V284" s="633" t="s">
        <v>39</v>
      </c>
      <c r="W284" s="633" t="s">
        <v>39</v>
      </c>
      <c r="X284" s="633" t="s">
        <v>39</v>
      </c>
      <c r="Y284" s="633" t="s">
        <v>39</v>
      </c>
      <c r="Z284" s="633" t="s">
        <v>39</v>
      </c>
      <c r="AA284" s="633" t="s">
        <v>39</v>
      </c>
      <c r="AB284" s="633" t="s">
        <v>39</v>
      </c>
      <c r="AC284" s="633" t="s">
        <v>39</v>
      </c>
      <c r="AD284" s="633" t="s">
        <v>39</v>
      </c>
      <c r="AE284" s="66">
        <f t="shared" si="270"/>
        <v>9</v>
      </c>
      <c r="AF284" s="66">
        <f t="shared" si="271"/>
        <v>0</v>
      </c>
      <c r="AG284" s="253">
        <f t="shared" si="272"/>
        <v>1</v>
      </c>
      <c r="AH284" s="253">
        <f t="shared" si="273"/>
        <v>0</v>
      </c>
      <c r="AI284" s="664" t="s">
        <v>514</v>
      </c>
      <c r="AJ284" s="150"/>
      <c r="AK284" s="764"/>
      <c r="AL284" s="1356" t="s">
        <v>2041</v>
      </c>
      <c r="AM284" s="1003" t="s">
        <v>2042</v>
      </c>
      <c r="AN284" s="522" t="s">
        <v>796</v>
      </c>
      <c r="AO284" s="645">
        <v>46010</v>
      </c>
      <c r="AP284" s="150"/>
      <c r="AQ284" s="150"/>
    </row>
    <row r="285" spans="1:43" ht="41.4" hidden="1" x14ac:dyDescent="0.3">
      <c r="A285" s="1323" t="s">
        <v>626</v>
      </c>
      <c r="B285" s="330" t="s">
        <v>2043</v>
      </c>
      <c r="C285" s="648">
        <v>0.2</v>
      </c>
      <c r="D285" s="330" t="s">
        <v>187</v>
      </c>
      <c r="E285" s="330">
        <v>843</v>
      </c>
      <c r="F285" s="66">
        <v>2025</v>
      </c>
      <c r="G285" s="202">
        <v>45981</v>
      </c>
      <c r="H285" s="66" t="s">
        <v>664</v>
      </c>
      <c r="I285" s="202">
        <v>46066</v>
      </c>
      <c r="J285" s="466">
        <v>298000000</v>
      </c>
      <c r="K285" s="839">
        <v>0</v>
      </c>
      <c r="L285" s="466"/>
      <c r="M285" s="466">
        <f>+J285+K285</f>
        <v>298000000</v>
      </c>
      <c r="N285" s="330" t="s">
        <v>1328</v>
      </c>
      <c r="O285" s="555">
        <v>46006</v>
      </c>
      <c r="P285" s="78">
        <v>1</v>
      </c>
      <c r="Q285" s="78">
        <v>4</v>
      </c>
      <c r="R285" s="466">
        <v>59600000</v>
      </c>
      <c r="S285" s="150"/>
      <c r="T285" s="154" t="s">
        <v>2023</v>
      </c>
      <c r="U285" s="472" t="s">
        <v>2044</v>
      </c>
      <c r="V285" s="633" t="s">
        <v>39</v>
      </c>
      <c r="W285" s="633" t="s">
        <v>39</v>
      </c>
      <c r="X285" s="633" t="s">
        <v>39</v>
      </c>
      <c r="Y285" s="633" t="s">
        <v>39</v>
      </c>
      <c r="Z285" s="633" t="s">
        <v>39</v>
      </c>
      <c r="AA285" s="633" t="s">
        <v>39</v>
      </c>
      <c r="AB285" s="633" t="s">
        <v>39</v>
      </c>
      <c r="AC285" s="633" t="s">
        <v>39</v>
      </c>
      <c r="AD285" s="633" t="s">
        <v>39</v>
      </c>
      <c r="AE285" s="66">
        <f t="shared" si="270"/>
        <v>9</v>
      </c>
      <c r="AF285" s="66">
        <f t="shared" si="271"/>
        <v>0</v>
      </c>
      <c r="AG285" s="253">
        <f t="shared" si="272"/>
        <v>1</v>
      </c>
      <c r="AH285" s="253">
        <f t="shared" si="273"/>
        <v>0</v>
      </c>
      <c r="AI285" s="664" t="s">
        <v>514</v>
      </c>
      <c r="AJ285" s="150"/>
      <c r="AK285" s="764"/>
      <c r="AL285" s="1356" t="s">
        <v>664</v>
      </c>
      <c r="AM285" s="1003" t="s">
        <v>664</v>
      </c>
      <c r="AN285" s="522" t="s">
        <v>3</v>
      </c>
      <c r="AO285" s="522">
        <v>46008</v>
      </c>
      <c r="AP285" s="150"/>
      <c r="AQ285" s="150"/>
    </row>
    <row r="286" spans="1:43" ht="62.4" hidden="1" x14ac:dyDescent="0.3">
      <c r="A286" s="1323" t="s">
        <v>626</v>
      </c>
      <c r="B286" s="330" t="s">
        <v>2045</v>
      </c>
      <c r="C286" s="648">
        <v>0.89910000000000001</v>
      </c>
      <c r="D286" s="330" t="s">
        <v>314</v>
      </c>
      <c r="E286" s="330">
        <v>850</v>
      </c>
      <c r="F286" s="66">
        <v>2025</v>
      </c>
      <c r="G286" s="202">
        <v>45995</v>
      </c>
      <c r="H286" s="66" t="s">
        <v>664</v>
      </c>
      <c r="I286" s="202">
        <v>46084</v>
      </c>
      <c r="J286" s="466">
        <v>237468913</v>
      </c>
      <c r="K286" s="839">
        <v>0</v>
      </c>
      <c r="L286" s="466"/>
      <c r="M286" s="466">
        <f>+J286+K286</f>
        <v>237468913</v>
      </c>
      <c r="N286" s="330" t="s">
        <v>1328</v>
      </c>
      <c r="O286" s="555">
        <v>46008</v>
      </c>
      <c r="P286" s="78">
        <v>1</v>
      </c>
      <c r="Q286" s="78">
        <v>2</v>
      </c>
      <c r="R286" s="466">
        <v>213515754</v>
      </c>
      <c r="S286" s="150"/>
      <c r="T286" s="154" t="s">
        <v>2046</v>
      </c>
      <c r="U286" s="472" t="s">
        <v>2047</v>
      </c>
      <c r="V286" s="633" t="s">
        <v>39</v>
      </c>
      <c r="W286" s="633" t="s">
        <v>39</v>
      </c>
      <c r="X286" s="633" t="s">
        <v>39</v>
      </c>
      <c r="Y286" s="633" t="s">
        <v>39</v>
      </c>
      <c r="Z286" s="633" t="s">
        <v>39</v>
      </c>
      <c r="AA286" s="633" t="s">
        <v>39</v>
      </c>
      <c r="AB286" s="633" t="s">
        <v>39</v>
      </c>
      <c r="AC286" s="633" t="s">
        <v>39</v>
      </c>
      <c r="AD286" s="633" t="s">
        <v>39</v>
      </c>
      <c r="AE286" s="66">
        <f t="shared" si="270"/>
        <v>9</v>
      </c>
      <c r="AF286" s="66">
        <f t="shared" si="271"/>
        <v>0</v>
      </c>
      <c r="AG286" s="253">
        <f t="shared" si="272"/>
        <v>1</v>
      </c>
      <c r="AH286" s="253">
        <f t="shared" si="273"/>
        <v>0</v>
      </c>
      <c r="AI286" s="664" t="s">
        <v>514</v>
      </c>
      <c r="AJ286" s="150"/>
      <c r="AK286" s="764"/>
      <c r="AL286" s="1356" t="s">
        <v>2048</v>
      </c>
      <c r="AM286" s="1003">
        <v>46008</v>
      </c>
      <c r="AN286" s="522" t="s">
        <v>796</v>
      </c>
      <c r="AO286" s="522">
        <v>46009</v>
      </c>
      <c r="AP286" s="150"/>
      <c r="AQ286" s="150"/>
    </row>
    <row r="287" spans="1:43" hidden="1" x14ac:dyDescent="0.3">
      <c r="Q287" s="744" t="s">
        <v>664</v>
      </c>
    </row>
    <row r="288" spans="1:43" hidden="1" x14ac:dyDescent="0.3">
      <c r="Q288" s="744" t="s">
        <v>664</v>
      </c>
    </row>
    <row r="289" spans="1:43" hidden="1" x14ac:dyDescent="0.3">
      <c r="Q289" s="744" t="s">
        <v>664</v>
      </c>
    </row>
    <row r="290" spans="1:43" hidden="1" x14ac:dyDescent="0.3">
      <c r="Q290" s="744" t="s">
        <v>664</v>
      </c>
    </row>
    <row r="291" spans="1:43" ht="60.6" hidden="1" x14ac:dyDescent="0.3">
      <c r="A291" s="1297" t="s">
        <v>626</v>
      </c>
      <c r="B291" s="596" t="s">
        <v>1798</v>
      </c>
      <c r="C291" s="648">
        <v>0.65</v>
      </c>
      <c r="D291" s="66" t="s">
        <v>314</v>
      </c>
      <c r="E291" s="66">
        <v>1151</v>
      </c>
      <c r="F291" s="66">
        <v>2025</v>
      </c>
      <c r="G291" s="202">
        <v>45686</v>
      </c>
      <c r="H291" s="66" t="s">
        <v>2000</v>
      </c>
      <c r="I291" s="202">
        <v>46081</v>
      </c>
      <c r="J291" s="466">
        <v>3559957572</v>
      </c>
      <c r="K291" s="466"/>
      <c r="L291" s="466"/>
      <c r="M291" s="466">
        <f>+J291</f>
        <v>3559957572</v>
      </c>
      <c r="N291" s="330" t="s">
        <v>1657</v>
      </c>
      <c r="O291" s="555">
        <v>46008</v>
      </c>
      <c r="P291" s="78">
        <v>3</v>
      </c>
      <c r="Q291" s="78">
        <v>6</v>
      </c>
      <c r="R291" s="466">
        <v>659988435.25999999</v>
      </c>
      <c r="S291" s="150"/>
      <c r="T291" s="154" t="s">
        <v>842</v>
      </c>
      <c r="U291" s="472" t="s">
        <v>2001</v>
      </c>
      <c r="V291" s="633" t="s">
        <v>39</v>
      </c>
      <c r="W291" s="633" t="s">
        <v>40</v>
      </c>
      <c r="X291" s="633" t="s">
        <v>40</v>
      </c>
      <c r="Y291" s="633" t="s">
        <v>39</v>
      </c>
      <c r="Z291" s="633" t="s">
        <v>39</v>
      </c>
      <c r="AA291" s="633" t="s">
        <v>39</v>
      </c>
      <c r="AB291" s="633" t="s">
        <v>39</v>
      </c>
      <c r="AC291" s="633" t="s">
        <v>39</v>
      </c>
      <c r="AD291" s="633" t="s">
        <v>40</v>
      </c>
      <c r="AE291" s="78">
        <f>COUNTIF(V291:AD291,"CUMPLE")</f>
        <v>6</v>
      </c>
      <c r="AF291" s="1211">
        <f>COUNTIF(V291:AD291,"NO CUMPLE")</f>
        <v>3</v>
      </c>
      <c r="AG291" s="253">
        <f>+AE291/9</f>
        <v>0.66666666666666663</v>
      </c>
      <c r="AH291" s="253">
        <f>+AF291/9</f>
        <v>0.33333333333333331</v>
      </c>
      <c r="AI291" s="907" t="s">
        <v>780</v>
      </c>
      <c r="AJ291" s="150"/>
      <c r="AK291" s="764"/>
      <c r="AL291" s="1212" t="s">
        <v>2049</v>
      </c>
      <c r="AM291" s="1003">
        <v>46008</v>
      </c>
      <c r="AN291" s="522" t="s">
        <v>4</v>
      </c>
      <c r="AO291" s="645"/>
      <c r="AP291" s="150"/>
      <c r="AQ291" s="150"/>
    </row>
    <row r="292" spans="1:43" ht="69" hidden="1" x14ac:dyDescent="0.3">
      <c r="A292" s="1297" t="s">
        <v>626</v>
      </c>
      <c r="B292" s="1322" t="s">
        <v>1728</v>
      </c>
      <c r="C292" s="1349"/>
      <c r="D292" s="1322" t="s">
        <v>187</v>
      </c>
      <c r="E292" s="323">
        <v>970</v>
      </c>
      <c r="F292" s="323">
        <v>2024</v>
      </c>
      <c r="G292" s="269">
        <v>45621</v>
      </c>
      <c r="H292" s="323"/>
      <c r="I292" s="1075">
        <v>45985</v>
      </c>
      <c r="J292" s="326">
        <v>12940200</v>
      </c>
      <c r="K292" s="1322"/>
      <c r="L292" s="1322"/>
      <c r="M292" s="326">
        <v>12940200</v>
      </c>
      <c r="N292" s="1322" t="s">
        <v>1805</v>
      </c>
      <c r="O292" s="1217">
        <v>46069</v>
      </c>
      <c r="P292" s="972">
        <v>13</v>
      </c>
      <c r="Q292" s="972">
        <v>12</v>
      </c>
      <c r="R292" s="326">
        <v>620200</v>
      </c>
      <c r="S292" s="1350"/>
      <c r="T292" s="1322" t="s">
        <v>692</v>
      </c>
      <c r="U292" s="1351" t="s">
        <v>1645</v>
      </c>
      <c r="V292" s="1322" t="s">
        <v>40</v>
      </c>
      <c r="W292" s="1322" t="s">
        <v>39</v>
      </c>
      <c r="X292" s="1322" t="s">
        <v>39</v>
      </c>
      <c r="Y292" s="1322" t="s">
        <v>39</v>
      </c>
      <c r="Z292" s="1322" t="s">
        <v>39</v>
      </c>
      <c r="AA292" s="1322" t="s">
        <v>40</v>
      </c>
      <c r="AB292" s="1322" t="s">
        <v>39</v>
      </c>
      <c r="AC292" s="1324" t="s">
        <v>39</v>
      </c>
      <c r="AD292" s="1324" t="s">
        <v>39</v>
      </c>
      <c r="AE292" s="323">
        <v>6</v>
      </c>
      <c r="AF292" s="323">
        <v>3</v>
      </c>
      <c r="AG292" s="327">
        <f>+AE292/9</f>
        <v>0.66666666666666663</v>
      </c>
      <c r="AH292" s="1322"/>
      <c r="AI292" s="1322" t="s">
        <v>514</v>
      </c>
      <c r="AJ292" s="1322"/>
      <c r="AK292" s="1351"/>
      <c r="AL292" s="1322" t="s">
        <v>2050</v>
      </c>
      <c r="AM292" s="645">
        <v>46069</v>
      </c>
      <c r="AN292" s="522" t="s">
        <v>1509</v>
      </c>
      <c r="AO292" s="644"/>
      <c r="AP292" s="1324"/>
      <c r="AQ292" s="1324"/>
    </row>
    <row r="1048253" spans="1:1" x14ac:dyDescent="0.3">
      <c r="A1048253" s="642"/>
    </row>
    <row r="1048267" spans="35:35" x14ac:dyDescent="0.3">
      <c r="AI1048267" s="907" t="s">
        <v>619</v>
      </c>
    </row>
  </sheetData>
  <autoFilter ref="A4:BE292" xr:uid="{8C793771-D818-4A82-B248-003210893357}">
    <filterColumn colId="4">
      <filters>
        <filter val="1149"/>
      </filters>
    </filterColumn>
  </autoFilter>
  <mergeCells count="1">
    <mergeCell ref="B2:U2"/>
  </mergeCells>
  <conditionalFormatting sqref="AE269:AF269">
    <cfRule type="cellIs" dxfId="117" priority="34" operator="equal">
      <formula>"NO"</formula>
    </cfRule>
    <cfRule type="cellIs" dxfId="116" priority="33" operator="equal">
      <formula>"SI"</formula>
    </cfRule>
  </conditionalFormatting>
  <conditionalFormatting sqref="AI3:AI35">
    <cfRule type="cellIs" dxfId="115" priority="524" operator="equal">
      <formula>"NO"</formula>
    </cfRule>
    <cfRule type="cellIs" dxfId="114" priority="523" operator="equal">
      <formula>"SI"</formula>
    </cfRule>
  </conditionalFormatting>
  <conditionalFormatting sqref="AI37">
    <cfRule type="cellIs" dxfId="113" priority="521" operator="equal">
      <formula>"SI"</formula>
    </cfRule>
    <cfRule type="cellIs" dxfId="112" priority="522" operator="equal">
      <formula>"NO"</formula>
    </cfRule>
  </conditionalFormatting>
  <conditionalFormatting sqref="AI39:AI65">
    <cfRule type="cellIs" dxfId="111" priority="473" operator="equal">
      <formula>"SI"</formula>
    </cfRule>
    <cfRule type="cellIs" dxfId="110" priority="474" operator="equal">
      <formula>"NO"</formula>
    </cfRule>
  </conditionalFormatting>
  <conditionalFormatting sqref="AI68:AI83">
    <cfRule type="cellIs" dxfId="109" priority="443" operator="equal">
      <formula>"SI"</formula>
    </cfRule>
    <cfRule type="cellIs" dxfId="108" priority="444" operator="equal">
      <formula>"NO"</formula>
    </cfRule>
  </conditionalFormatting>
  <conditionalFormatting sqref="AI85:AI102">
    <cfRule type="cellIs" dxfId="107" priority="420" operator="equal">
      <formula>"NO"</formula>
    </cfRule>
    <cfRule type="cellIs" dxfId="106" priority="419" operator="equal">
      <formula>"SI"</formula>
    </cfRule>
  </conditionalFormatting>
  <conditionalFormatting sqref="AI107:AI183">
    <cfRule type="cellIs" dxfId="105" priority="256" operator="equal">
      <formula>"NO"</formula>
    </cfRule>
    <cfRule type="cellIs" dxfId="104" priority="255" operator="equal">
      <formula>"SI"</formula>
    </cfRule>
  </conditionalFormatting>
  <conditionalFormatting sqref="AI186:AI241">
    <cfRule type="cellIs" dxfId="103" priority="106" operator="equal">
      <formula>"NO"</formula>
    </cfRule>
    <cfRule type="cellIs" dxfId="102" priority="105" operator="equal">
      <formula>"SI"</formula>
    </cfRule>
  </conditionalFormatting>
  <conditionalFormatting sqref="AI245:AI270">
    <cfRule type="cellIs" dxfId="101" priority="25" operator="equal">
      <formula>"SI"</formula>
    </cfRule>
    <cfRule type="cellIs" dxfId="100" priority="26" operator="equal">
      <formula>"NO"</formula>
    </cfRule>
  </conditionalFormatting>
  <conditionalFormatting sqref="AI279:AI281">
    <cfRule type="cellIs" dxfId="99" priority="15" operator="equal">
      <formula>"SI"</formula>
    </cfRule>
    <cfRule type="cellIs" dxfId="98" priority="16" operator="equal">
      <formula>"NO"</formula>
    </cfRule>
  </conditionalFormatting>
  <conditionalFormatting sqref="AI283:AI286">
    <cfRule type="cellIs" dxfId="97" priority="9" operator="equal">
      <formula>"SI"</formula>
    </cfRule>
    <cfRule type="cellIs" dxfId="96" priority="10" operator="equal">
      <formula>"NO"</formula>
    </cfRule>
  </conditionalFormatting>
  <conditionalFormatting sqref="AI291:AI292">
    <cfRule type="cellIs" dxfId="95" priority="2" operator="equal">
      <formula>"NO"</formula>
    </cfRule>
    <cfRule type="cellIs" dxfId="94" priority="1" operator="equal">
      <formula>"SI"</formula>
    </cfRule>
  </conditionalFormatting>
  <conditionalFormatting sqref="AI1048267:AI1048576">
    <cfRule type="cellIs" dxfId="93" priority="632" operator="equal">
      <formula>"NO"</formula>
    </cfRule>
    <cfRule type="cellIs" dxfId="92" priority="631" operator="equal">
      <formula>"SI"</formula>
    </cfRule>
  </conditionalFormatting>
  <conditionalFormatting sqref="AI272:AJ273">
    <cfRule type="cellIs" dxfId="91" priority="21" operator="equal">
      <formula>"SI"</formula>
    </cfRule>
    <cfRule type="cellIs" dxfId="90" priority="22" operator="equal">
      <formula>"NO"</formula>
    </cfRule>
  </conditionalFormatting>
  <conditionalFormatting sqref="AJ7">
    <cfRule type="cellIs" dxfId="89" priority="568" operator="equal">
      <formula>"NO"</formula>
    </cfRule>
    <cfRule type="cellIs" dxfId="88" priority="567" operator="equal">
      <formula>"SI"</formula>
    </cfRule>
  </conditionalFormatting>
  <conditionalFormatting sqref="AJ22:AJ23">
    <cfRule type="cellIs" dxfId="87" priority="546" operator="equal">
      <formula>"NO"</formula>
    </cfRule>
    <cfRule type="cellIs" dxfId="86" priority="545" operator="equal">
      <formula>"SI"</formula>
    </cfRule>
  </conditionalFormatting>
  <conditionalFormatting sqref="AJ25:AJ26">
    <cfRule type="cellIs" dxfId="85" priority="536" operator="equal">
      <formula>"NO"</formula>
    </cfRule>
    <cfRule type="cellIs" dxfId="84" priority="535" operator="equal">
      <formula>"SI"</formula>
    </cfRule>
  </conditionalFormatting>
  <conditionalFormatting sqref="AJ61:AJ62">
    <cfRule type="cellIs" dxfId="83" priority="486" operator="equal">
      <formula>"NO"</formula>
    </cfRule>
    <cfRule type="cellIs" dxfId="82" priority="485" operator="equal">
      <formula>"SI"</formula>
    </cfRule>
  </conditionalFormatting>
  <conditionalFormatting sqref="AJ65">
    <cfRule type="cellIs" dxfId="81" priority="476" operator="equal">
      <formula>"NO"</formula>
    </cfRule>
    <cfRule type="cellIs" dxfId="80" priority="475" operator="equal">
      <formula>"SI"</formula>
    </cfRule>
  </conditionalFormatting>
  <conditionalFormatting sqref="AJ68:AJ71">
    <cfRule type="cellIs" dxfId="79" priority="472" operator="equal">
      <formula>"NO"</formula>
    </cfRule>
    <cfRule type="cellIs" dxfId="78" priority="471" operator="equal">
      <formula>"SI"</formula>
    </cfRule>
  </conditionalFormatting>
  <conditionalFormatting sqref="AJ80:AJ83">
    <cfRule type="cellIs" dxfId="77" priority="446" operator="equal">
      <formula>"NO"</formula>
    </cfRule>
    <cfRule type="cellIs" dxfId="76" priority="445" operator="equal">
      <formula>"SI"</formula>
    </cfRule>
  </conditionalFormatting>
  <conditionalFormatting sqref="AJ88:AJ91">
    <cfRule type="cellIs" dxfId="75" priority="438" operator="equal">
      <formula>"NO"</formula>
    </cfRule>
    <cfRule type="cellIs" dxfId="74" priority="437" operator="equal">
      <formula>"SI"</formula>
    </cfRule>
  </conditionalFormatting>
  <conditionalFormatting sqref="AJ97">
    <cfRule type="cellIs" dxfId="73" priority="429" operator="equal">
      <formula>"SI"</formula>
    </cfRule>
    <cfRule type="cellIs" dxfId="72" priority="430" operator="equal">
      <formula>"NO"</formula>
    </cfRule>
  </conditionalFormatting>
  <conditionalFormatting sqref="AJ115:AJ116">
    <cfRule type="cellIs" dxfId="71" priority="405" operator="equal">
      <formula>"SI"</formula>
    </cfRule>
    <cfRule type="cellIs" dxfId="70" priority="406" operator="equal">
      <formula>"NO"</formula>
    </cfRule>
  </conditionalFormatting>
  <conditionalFormatting sqref="AJ118">
    <cfRule type="cellIs" dxfId="69" priority="397" operator="equal">
      <formula>"SI"</formula>
    </cfRule>
    <cfRule type="cellIs" dxfId="68" priority="398" operator="equal">
      <formula>"NO"</formula>
    </cfRule>
  </conditionalFormatting>
  <conditionalFormatting sqref="AJ121:AJ122">
    <cfRule type="cellIs" dxfId="67" priority="383" operator="equal">
      <formula>"SI"</formula>
    </cfRule>
    <cfRule type="cellIs" dxfId="66" priority="384" operator="equal">
      <formula>"NO"</formula>
    </cfRule>
  </conditionalFormatting>
  <conditionalFormatting sqref="AJ132">
    <cfRule type="cellIs" dxfId="65" priority="365" operator="equal">
      <formula>"SI"</formula>
    </cfRule>
    <cfRule type="cellIs" dxfId="64" priority="366" operator="equal">
      <formula>"NO"</formula>
    </cfRule>
  </conditionalFormatting>
  <conditionalFormatting sqref="AJ141">
    <cfRule type="cellIs" dxfId="63" priority="360" operator="equal">
      <formula>"NO"</formula>
    </cfRule>
    <cfRule type="cellIs" dxfId="62" priority="359" operator="equal">
      <formula>"SI"</formula>
    </cfRule>
  </conditionalFormatting>
  <conditionalFormatting sqref="AJ150">
    <cfRule type="cellIs" dxfId="61" priority="320" operator="equal">
      <formula>"NO"</formula>
    </cfRule>
    <cfRule type="cellIs" dxfId="60" priority="319" operator="equal">
      <formula>"SI"</formula>
    </cfRule>
  </conditionalFormatting>
  <conditionalFormatting sqref="AJ153">
    <cfRule type="cellIs" dxfId="59" priority="312" operator="equal">
      <formula>"NO"</formula>
    </cfRule>
    <cfRule type="cellIs" dxfId="58" priority="311" operator="equal">
      <formula>"SI"</formula>
    </cfRule>
  </conditionalFormatting>
  <conditionalFormatting sqref="AJ176:AJ177">
    <cfRule type="cellIs" dxfId="57" priority="276" operator="equal">
      <formula>"NO"</formula>
    </cfRule>
    <cfRule type="cellIs" dxfId="56" priority="275" operator="equal">
      <formula>"SI"</formula>
    </cfRule>
  </conditionalFormatting>
  <conditionalFormatting sqref="AJ179">
    <cfRule type="cellIs" dxfId="55" priority="268" operator="equal">
      <formula>"NO"</formula>
    </cfRule>
    <cfRule type="cellIs" dxfId="54" priority="267" operator="equal">
      <formula>"SI"</formula>
    </cfRule>
  </conditionalFormatting>
  <conditionalFormatting sqref="AJ187">
    <cfRule type="cellIs" dxfId="53" priority="250" operator="equal">
      <formula>"NO"</formula>
    </cfRule>
    <cfRule type="cellIs" dxfId="52" priority="249" operator="equal">
      <formula>"SI"</formula>
    </cfRule>
  </conditionalFormatting>
  <conditionalFormatting sqref="AJ189:AJ190">
    <cfRule type="cellIs" dxfId="51" priority="241" operator="equal">
      <formula>"SI"</formula>
    </cfRule>
    <cfRule type="cellIs" dxfId="50" priority="242" operator="equal">
      <formula>"NO"</formula>
    </cfRule>
  </conditionalFormatting>
  <conditionalFormatting sqref="AJ193:AJ194">
    <cfRule type="cellIs" dxfId="49" priority="230" operator="equal">
      <formula>"NO"</formula>
    </cfRule>
    <cfRule type="cellIs" dxfId="48" priority="229" operator="equal">
      <formula>"SI"</formula>
    </cfRule>
  </conditionalFormatting>
  <conditionalFormatting sqref="AJ199">
    <cfRule type="cellIs" dxfId="47" priority="217" operator="equal">
      <formula>"SI"</formula>
    </cfRule>
    <cfRule type="cellIs" dxfId="46" priority="218" operator="equal">
      <formula>"NO"</formula>
    </cfRule>
  </conditionalFormatting>
  <conditionalFormatting sqref="AJ203">
    <cfRule type="cellIs" dxfId="45" priority="200" operator="equal">
      <formula>"NO"</formula>
    </cfRule>
    <cfRule type="cellIs" dxfId="44" priority="199" operator="equal">
      <formula>"SI"</formula>
    </cfRule>
  </conditionalFormatting>
  <conditionalFormatting sqref="AJ206:AJ208">
    <cfRule type="cellIs" dxfId="43" priority="186" operator="equal">
      <formula>"NO"</formula>
    </cfRule>
    <cfRule type="cellIs" dxfId="42" priority="185" operator="equal">
      <formula>"SI"</formula>
    </cfRule>
  </conditionalFormatting>
  <conditionalFormatting sqref="AJ216:AJ220">
    <cfRule type="cellIs" dxfId="41" priority="161" operator="equal">
      <formula>"SI"</formula>
    </cfRule>
    <cfRule type="cellIs" dxfId="40" priority="162" operator="equal">
      <formula>"NO"</formula>
    </cfRule>
  </conditionalFormatting>
  <conditionalFormatting sqref="AJ227">
    <cfRule type="cellIs" dxfId="39" priority="149" operator="equal">
      <formula>"SI"</formula>
    </cfRule>
    <cfRule type="cellIs" dxfId="38" priority="150" operator="equal">
      <formula>"NO"</formula>
    </cfRule>
  </conditionalFormatting>
  <conditionalFormatting sqref="AJ229">
    <cfRule type="cellIs" dxfId="37" priority="137" operator="equal">
      <formula>"SI"</formula>
    </cfRule>
    <cfRule type="cellIs" dxfId="36" priority="138" operator="equal">
      <formula>"NO"</formula>
    </cfRule>
  </conditionalFormatting>
  <conditionalFormatting sqref="AJ232:AJ234">
    <cfRule type="cellIs" dxfId="35" priority="123" operator="equal">
      <formula>"SI"</formula>
    </cfRule>
    <cfRule type="cellIs" dxfId="34" priority="124" operator="equal">
      <formula>"NO"</formula>
    </cfRule>
  </conditionalFormatting>
  <conditionalFormatting sqref="AJ245">
    <cfRule type="cellIs" dxfId="33" priority="103" operator="equal">
      <formula>"SI"</formula>
    </cfRule>
    <cfRule type="cellIs" dxfId="32" priority="104" operator="equal">
      <formula>"NO"</formula>
    </cfRule>
  </conditionalFormatting>
  <conditionalFormatting sqref="AJ250:AJ251">
    <cfRule type="cellIs" dxfId="31" priority="94" operator="equal">
      <formula>"NO"</formula>
    </cfRule>
    <cfRule type="cellIs" dxfId="30" priority="93" operator="equal">
      <formula>"SI"</formula>
    </cfRule>
  </conditionalFormatting>
  <conditionalFormatting sqref="AJ256">
    <cfRule type="cellIs" dxfId="29" priority="72" operator="equal">
      <formula>"NO"</formula>
    </cfRule>
    <cfRule type="cellIs" dxfId="28" priority="71" operator="equal">
      <formula>"SI"</formula>
    </cfRule>
  </conditionalFormatting>
  <conditionalFormatting sqref="AJ260">
    <cfRule type="cellIs" dxfId="27" priority="60" operator="equal">
      <formula>"NO"</formula>
    </cfRule>
    <cfRule type="cellIs" dxfId="26" priority="59" operator="equal">
      <formula>"SI"</formula>
    </cfRule>
  </conditionalFormatting>
  <conditionalFormatting sqref="AJ263">
    <cfRule type="cellIs" dxfId="25" priority="51" operator="equal">
      <formula>"SI"</formula>
    </cfRule>
    <cfRule type="cellIs" dxfId="24" priority="52" operator="equal">
      <formula>"NO"</formula>
    </cfRule>
  </conditionalFormatting>
  <conditionalFormatting sqref="AJ267">
    <cfRule type="cellIs" dxfId="23" priority="40" operator="equal">
      <formula>"NO"</formula>
    </cfRule>
    <cfRule type="cellIs" dxfId="22" priority="39" operator="equal">
      <formula>"SI"</formula>
    </cfRule>
  </conditionalFormatting>
  <printOptions horizontalCentered="1"/>
  <pageMargins left="0.7" right="0.7" top="0.75" bottom="0.75" header="0.3" footer="0.3"/>
  <pageSetup paperSize="5"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A4614-7AEE-4815-951D-4D1DB1F14E75}">
  <sheetPr filterMode="1"/>
  <dimension ref="A1:XFD131"/>
  <sheetViews>
    <sheetView tabSelected="1" workbookViewId="0">
      <pane ySplit="4" topLeftCell="A23" activePane="bottomLeft" state="frozen"/>
      <selection pane="bottomLeft" activeCell="E17" sqref="E17"/>
    </sheetView>
  </sheetViews>
  <sheetFormatPr baseColWidth="10" defaultColWidth="8.88671875" defaultRowHeight="14.4" x14ac:dyDescent="0.3"/>
  <cols>
    <col min="1" max="1" width="14.109375" customWidth="1"/>
    <col min="2" max="2" width="26.44140625" customWidth="1"/>
    <col min="3" max="3" width="12" bestFit="1" customWidth="1"/>
    <col min="4" max="4" width="12.6640625" customWidth="1"/>
    <col min="5" max="5" width="12.88671875" bestFit="1" customWidth="1"/>
    <col min="6" max="6" width="18.33203125" customWidth="1"/>
    <col min="7" max="8" width="12" customWidth="1"/>
    <col min="9" max="9" width="14.109375" customWidth="1"/>
    <col min="10" max="10" width="22.88671875" customWidth="1"/>
    <col min="11" max="12" width="14.44140625" customWidth="1"/>
    <col min="13" max="13" width="16.5546875" customWidth="1"/>
    <col min="14" max="14" width="33" customWidth="1"/>
    <col min="15" max="15" width="17.44140625" customWidth="1"/>
    <col min="16" max="16" width="17.5546875" customWidth="1"/>
    <col min="17" max="17" width="26.109375" customWidth="1"/>
    <col min="18" max="18" width="15.5546875" customWidth="1"/>
    <col min="19" max="19" width="14.33203125" customWidth="1"/>
    <col min="20" max="20" width="17.109375" customWidth="1"/>
    <col min="21" max="21" width="17.5546875" customWidth="1"/>
    <col min="22" max="26" width="11.88671875" customWidth="1"/>
    <col min="27" max="27" width="14" customWidth="1"/>
    <col min="28" max="30" width="12" customWidth="1"/>
    <col min="32" max="32" width="11.6640625" bestFit="1" customWidth="1"/>
    <col min="33" max="33" width="9.5546875" bestFit="1" customWidth="1"/>
    <col min="35" max="35" width="14" customWidth="1"/>
    <col min="36" max="36" width="11.6640625" customWidth="1"/>
    <col min="37" max="37" width="12" customWidth="1"/>
    <col min="38" max="38" width="106.44140625" customWidth="1"/>
    <col min="39" max="39" width="12.44140625" customWidth="1"/>
    <col min="40" max="40" width="13.33203125" customWidth="1"/>
    <col min="41" max="41" width="18.109375" customWidth="1"/>
    <col min="42" max="43" width="13.33203125" customWidth="1"/>
  </cols>
  <sheetData>
    <row r="1" spans="1:44" x14ac:dyDescent="0.3">
      <c r="B1" s="1309"/>
      <c r="C1" s="744"/>
      <c r="E1" s="744"/>
      <c r="N1" s="1309"/>
      <c r="O1" s="744"/>
      <c r="P1" s="744"/>
      <c r="Q1" s="744"/>
      <c r="R1" s="960"/>
      <c r="S1" s="960"/>
      <c r="U1" s="744"/>
      <c r="V1" s="744"/>
      <c r="W1" s="744"/>
      <c r="X1" s="744"/>
      <c r="Y1" s="744"/>
      <c r="Z1" s="744"/>
      <c r="AA1" s="744"/>
      <c r="AB1" s="744"/>
      <c r="AC1" s="744"/>
      <c r="AD1" s="744"/>
      <c r="AM1" s="749"/>
      <c r="AO1" s="749"/>
    </row>
    <row r="2" spans="1:44" x14ac:dyDescent="0.3">
      <c r="A2" s="2"/>
      <c r="B2" s="1407" t="s">
        <v>16</v>
      </c>
      <c r="C2" s="1407"/>
      <c r="D2" s="1407"/>
      <c r="E2" s="1407"/>
      <c r="F2" s="1407"/>
      <c r="G2" s="1407"/>
      <c r="H2" s="1407"/>
      <c r="I2" s="1407"/>
      <c r="J2" s="1407"/>
      <c r="K2" s="1407"/>
      <c r="L2" s="1407"/>
      <c r="M2" s="1407"/>
      <c r="N2" s="1407"/>
      <c r="O2" s="1407"/>
      <c r="P2" s="1407"/>
      <c r="Q2" s="1407"/>
      <c r="R2" s="1407"/>
      <c r="S2" s="1407"/>
      <c r="T2" s="1407"/>
      <c r="U2" s="1407"/>
      <c r="V2" s="142"/>
      <c r="W2" s="142"/>
      <c r="X2" s="142"/>
      <c r="Y2" s="142"/>
      <c r="Z2" s="142"/>
      <c r="AA2" s="142"/>
      <c r="AB2" s="142"/>
      <c r="AC2" s="142"/>
      <c r="AD2" s="142"/>
      <c r="AE2" s="142"/>
      <c r="AF2" s="142"/>
      <c r="AG2" s="142"/>
      <c r="AH2" s="142"/>
      <c r="AI2" s="142"/>
      <c r="AJ2" s="142"/>
      <c r="AK2" s="142"/>
      <c r="AL2" s="3"/>
      <c r="AM2" s="3"/>
      <c r="AN2" s="3"/>
      <c r="AO2" s="3"/>
      <c r="AP2" s="16"/>
      <c r="AQ2" s="5"/>
    </row>
    <row r="3" spans="1:44" x14ac:dyDescent="0.3">
      <c r="A3" s="66"/>
      <c r="B3" s="330" t="s">
        <v>17</v>
      </c>
      <c r="C3" s="648"/>
      <c r="D3" s="66"/>
      <c r="E3" s="66"/>
      <c r="F3" s="66"/>
      <c r="G3" s="202"/>
      <c r="H3" s="66"/>
      <c r="I3" s="202"/>
      <c r="J3" s="466"/>
      <c r="K3" s="466"/>
      <c r="L3" s="466"/>
      <c r="M3" s="466"/>
      <c r="N3" s="78" t="s">
        <v>666</v>
      </c>
      <c r="O3" s="358"/>
      <c r="P3" s="78"/>
      <c r="Q3" s="78"/>
      <c r="R3" s="466"/>
      <c r="S3" s="150"/>
      <c r="T3" s="154"/>
      <c r="U3" s="154"/>
      <c r="V3" s="223"/>
      <c r="W3" s="223"/>
      <c r="X3" s="223"/>
      <c r="Y3" s="223"/>
      <c r="Z3" s="223"/>
      <c r="AA3" s="223"/>
      <c r="AB3" s="223"/>
      <c r="AC3" s="223"/>
      <c r="AD3" s="223"/>
      <c r="AE3" s="78"/>
      <c r="AF3" s="78"/>
      <c r="AG3" s="253"/>
      <c r="AH3" s="253"/>
      <c r="AI3" s="394"/>
      <c r="AJ3" s="150" t="s">
        <v>667</v>
      </c>
      <c r="AK3" s="150"/>
      <c r="AL3" s="1212"/>
      <c r="AM3" s="1214"/>
      <c r="AN3" s="200"/>
      <c r="AO3" s="642"/>
      <c r="AP3" s="150"/>
      <c r="AQ3" s="150"/>
    </row>
    <row r="4" spans="1:44" ht="57.6" x14ac:dyDescent="0.3">
      <c r="A4" s="1233" t="s">
        <v>2051</v>
      </c>
      <c r="B4" s="1370" t="s">
        <v>668</v>
      </c>
      <c r="C4" s="1317" t="s">
        <v>21</v>
      </c>
      <c r="D4" s="1233" t="s">
        <v>22</v>
      </c>
      <c r="E4" s="1306" t="s">
        <v>1661</v>
      </c>
      <c r="F4" s="1233" t="s">
        <v>23</v>
      </c>
      <c r="G4" s="1236" t="s">
        <v>669</v>
      </c>
      <c r="H4" s="1233" t="s">
        <v>1239</v>
      </c>
      <c r="I4" s="1236" t="s">
        <v>670</v>
      </c>
      <c r="J4" s="1237" t="s">
        <v>1240</v>
      </c>
      <c r="K4" s="1237" t="s">
        <v>1241</v>
      </c>
      <c r="L4" s="1237"/>
      <c r="M4" s="1237" t="s">
        <v>671</v>
      </c>
      <c r="N4" s="1306" t="s">
        <v>24</v>
      </c>
      <c r="O4" s="1371" t="s">
        <v>672</v>
      </c>
      <c r="P4" s="1306" t="s">
        <v>26</v>
      </c>
      <c r="Q4" s="1306" t="s">
        <v>27</v>
      </c>
      <c r="R4" s="1313" t="s">
        <v>673</v>
      </c>
      <c r="S4" s="1239" t="s">
        <v>674</v>
      </c>
      <c r="T4" s="1240" t="s">
        <v>29</v>
      </c>
      <c r="U4" s="1240" t="s">
        <v>30</v>
      </c>
      <c r="V4" s="1319" t="s">
        <v>31</v>
      </c>
      <c r="W4" s="1319" t="s">
        <v>675</v>
      </c>
      <c r="X4" s="1319" t="s">
        <v>676</v>
      </c>
      <c r="Y4" s="1319" t="s">
        <v>677</v>
      </c>
      <c r="Z4" s="1319" t="s">
        <v>678</v>
      </c>
      <c r="AA4" s="1319" t="s">
        <v>36</v>
      </c>
      <c r="AB4" s="1319" t="s">
        <v>1242</v>
      </c>
      <c r="AC4" s="1319" t="s">
        <v>37</v>
      </c>
      <c r="AD4" s="1319" t="s">
        <v>38</v>
      </c>
      <c r="AE4" s="1233" t="s">
        <v>39</v>
      </c>
      <c r="AF4" s="1233" t="s">
        <v>40</v>
      </c>
      <c r="AG4" s="1241" t="s">
        <v>41</v>
      </c>
      <c r="AH4" s="1241" t="s">
        <v>42</v>
      </c>
      <c r="AI4" s="1372" t="s">
        <v>43</v>
      </c>
      <c r="AJ4" s="1241" t="s">
        <v>679</v>
      </c>
      <c r="AK4" s="1241" t="s">
        <v>680</v>
      </c>
      <c r="AL4" s="1246" t="s">
        <v>1243</v>
      </c>
      <c r="AM4" s="1247" t="s">
        <v>681</v>
      </c>
      <c r="AN4" s="1248" t="s">
        <v>1</v>
      </c>
      <c r="AO4" s="1239" t="s">
        <v>49</v>
      </c>
      <c r="AP4" s="1239" t="s">
        <v>682</v>
      </c>
      <c r="AQ4" s="1239" t="s">
        <v>683</v>
      </c>
      <c r="AR4" s="1232"/>
    </row>
    <row r="5" spans="1:44" customFormat="1" ht="72" hidden="1" customHeight="1" x14ac:dyDescent="0.3">
      <c r="A5" s="1005" t="s">
        <v>8</v>
      </c>
      <c r="B5" s="1047" t="s">
        <v>2101</v>
      </c>
      <c r="C5" s="1425">
        <v>1</v>
      </c>
      <c r="D5" s="1005" t="s">
        <v>1399</v>
      </c>
      <c r="E5" s="1005">
        <v>815</v>
      </c>
      <c r="F5" s="1005">
        <v>2025</v>
      </c>
      <c r="G5" s="1431">
        <v>45980</v>
      </c>
      <c r="H5" s="1378" t="s">
        <v>2102</v>
      </c>
      <c r="I5" s="1432">
        <v>46040</v>
      </c>
      <c r="J5" s="1378" t="s">
        <v>2103</v>
      </c>
      <c r="K5" s="1378" t="s">
        <v>2104</v>
      </c>
      <c r="L5" s="1378" t="s">
        <v>2102</v>
      </c>
      <c r="M5" s="1378" t="s">
        <v>2105</v>
      </c>
      <c r="N5" s="1047" t="s">
        <v>2106</v>
      </c>
      <c r="O5" s="1439">
        <v>46066</v>
      </c>
      <c r="P5" s="1442">
        <v>1</v>
      </c>
      <c r="Q5" s="1442">
        <v>1</v>
      </c>
      <c r="R5" s="1378" t="s">
        <v>2107</v>
      </c>
      <c r="S5" s="1446" t="s">
        <v>2102</v>
      </c>
      <c r="T5" s="1383" t="s">
        <v>2108</v>
      </c>
      <c r="U5" s="1383" t="s">
        <v>2109</v>
      </c>
      <c r="V5" s="394" t="s">
        <v>39</v>
      </c>
      <c r="W5" s="394" t="s">
        <v>39</v>
      </c>
      <c r="X5" s="394" t="s">
        <v>39</v>
      </c>
      <c r="Y5" s="394" t="s">
        <v>39</v>
      </c>
      <c r="Z5" s="394" t="s">
        <v>39</v>
      </c>
      <c r="AA5" s="394" t="s">
        <v>39</v>
      </c>
      <c r="AB5" s="394" t="s">
        <v>39</v>
      </c>
      <c r="AC5" s="394" t="s">
        <v>39</v>
      </c>
      <c r="AD5" s="394" t="s">
        <v>39</v>
      </c>
      <c r="AE5" s="1005">
        <v>9</v>
      </c>
      <c r="AF5" s="1442">
        <v>0</v>
      </c>
      <c r="AG5" s="1453">
        <v>1</v>
      </c>
      <c r="AH5" s="1453">
        <v>0</v>
      </c>
      <c r="AI5" s="1399" t="s">
        <v>619</v>
      </c>
      <c r="AJ5" s="1446" t="s">
        <v>2102</v>
      </c>
      <c r="AK5" s="1446" t="s">
        <v>2102</v>
      </c>
      <c r="AL5" s="1379" t="s">
        <v>2110</v>
      </c>
      <c r="AM5" s="1141">
        <v>46066</v>
      </c>
      <c r="AN5" s="1047" t="s">
        <v>3</v>
      </c>
      <c r="AO5" s="1482">
        <v>46069</v>
      </c>
      <c r="AP5" s="1446" t="s">
        <v>2102</v>
      </c>
      <c r="AQ5" s="1446" t="s">
        <v>2102</v>
      </c>
      <c r="AR5" s="1380"/>
    </row>
    <row r="6" spans="1:44" customFormat="1" ht="120" hidden="1" x14ac:dyDescent="0.3">
      <c r="A6" s="1323" t="s">
        <v>9</v>
      </c>
      <c r="B6" s="330" t="s">
        <v>2111</v>
      </c>
      <c r="C6" s="648">
        <v>0.3</v>
      </c>
      <c r="D6" s="66" t="s">
        <v>75</v>
      </c>
      <c r="E6" s="66">
        <v>777</v>
      </c>
      <c r="F6" s="66">
        <v>2025</v>
      </c>
      <c r="G6" s="202">
        <v>45974</v>
      </c>
      <c r="H6" s="66" t="s">
        <v>2102</v>
      </c>
      <c r="I6" s="202">
        <v>46124</v>
      </c>
      <c r="J6" s="658" t="s">
        <v>2112</v>
      </c>
      <c r="K6" s="658" t="s">
        <v>2102</v>
      </c>
      <c r="L6" s="658" t="s">
        <v>2102</v>
      </c>
      <c r="M6" s="658" t="s">
        <v>2113</v>
      </c>
      <c r="N6" s="330" t="s">
        <v>2106</v>
      </c>
      <c r="O6" s="358">
        <v>46069</v>
      </c>
      <c r="P6" s="66">
        <v>1</v>
      </c>
      <c r="Q6" s="66">
        <v>4</v>
      </c>
      <c r="R6" s="658" t="s">
        <v>2114</v>
      </c>
      <c r="S6" s="658" t="s">
        <v>2102</v>
      </c>
      <c r="T6" s="154" t="s">
        <v>2115</v>
      </c>
      <c r="U6" s="154" t="s">
        <v>2116</v>
      </c>
      <c r="V6" s="576" t="s">
        <v>39</v>
      </c>
      <c r="W6" s="576" t="s">
        <v>39</v>
      </c>
      <c r="X6" s="576" t="s">
        <v>39</v>
      </c>
      <c r="Y6" s="576" t="s">
        <v>443</v>
      </c>
      <c r="Z6" s="576" t="s">
        <v>39</v>
      </c>
      <c r="AA6" s="576" t="s">
        <v>39</v>
      </c>
      <c r="AB6" s="576" t="s">
        <v>39</v>
      </c>
      <c r="AC6" s="576" t="s">
        <v>39</v>
      </c>
      <c r="AD6" s="576" t="s">
        <v>39</v>
      </c>
      <c r="AE6" s="66">
        <v>3</v>
      </c>
      <c r="AF6" s="66">
        <v>1</v>
      </c>
      <c r="AG6" s="253">
        <v>0.33</v>
      </c>
      <c r="AH6" s="253">
        <v>0.11</v>
      </c>
      <c r="AI6" s="394" t="s">
        <v>514</v>
      </c>
      <c r="AJ6" s="202" t="s">
        <v>2102</v>
      </c>
      <c r="AK6" s="202" t="s">
        <v>2102</v>
      </c>
      <c r="AL6" s="1387" t="s">
        <v>2117</v>
      </c>
      <c r="AM6" s="522">
        <v>46100</v>
      </c>
      <c r="AN6" s="522" t="s">
        <v>4</v>
      </c>
      <c r="AO6" s="202"/>
      <c r="AP6" s="66" t="s">
        <v>2102</v>
      </c>
      <c r="AQ6" s="633" t="s">
        <v>2102</v>
      </c>
      <c r="AR6" s="1018"/>
    </row>
    <row r="7" spans="1:44" customFormat="1" ht="41.4" hidden="1" x14ac:dyDescent="0.3">
      <c r="A7" s="1323" t="s">
        <v>9</v>
      </c>
      <c r="B7" s="330" t="s">
        <v>1839</v>
      </c>
      <c r="C7" s="648">
        <v>1</v>
      </c>
      <c r="D7" s="1324" t="s">
        <v>187</v>
      </c>
      <c r="E7" s="66">
        <v>1150</v>
      </c>
      <c r="F7" s="66">
        <v>2024</v>
      </c>
      <c r="G7" s="202">
        <v>45686</v>
      </c>
      <c r="H7" s="66"/>
      <c r="I7" s="202">
        <v>46262</v>
      </c>
      <c r="J7" s="466">
        <v>555179822</v>
      </c>
      <c r="K7" s="466"/>
      <c r="L7" s="1324"/>
      <c r="M7" s="466">
        <v>555179822</v>
      </c>
      <c r="N7" s="330" t="s">
        <v>2106</v>
      </c>
      <c r="O7" s="358">
        <v>46098</v>
      </c>
      <c r="P7" s="78">
        <v>3</v>
      </c>
      <c r="Q7" s="78">
        <v>3</v>
      </c>
      <c r="R7" s="466" t="s">
        <v>2163</v>
      </c>
      <c r="S7" s="1324"/>
      <c r="T7" s="154" t="s">
        <v>1840</v>
      </c>
      <c r="U7" s="154" t="s">
        <v>1696</v>
      </c>
      <c r="V7" s="1324" t="s">
        <v>39</v>
      </c>
      <c r="W7" s="1324" t="s">
        <v>39</v>
      </c>
      <c r="X7" s="1324" t="s">
        <v>39</v>
      </c>
      <c r="Y7" s="1324" t="s">
        <v>39</v>
      </c>
      <c r="Z7" s="1324" t="s">
        <v>39</v>
      </c>
      <c r="AA7" s="1324" t="s">
        <v>39</v>
      </c>
      <c r="AB7" s="1324" t="s">
        <v>39</v>
      </c>
      <c r="AC7" s="1324" t="s">
        <v>39</v>
      </c>
      <c r="AD7" s="1324" t="s">
        <v>39</v>
      </c>
      <c r="AE7" s="66"/>
      <c r="AF7" s="66"/>
      <c r="AG7" s="253"/>
      <c r="AH7" s="1324"/>
      <c r="AI7" s="1324" t="s">
        <v>619</v>
      </c>
      <c r="AJ7" s="1324" t="s">
        <v>39</v>
      </c>
      <c r="AK7" s="1324" t="s">
        <v>39</v>
      </c>
      <c r="AL7" s="1391" t="s">
        <v>2164</v>
      </c>
      <c r="AM7" s="645">
        <v>46098</v>
      </c>
      <c r="AN7" s="522" t="s">
        <v>3</v>
      </c>
      <c r="AO7" s="644">
        <v>46098</v>
      </c>
      <c r="AP7" s="1324"/>
      <c r="AQ7" s="1324"/>
    </row>
    <row r="8" spans="1:44" customFormat="1" ht="288" hidden="1" x14ac:dyDescent="0.3">
      <c r="A8" s="1374" t="s">
        <v>849</v>
      </c>
      <c r="B8" s="330" t="s">
        <v>2208</v>
      </c>
      <c r="C8" s="648"/>
      <c r="D8" s="66" t="s">
        <v>187</v>
      </c>
      <c r="E8" s="66">
        <v>811</v>
      </c>
      <c r="F8" s="66">
        <v>2025</v>
      </c>
      <c r="G8" s="202">
        <v>45981</v>
      </c>
      <c r="H8" s="150"/>
      <c r="I8" s="202">
        <v>46010</v>
      </c>
      <c r="J8" s="466">
        <v>450502500</v>
      </c>
      <c r="K8" s="466"/>
      <c r="L8" s="466"/>
      <c r="M8" s="466">
        <v>4520502500</v>
      </c>
      <c r="N8" s="1395" t="s">
        <v>2106</v>
      </c>
      <c r="O8" s="1268">
        <v>45756</v>
      </c>
      <c r="P8" s="66">
        <v>1</v>
      </c>
      <c r="Q8" s="66">
        <v>1</v>
      </c>
      <c r="R8" s="1293">
        <v>45502500</v>
      </c>
      <c r="S8" s="466"/>
      <c r="T8" s="154"/>
      <c r="U8" s="154" t="s">
        <v>1517</v>
      </c>
      <c r="V8" s="633" t="s">
        <v>40</v>
      </c>
      <c r="W8" s="633" t="s">
        <v>40</v>
      </c>
      <c r="X8" s="633" t="s">
        <v>40</v>
      </c>
      <c r="Y8" s="633" t="s">
        <v>39</v>
      </c>
      <c r="Z8" s="633" t="s">
        <v>39</v>
      </c>
      <c r="AA8" s="633" t="s">
        <v>40</v>
      </c>
      <c r="AB8" s="633" t="s">
        <v>39</v>
      </c>
      <c r="AC8" s="633" t="s">
        <v>39</v>
      </c>
      <c r="AD8" s="633" t="s">
        <v>40</v>
      </c>
      <c r="AE8" s="66">
        <f>COUNTIF(V8:AD8,"CUMPLE")</f>
        <v>4</v>
      </c>
      <c r="AF8" s="78">
        <v>0</v>
      </c>
      <c r="AG8" s="253">
        <f>+AE8/9</f>
        <v>0.44444444444444442</v>
      </c>
      <c r="AH8" s="253">
        <f>+AF8/9</f>
        <v>0</v>
      </c>
      <c r="AI8" s="1456" t="s">
        <v>514</v>
      </c>
      <c r="AJ8" s="633" t="s">
        <v>40</v>
      </c>
      <c r="AK8" s="633" t="s">
        <v>40</v>
      </c>
      <c r="AL8" s="982" t="s">
        <v>2209</v>
      </c>
      <c r="AM8" s="690">
        <v>46126</v>
      </c>
      <c r="AN8" s="522" t="s">
        <v>2210</v>
      </c>
      <c r="AO8" s="690">
        <v>46128</v>
      </c>
      <c r="AP8" s="150"/>
      <c r="AQ8" s="150"/>
    </row>
    <row r="9" spans="1:44" customFormat="1" ht="41.4" hidden="1" x14ac:dyDescent="0.3">
      <c r="A9" s="1297" t="s">
        <v>10</v>
      </c>
      <c r="B9" s="1322" t="s">
        <v>2156</v>
      </c>
      <c r="C9" s="650">
        <v>7.6999999999999999E-2</v>
      </c>
      <c r="D9" s="1322" t="s">
        <v>2157</v>
      </c>
      <c r="E9" s="323">
        <v>813</v>
      </c>
      <c r="F9" s="323">
        <v>2025</v>
      </c>
      <c r="G9" s="269">
        <v>45908</v>
      </c>
      <c r="H9" s="323"/>
      <c r="I9" s="269">
        <f>+G9+H9</f>
        <v>45908</v>
      </c>
      <c r="J9" s="326">
        <v>348438627</v>
      </c>
      <c r="K9" s="326"/>
      <c r="L9" s="1322"/>
      <c r="M9" s="326">
        <f>+J9+K9</f>
        <v>348438627</v>
      </c>
      <c r="N9" s="1322" t="s">
        <v>2106</v>
      </c>
      <c r="O9" s="548">
        <v>46126</v>
      </c>
      <c r="P9" s="972">
        <v>3</v>
      </c>
      <c r="Q9" s="972">
        <v>10</v>
      </c>
      <c r="R9" s="326">
        <v>15486161</v>
      </c>
      <c r="S9" s="1322"/>
      <c r="T9" s="1324"/>
      <c r="U9" s="1322" t="s">
        <v>1774</v>
      </c>
      <c r="V9" s="1322" t="s">
        <v>39</v>
      </c>
      <c r="W9" s="1322" t="s">
        <v>39</v>
      </c>
      <c r="X9" s="1322" t="s">
        <v>39</v>
      </c>
      <c r="Y9" s="1322" t="s">
        <v>39</v>
      </c>
      <c r="Z9" s="1322" t="s">
        <v>39</v>
      </c>
      <c r="AA9" s="1322" t="s">
        <v>39</v>
      </c>
      <c r="AB9" s="1322" t="s">
        <v>39</v>
      </c>
      <c r="AC9" s="1322" t="s">
        <v>39</v>
      </c>
      <c r="AD9" s="1322" t="s">
        <v>39</v>
      </c>
      <c r="AE9" s="323">
        <f>COUNTIF(V9:AD9,"CUMPLE")</f>
        <v>9</v>
      </c>
      <c r="AF9" s="323">
        <f>COUNTIF(V9:AD9,"NO CUMPLE")</f>
        <v>0</v>
      </c>
      <c r="AG9" s="327">
        <f>+AE9/9</f>
        <v>1</v>
      </c>
      <c r="AH9" s="1322">
        <f>+AF9/9</f>
        <v>0</v>
      </c>
      <c r="AI9" s="1322" t="s">
        <v>514</v>
      </c>
      <c r="AJ9" s="1322"/>
      <c r="AK9" s="1322"/>
      <c r="AL9" s="1465"/>
      <c r="AM9" s="645"/>
      <c r="AN9" s="522" t="s">
        <v>3</v>
      </c>
      <c r="AO9" s="644">
        <v>45397</v>
      </c>
      <c r="AP9" s="1324"/>
      <c r="AQ9" s="1324"/>
    </row>
    <row r="10" spans="1:44" customFormat="1" ht="93" hidden="1" customHeight="1" x14ac:dyDescent="0.3">
      <c r="A10" s="66" t="s">
        <v>10</v>
      </c>
      <c r="B10" s="330" t="s">
        <v>1098</v>
      </c>
      <c r="C10" s="648">
        <v>0.78659999999999997</v>
      </c>
      <c r="D10" s="66" t="s">
        <v>187</v>
      </c>
      <c r="E10" s="66">
        <v>459</v>
      </c>
      <c r="F10" s="66">
        <v>2023</v>
      </c>
      <c r="G10" s="202">
        <v>45104</v>
      </c>
      <c r="H10" s="66"/>
      <c r="I10" s="202">
        <v>45408</v>
      </c>
      <c r="J10" s="466">
        <v>400000000</v>
      </c>
      <c r="K10" s="466">
        <v>200000000</v>
      </c>
      <c r="L10" s="466"/>
      <c r="M10" s="466">
        <f>+J10+K10</f>
        <v>600000000</v>
      </c>
      <c r="N10" s="129" t="s">
        <v>2106</v>
      </c>
      <c r="O10" s="358">
        <v>46132</v>
      </c>
      <c r="P10" s="78">
        <v>10</v>
      </c>
      <c r="Q10" s="78">
        <v>10</v>
      </c>
      <c r="R10" s="466">
        <v>10234252</v>
      </c>
      <c r="S10" s="150">
        <v>0</v>
      </c>
      <c r="T10" s="154" t="s">
        <v>692</v>
      </c>
      <c r="U10" s="154" t="s">
        <v>1645</v>
      </c>
      <c r="V10" s="633" t="s">
        <v>40</v>
      </c>
      <c r="W10" s="633"/>
      <c r="X10" s="633"/>
      <c r="Y10" s="633"/>
      <c r="Z10" s="633"/>
      <c r="AA10" s="633"/>
      <c r="AB10" s="633"/>
      <c r="AC10" s="633"/>
      <c r="AD10" s="633"/>
      <c r="AE10" s="78">
        <f>COUNTIF(V10:AD10,"CUMPLE")</f>
        <v>0</v>
      </c>
      <c r="AF10" s="78">
        <f>COUNTIF(V10:AD10,"NO CUMPLE")</f>
        <v>1</v>
      </c>
      <c r="AG10" s="253">
        <f>+AE10/9</f>
        <v>0</v>
      </c>
      <c r="AH10" s="253">
        <f>+AF10/9</f>
        <v>0.1111111111111111</v>
      </c>
      <c r="AI10" s="394" t="s">
        <v>619</v>
      </c>
      <c r="AJ10" s="150"/>
      <c r="AK10" s="150"/>
      <c r="AL10" s="1402" t="s">
        <v>2236</v>
      </c>
      <c r="AM10" s="1479"/>
      <c r="AN10" s="1481" t="s">
        <v>4</v>
      </c>
      <c r="AO10" s="1477">
        <v>46133</v>
      </c>
      <c r="AP10" s="1449"/>
      <c r="AQ10" s="1449"/>
    </row>
    <row r="11" spans="1:44" customFormat="1" hidden="1" x14ac:dyDescent="0.3">
      <c r="A11" s="1323" t="s">
        <v>8</v>
      </c>
      <c r="B11" s="1310" t="s">
        <v>2083</v>
      </c>
      <c r="C11" s="225">
        <f>36000000/90000000</f>
        <v>0.4</v>
      </c>
      <c r="D11" s="66" t="s">
        <v>187</v>
      </c>
      <c r="E11" s="223">
        <v>844</v>
      </c>
      <c r="F11" s="66">
        <v>2025</v>
      </c>
      <c r="G11" s="1300">
        <v>46001</v>
      </c>
      <c r="H11" s="150"/>
      <c r="I11" s="690">
        <v>46090</v>
      </c>
      <c r="J11" s="466">
        <v>90000000</v>
      </c>
      <c r="K11" s="466">
        <v>0</v>
      </c>
      <c r="L11" s="466"/>
      <c r="M11" s="466">
        <f>+J11+K11</f>
        <v>90000000</v>
      </c>
      <c r="N11" s="1050" t="s">
        <v>945</v>
      </c>
      <c r="O11" s="358">
        <v>46065</v>
      </c>
      <c r="P11" s="78">
        <v>1</v>
      </c>
      <c r="Q11" s="78">
        <v>3</v>
      </c>
      <c r="R11" s="466">
        <v>36000000</v>
      </c>
      <c r="S11" s="764"/>
      <c r="T11" s="150" t="s">
        <v>2023</v>
      </c>
      <c r="U11" s="150" t="s">
        <v>2024</v>
      </c>
      <c r="V11" s="150" t="s">
        <v>39</v>
      </c>
      <c r="W11" s="150" t="s">
        <v>39</v>
      </c>
      <c r="X11" s="150" t="s">
        <v>39</v>
      </c>
      <c r="Y11" s="150" t="s">
        <v>40</v>
      </c>
      <c r="Z11" s="150" t="s">
        <v>39</v>
      </c>
      <c r="AA11" s="150" t="s">
        <v>40</v>
      </c>
      <c r="AB11" s="150" t="s">
        <v>39</v>
      </c>
      <c r="AC11" s="150" t="s">
        <v>39</v>
      </c>
      <c r="AD11" s="150" t="s">
        <v>39</v>
      </c>
      <c r="AE11" s="78">
        <f>COUNTIF(V11:AD11,"CUMPLE")</f>
        <v>7</v>
      </c>
      <c r="AF11" s="1211">
        <f>COUNTIF(V11:AD11,"NO CUMPLE")</f>
        <v>2</v>
      </c>
      <c r="AG11" s="253">
        <f>+AE11/9</f>
        <v>0.77777777777777779</v>
      </c>
      <c r="AH11" s="253">
        <f>+AF11/9</f>
        <v>0.22222222222222221</v>
      </c>
      <c r="AI11" s="876" t="s">
        <v>514</v>
      </c>
      <c r="AJ11" s="763"/>
      <c r="AK11" s="764"/>
      <c r="AL11" s="764" t="s">
        <v>2084</v>
      </c>
      <c r="AM11" s="150"/>
      <c r="AN11" s="150" t="s">
        <v>4</v>
      </c>
      <c r="AO11" s="690">
        <v>46069</v>
      </c>
      <c r="AP11" s="150"/>
      <c r="AQ11" s="150"/>
    </row>
    <row r="12" spans="1:44" customFormat="1" ht="72.599999999999994" hidden="1" x14ac:dyDescent="0.3">
      <c r="A12" s="1374" t="s">
        <v>8</v>
      </c>
      <c r="B12" s="1050" t="s">
        <v>2089</v>
      </c>
      <c r="C12" s="648">
        <f>402653417/1150438333</f>
        <v>0.35000000039115525</v>
      </c>
      <c r="D12" s="66" t="s">
        <v>187</v>
      </c>
      <c r="E12" s="66">
        <v>866</v>
      </c>
      <c r="F12" s="66">
        <v>2025</v>
      </c>
      <c r="G12" s="668">
        <v>46006</v>
      </c>
      <c r="H12" s="66"/>
      <c r="I12" s="202">
        <v>46248</v>
      </c>
      <c r="J12" s="466">
        <v>1150438333</v>
      </c>
      <c r="K12" s="466"/>
      <c r="L12" s="466"/>
      <c r="M12" s="1437">
        <f>J12+K12</f>
        <v>1150438333</v>
      </c>
      <c r="N12" s="763" t="s">
        <v>945</v>
      </c>
      <c r="O12" s="690">
        <v>46066</v>
      </c>
      <c r="P12" s="78">
        <v>1</v>
      </c>
      <c r="Q12" s="78">
        <v>4</v>
      </c>
      <c r="R12" s="1293">
        <v>402653417</v>
      </c>
      <c r="S12" s="764"/>
      <c r="T12" s="154" t="s">
        <v>828</v>
      </c>
      <c r="U12" s="154" t="s">
        <v>2090</v>
      </c>
      <c r="V12" s="394" t="s">
        <v>40</v>
      </c>
      <c r="W12" s="394" t="s">
        <v>40</v>
      </c>
      <c r="X12" s="394" t="s">
        <v>40</v>
      </c>
      <c r="Y12" s="394" t="s">
        <v>39</v>
      </c>
      <c r="Z12" s="394" t="s">
        <v>39</v>
      </c>
      <c r="AA12" s="394" t="s">
        <v>40</v>
      </c>
      <c r="AB12" s="394" t="s">
        <v>39</v>
      </c>
      <c r="AC12" s="394" t="s">
        <v>39</v>
      </c>
      <c r="AD12" s="394" t="s">
        <v>40</v>
      </c>
      <c r="AE12" s="1005">
        <v>9</v>
      </c>
      <c r="AF12" s="1382">
        <v>0</v>
      </c>
      <c r="AG12" s="1453">
        <v>1</v>
      </c>
      <c r="AH12" s="253"/>
      <c r="AI12" s="1358" t="s">
        <v>514</v>
      </c>
      <c r="AJ12" s="763"/>
      <c r="AK12" s="764"/>
      <c r="AL12" s="1386" t="s">
        <v>2091</v>
      </c>
      <c r="AM12" s="522">
        <v>46069</v>
      </c>
      <c r="AN12" s="522"/>
      <c r="AO12" s="644"/>
      <c r="AP12" s="1374"/>
      <c r="AQ12" s="330"/>
    </row>
    <row r="13" spans="1:44" customFormat="1" ht="72.599999999999994" hidden="1" x14ac:dyDescent="0.3">
      <c r="A13" s="1323" t="s">
        <v>8</v>
      </c>
      <c r="B13" s="1324" t="s">
        <v>1793</v>
      </c>
      <c r="C13" s="648">
        <v>0.63349999999999995</v>
      </c>
      <c r="D13" s="1326" t="s">
        <v>130</v>
      </c>
      <c r="E13" s="66">
        <v>1144</v>
      </c>
      <c r="F13" s="66">
        <v>2024</v>
      </c>
      <c r="G13" s="668">
        <v>45712</v>
      </c>
      <c r="H13" s="66"/>
      <c r="I13" s="202">
        <v>46076</v>
      </c>
      <c r="J13" s="466" t="s">
        <v>2125</v>
      </c>
      <c r="K13" s="1324"/>
      <c r="L13" s="1324"/>
      <c r="M13" s="466" t="s">
        <v>2125</v>
      </c>
      <c r="N13" s="330" t="s">
        <v>945</v>
      </c>
      <c r="O13" s="358">
        <v>46003</v>
      </c>
      <c r="P13" s="78">
        <v>12</v>
      </c>
      <c r="Q13" s="78">
        <v>12</v>
      </c>
      <c r="R13" s="466">
        <v>37745063</v>
      </c>
      <c r="S13" s="1325"/>
      <c r="T13" s="1324" t="s">
        <v>437</v>
      </c>
      <c r="U13" s="154" t="s">
        <v>1774</v>
      </c>
      <c r="V13" s="1324" t="s">
        <v>40</v>
      </c>
      <c r="W13" s="1324" t="s">
        <v>39</v>
      </c>
      <c r="X13" s="1324" t="s">
        <v>40</v>
      </c>
      <c r="Y13" s="1324" t="s">
        <v>39</v>
      </c>
      <c r="Z13" s="1324" t="s">
        <v>39</v>
      </c>
      <c r="AA13" s="1324" t="s">
        <v>39</v>
      </c>
      <c r="AB13" s="1324" t="s">
        <v>39</v>
      </c>
      <c r="AC13" s="1324" t="s">
        <v>40</v>
      </c>
      <c r="AD13" s="1324" t="s">
        <v>40</v>
      </c>
      <c r="AE13" s="66">
        <v>6</v>
      </c>
      <c r="AF13" s="861">
        <v>1</v>
      </c>
      <c r="AG13" s="648">
        <v>0.85714285714285698</v>
      </c>
      <c r="AH13" s="1324"/>
      <c r="AI13" s="1351" t="s">
        <v>514</v>
      </c>
      <c r="AJ13" s="1326"/>
      <c r="AK13" s="1325"/>
      <c r="AL13" s="1302" t="s">
        <v>2126</v>
      </c>
      <c r="AM13" s="990">
        <v>46072</v>
      </c>
      <c r="AN13" s="522" t="s">
        <v>4</v>
      </c>
      <c r="AO13" s="644"/>
      <c r="AP13" s="1324"/>
      <c r="AQ13" s="1324"/>
    </row>
    <row r="14" spans="1:44" customFormat="1" ht="216.6" hidden="1" x14ac:dyDescent="0.3">
      <c r="A14" s="1323" t="s">
        <v>8</v>
      </c>
      <c r="B14" s="1324" t="s">
        <v>1793</v>
      </c>
      <c r="C14" s="648">
        <v>0.72199999999999998</v>
      </c>
      <c r="D14" s="1324" t="s">
        <v>130</v>
      </c>
      <c r="E14" s="66">
        <v>1144</v>
      </c>
      <c r="F14" s="66">
        <v>2024</v>
      </c>
      <c r="G14" s="778">
        <v>45712</v>
      </c>
      <c r="H14" s="66"/>
      <c r="I14" s="202">
        <v>46076</v>
      </c>
      <c r="J14" s="466" t="s">
        <v>2125</v>
      </c>
      <c r="K14" s="1324"/>
      <c r="L14" s="1326"/>
      <c r="M14" s="466" t="s">
        <v>2125</v>
      </c>
      <c r="N14" s="330" t="s">
        <v>945</v>
      </c>
      <c r="O14" s="358">
        <v>46003</v>
      </c>
      <c r="P14" s="78">
        <v>13</v>
      </c>
      <c r="Q14" s="78">
        <v>14</v>
      </c>
      <c r="R14" s="466" t="s">
        <v>2127</v>
      </c>
      <c r="S14" s="1324"/>
      <c r="T14" s="1324" t="s">
        <v>437</v>
      </c>
      <c r="U14" s="154" t="s">
        <v>1774</v>
      </c>
      <c r="V14" s="1324" t="s">
        <v>39</v>
      </c>
      <c r="W14" s="1324" t="s">
        <v>39</v>
      </c>
      <c r="X14" s="1324" t="s">
        <v>40</v>
      </c>
      <c r="Y14" s="1324" t="s">
        <v>40</v>
      </c>
      <c r="Z14" s="1324" t="s">
        <v>39</v>
      </c>
      <c r="AA14" s="1324" t="s">
        <v>39</v>
      </c>
      <c r="AB14" s="1324" t="s">
        <v>39</v>
      </c>
      <c r="AC14" s="1324" t="s">
        <v>39</v>
      </c>
      <c r="AD14" s="1324" t="s">
        <v>40</v>
      </c>
      <c r="AE14" s="66">
        <v>6</v>
      </c>
      <c r="AF14" s="66">
        <v>1</v>
      </c>
      <c r="AG14" s="648">
        <v>0.85714285714285698</v>
      </c>
      <c r="AH14" s="1324"/>
      <c r="AI14" s="1324" t="s">
        <v>619</v>
      </c>
      <c r="AJ14" s="1324"/>
      <c r="AK14" s="1324"/>
      <c r="AL14" s="1302" t="s">
        <v>2128</v>
      </c>
      <c r="AM14" s="690">
        <v>46072</v>
      </c>
      <c r="AN14" s="522" t="s">
        <v>4</v>
      </c>
      <c r="AO14" s="644"/>
      <c r="AP14" s="1324"/>
      <c r="AQ14" s="1324"/>
    </row>
    <row r="15" spans="1:44" customFormat="1" ht="96.6" hidden="1" x14ac:dyDescent="0.3">
      <c r="A15" s="1323" t="s">
        <v>9</v>
      </c>
      <c r="B15" s="1324" t="s">
        <v>1793</v>
      </c>
      <c r="C15" s="648">
        <v>0.63349999999999995</v>
      </c>
      <c r="D15" s="1324" t="s">
        <v>130</v>
      </c>
      <c r="E15" s="66">
        <v>1144</v>
      </c>
      <c r="F15" s="66">
        <v>2024</v>
      </c>
      <c r="G15" s="202">
        <v>45712</v>
      </c>
      <c r="H15" s="66"/>
      <c r="I15" s="202">
        <v>46076</v>
      </c>
      <c r="J15" s="466" t="s">
        <v>2125</v>
      </c>
      <c r="K15" s="1324"/>
      <c r="L15" s="1324"/>
      <c r="M15" s="466" t="s">
        <v>2125</v>
      </c>
      <c r="N15" s="330" t="s">
        <v>945</v>
      </c>
      <c r="O15" s="358">
        <v>46091</v>
      </c>
      <c r="P15" s="78">
        <v>12</v>
      </c>
      <c r="Q15" s="78">
        <v>14</v>
      </c>
      <c r="R15" s="466">
        <v>37745063</v>
      </c>
      <c r="S15" s="1324"/>
      <c r="T15" s="1324" t="s">
        <v>437</v>
      </c>
      <c r="U15" s="154" t="s">
        <v>1774</v>
      </c>
      <c r="V15" s="1324" t="s">
        <v>39</v>
      </c>
      <c r="W15" s="1324" t="s">
        <v>39</v>
      </c>
      <c r="X15" s="1324" t="s">
        <v>39</v>
      </c>
      <c r="Y15" s="1324" t="s">
        <v>39</v>
      </c>
      <c r="Z15" s="1324" t="s">
        <v>39</v>
      </c>
      <c r="AA15" s="1324" t="s">
        <v>39</v>
      </c>
      <c r="AB15" s="1324" t="s">
        <v>39</v>
      </c>
      <c r="AC15" s="1324" t="s">
        <v>39</v>
      </c>
      <c r="AD15" s="1324" t="s">
        <v>39</v>
      </c>
      <c r="AE15" s="66">
        <v>6</v>
      </c>
      <c r="AF15" s="66">
        <v>1</v>
      </c>
      <c r="AG15" s="648">
        <v>0.85714285714285698</v>
      </c>
      <c r="AH15" s="1324"/>
      <c r="AI15" s="1324" t="s">
        <v>514</v>
      </c>
      <c r="AJ15" s="1324"/>
      <c r="AK15" s="1324"/>
      <c r="AL15" s="1302" t="s">
        <v>2144</v>
      </c>
      <c r="AM15" s="1452"/>
      <c r="AN15" s="1452" t="s">
        <v>3</v>
      </c>
      <c r="AO15" s="1485">
        <v>46093</v>
      </c>
      <c r="AP15" s="1487"/>
      <c r="AQ15" s="1487"/>
    </row>
    <row r="16" spans="1:44" customFormat="1" ht="216.6" hidden="1" x14ac:dyDescent="0.3">
      <c r="A16" s="1323" t="s">
        <v>9</v>
      </c>
      <c r="B16" s="1326" t="s">
        <v>1793</v>
      </c>
      <c r="C16" s="648">
        <v>0.72199999999999998</v>
      </c>
      <c r="D16" s="1324" t="s">
        <v>130</v>
      </c>
      <c r="E16" s="66">
        <v>1144</v>
      </c>
      <c r="F16" s="66">
        <v>2024</v>
      </c>
      <c r="G16" s="668">
        <v>45712</v>
      </c>
      <c r="H16" s="66"/>
      <c r="I16" s="202">
        <v>46076</v>
      </c>
      <c r="J16" s="466" t="s">
        <v>2125</v>
      </c>
      <c r="K16" s="1324"/>
      <c r="L16" s="1324"/>
      <c r="M16" s="466" t="s">
        <v>2125</v>
      </c>
      <c r="N16" s="330" t="s">
        <v>945</v>
      </c>
      <c r="O16" s="358">
        <v>46091</v>
      </c>
      <c r="P16" s="78">
        <v>13</v>
      </c>
      <c r="Q16" s="78">
        <v>14</v>
      </c>
      <c r="R16" s="69" t="s">
        <v>2127</v>
      </c>
      <c r="S16" s="1325"/>
      <c r="T16" s="1324" t="s">
        <v>437</v>
      </c>
      <c r="U16" s="154" t="s">
        <v>1774</v>
      </c>
      <c r="V16" s="1324" t="s">
        <v>39</v>
      </c>
      <c r="W16" s="1324" t="s">
        <v>39</v>
      </c>
      <c r="X16" s="1324" t="s">
        <v>40</v>
      </c>
      <c r="Y16" s="1324" t="s">
        <v>40</v>
      </c>
      <c r="Z16" s="1324" t="s">
        <v>39</v>
      </c>
      <c r="AA16" s="1324" t="s">
        <v>39</v>
      </c>
      <c r="AB16" s="1324" t="s">
        <v>39</v>
      </c>
      <c r="AC16" s="1324" t="s">
        <v>39</v>
      </c>
      <c r="AD16" s="1324" t="s">
        <v>40</v>
      </c>
      <c r="AE16" s="66">
        <v>6</v>
      </c>
      <c r="AF16" s="861">
        <v>1</v>
      </c>
      <c r="AG16" s="648">
        <v>0.85714285714285698</v>
      </c>
      <c r="AH16" s="1324"/>
      <c r="AI16" s="1351" t="s">
        <v>514</v>
      </c>
      <c r="AJ16" s="1326"/>
      <c r="AK16" s="1325"/>
      <c r="AL16" s="1359" t="s">
        <v>2128</v>
      </c>
      <c r="AM16" s="690">
        <v>46072</v>
      </c>
      <c r="AN16" s="522" t="s">
        <v>4</v>
      </c>
      <c r="AO16" s="644"/>
      <c r="AP16" s="1324"/>
      <c r="AQ16" s="1324"/>
    </row>
    <row r="17" spans="1:43" customFormat="1" ht="86.4" x14ac:dyDescent="0.3">
      <c r="A17" s="1323" t="s">
        <v>10</v>
      </c>
      <c r="B17" s="1050" t="s">
        <v>2196</v>
      </c>
      <c r="C17" s="648">
        <f>10667397/173345200</f>
        <v>6.1538461982218143E-2</v>
      </c>
      <c r="D17" s="66" t="s">
        <v>477</v>
      </c>
      <c r="E17" s="66">
        <v>1156</v>
      </c>
      <c r="F17" s="66">
        <v>2024</v>
      </c>
      <c r="G17" s="668">
        <v>45915</v>
      </c>
      <c r="H17" s="66"/>
      <c r="I17" s="202">
        <v>46126</v>
      </c>
      <c r="J17" s="1392">
        <v>173345200</v>
      </c>
      <c r="K17" s="466"/>
      <c r="L17" s="466"/>
      <c r="M17" s="466">
        <f>J17+K17</f>
        <v>173345200</v>
      </c>
      <c r="N17" s="330" t="s">
        <v>945</v>
      </c>
      <c r="O17" s="358">
        <v>46120</v>
      </c>
      <c r="P17" s="78">
        <v>1</v>
      </c>
      <c r="Q17" s="78">
        <v>7</v>
      </c>
      <c r="R17" s="69">
        <v>10667397</v>
      </c>
      <c r="S17" s="764"/>
      <c r="T17" s="154" t="s">
        <v>437</v>
      </c>
      <c r="U17" s="154" t="s">
        <v>1774</v>
      </c>
      <c r="V17" s="633" t="s">
        <v>40</v>
      </c>
      <c r="W17" s="633" t="s">
        <v>40</v>
      </c>
      <c r="X17" s="633" t="s">
        <v>40</v>
      </c>
      <c r="Y17" s="633" t="s">
        <v>39</v>
      </c>
      <c r="Z17" s="633" t="s">
        <v>39</v>
      </c>
      <c r="AA17" s="633" t="s">
        <v>40</v>
      </c>
      <c r="AB17" s="633" t="s">
        <v>39</v>
      </c>
      <c r="AC17" s="633" t="s">
        <v>40</v>
      </c>
      <c r="AD17" s="633" t="s">
        <v>40</v>
      </c>
      <c r="AE17" s="66">
        <f>COUNTIF(V17:AD17,"CUMPLE")</f>
        <v>3</v>
      </c>
      <c r="AF17" s="1211">
        <f>COUNTIF(V17:AD17,"NO CUMPLE")</f>
        <v>6</v>
      </c>
      <c r="AG17" s="253">
        <f>+AE17/9</f>
        <v>0.33333333333333331</v>
      </c>
      <c r="AH17" s="253">
        <f>+AF17/9</f>
        <v>0.66666666666666663</v>
      </c>
      <c r="AI17" s="876" t="s">
        <v>514</v>
      </c>
      <c r="AJ17" s="763"/>
      <c r="AK17" s="764"/>
      <c r="AL17" s="1462" t="s">
        <v>2197</v>
      </c>
      <c r="AM17" s="690">
        <v>46122</v>
      </c>
      <c r="AN17" s="150" t="s">
        <v>4</v>
      </c>
      <c r="AO17" s="690"/>
      <c r="AP17" s="150"/>
      <c r="AQ17" s="150"/>
    </row>
    <row r="18" spans="1:43" customFormat="1" ht="86.4" x14ac:dyDescent="0.3">
      <c r="A18" s="1323" t="s">
        <v>10</v>
      </c>
      <c r="B18" s="1050" t="s">
        <v>2196</v>
      </c>
      <c r="C18" s="648">
        <f>(10667397*2)/173345200</f>
        <v>0.12307692396443629</v>
      </c>
      <c r="D18" s="66" t="s">
        <v>477</v>
      </c>
      <c r="E18" s="66">
        <v>1156</v>
      </c>
      <c r="F18" s="66">
        <v>2024</v>
      </c>
      <c r="G18" s="668">
        <v>45915</v>
      </c>
      <c r="H18" s="66"/>
      <c r="I18" s="202">
        <v>46126</v>
      </c>
      <c r="J18" s="1392">
        <v>173345200</v>
      </c>
      <c r="K18" s="466"/>
      <c r="L18" s="466"/>
      <c r="M18" s="466">
        <f>J18+K18</f>
        <v>173345200</v>
      </c>
      <c r="N18" s="330" t="s">
        <v>945</v>
      </c>
      <c r="O18" s="358">
        <v>46120</v>
      </c>
      <c r="P18" s="78">
        <v>2</v>
      </c>
      <c r="Q18" s="78">
        <v>7</v>
      </c>
      <c r="R18" s="69">
        <v>10667397</v>
      </c>
      <c r="S18" s="764"/>
      <c r="T18" s="154" t="s">
        <v>437</v>
      </c>
      <c r="U18" s="154" t="s">
        <v>1774</v>
      </c>
      <c r="V18" s="633" t="s">
        <v>40</v>
      </c>
      <c r="W18" s="633" t="s">
        <v>40</v>
      </c>
      <c r="X18" s="633" t="s">
        <v>40</v>
      </c>
      <c r="Y18" s="633" t="s">
        <v>39</v>
      </c>
      <c r="Z18" s="633" t="s">
        <v>39</v>
      </c>
      <c r="AA18" s="633" t="s">
        <v>40</v>
      </c>
      <c r="AB18" s="633" t="s">
        <v>39</v>
      </c>
      <c r="AC18" s="633" t="s">
        <v>40</v>
      </c>
      <c r="AD18" s="633" t="s">
        <v>40</v>
      </c>
      <c r="AE18" s="66">
        <f>COUNTIF(V18:AD18,"CUMPLE")</f>
        <v>3</v>
      </c>
      <c r="AF18" s="1211">
        <f>COUNTIF(V18:AD18,"NO CUMPLE")</f>
        <v>6</v>
      </c>
      <c r="AG18" s="253">
        <f>+AE18/9</f>
        <v>0.33333333333333331</v>
      </c>
      <c r="AH18" s="253">
        <f>+AF18/9</f>
        <v>0.66666666666666663</v>
      </c>
      <c r="AI18" s="876" t="s">
        <v>514</v>
      </c>
      <c r="AJ18" s="763"/>
      <c r="AK18" s="764"/>
      <c r="AL18" s="1462" t="s">
        <v>2198</v>
      </c>
      <c r="AM18" s="690">
        <v>46122</v>
      </c>
      <c r="AN18" s="150" t="s">
        <v>4</v>
      </c>
      <c r="AO18" s="690"/>
      <c r="AP18" s="150"/>
      <c r="AQ18" s="150"/>
    </row>
    <row r="19" spans="1:43" customFormat="1" ht="86.4" x14ac:dyDescent="0.3">
      <c r="A19" s="1323" t="s">
        <v>10</v>
      </c>
      <c r="B19" s="1050" t="s">
        <v>2196</v>
      </c>
      <c r="C19" s="648">
        <f>(10667397*3)/173345200</f>
        <v>0.18461538594665441</v>
      </c>
      <c r="D19" s="66" t="s">
        <v>477</v>
      </c>
      <c r="E19" s="66">
        <v>1156</v>
      </c>
      <c r="F19" s="66">
        <v>2024</v>
      </c>
      <c r="G19" s="668">
        <v>45915</v>
      </c>
      <c r="H19" s="66"/>
      <c r="I19" s="202">
        <v>46126</v>
      </c>
      <c r="J19" s="1392">
        <v>173345200</v>
      </c>
      <c r="K19" s="466"/>
      <c r="L19" s="466"/>
      <c r="M19" s="466">
        <f>J19+K19</f>
        <v>173345200</v>
      </c>
      <c r="N19" s="330" t="s">
        <v>945</v>
      </c>
      <c r="O19" s="358">
        <v>46120</v>
      </c>
      <c r="P19" s="78">
        <v>3</v>
      </c>
      <c r="Q19" s="78">
        <v>7</v>
      </c>
      <c r="R19" s="69">
        <v>10667397</v>
      </c>
      <c r="S19" s="764"/>
      <c r="T19" s="154" t="s">
        <v>437</v>
      </c>
      <c r="U19" s="154" t="s">
        <v>1774</v>
      </c>
      <c r="V19" s="633" t="s">
        <v>40</v>
      </c>
      <c r="W19" s="633" t="s">
        <v>40</v>
      </c>
      <c r="X19" s="633" t="s">
        <v>40</v>
      </c>
      <c r="Y19" s="633" t="s">
        <v>39</v>
      </c>
      <c r="Z19" s="633" t="s">
        <v>39</v>
      </c>
      <c r="AA19" s="633" t="s">
        <v>40</v>
      </c>
      <c r="AB19" s="633" t="s">
        <v>39</v>
      </c>
      <c r="AC19" s="633" t="s">
        <v>40</v>
      </c>
      <c r="AD19" s="633" t="s">
        <v>40</v>
      </c>
      <c r="AE19" s="66">
        <f>COUNTIF(V19:AD19,"CUMPLE")</f>
        <v>3</v>
      </c>
      <c r="AF19" s="1211">
        <f>COUNTIF(V19:AD19,"NO CUMPLE")</f>
        <v>6</v>
      </c>
      <c r="AG19" s="253">
        <f>+AE19/9</f>
        <v>0.33333333333333331</v>
      </c>
      <c r="AH19" s="253">
        <f>+AF19/9</f>
        <v>0.66666666666666663</v>
      </c>
      <c r="AI19" s="876" t="s">
        <v>514</v>
      </c>
      <c r="AJ19" s="763"/>
      <c r="AK19" s="764"/>
      <c r="AL19" s="1462" t="s">
        <v>2199</v>
      </c>
      <c r="AM19" s="690">
        <v>46122</v>
      </c>
      <c r="AN19" s="150" t="s">
        <v>4</v>
      </c>
      <c r="AO19" s="690"/>
      <c r="AP19" s="150"/>
      <c r="AQ19" s="150"/>
    </row>
    <row r="20" spans="1:43" customFormat="1" ht="86.4" x14ac:dyDescent="0.3">
      <c r="A20" s="1323" t="s">
        <v>10</v>
      </c>
      <c r="B20" s="1050" t="s">
        <v>2196</v>
      </c>
      <c r="C20" s="648">
        <f>(10667397*4)/173345200</f>
        <v>0.24615384792887257</v>
      </c>
      <c r="D20" s="66" t="s">
        <v>477</v>
      </c>
      <c r="E20" s="66">
        <v>1156</v>
      </c>
      <c r="F20" s="66">
        <v>2024</v>
      </c>
      <c r="G20" s="668">
        <v>45915</v>
      </c>
      <c r="H20" s="66"/>
      <c r="I20" s="202">
        <v>46126</v>
      </c>
      <c r="J20" s="1392">
        <v>173345200</v>
      </c>
      <c r="K20" s="466"/>
      <c r="L20" s="466"/>
      <c r="M20" s="466">
        <f>J20+K20</f>
        <v>173345200</v>
      </c>
      <c r="N20" s="330" t="s">
        <v>945</v>
      </c>
      <c r="O20" s="358">
        <v>46120</v>
      </c>
      <c r="P20" s="78">
        <v>4</v>
      </c>
      <c r="Q20" s="78">
        <v>7</v>
      </c>
      <c r="R20" s="69">
        <v>10667397</v>
      </c>
      <c r="S20" s="764"/>
      <c r="T20" s="154" t="s">
        <v>437</v>
      </c>
      <c r="U20" s="154" t="s">
        <v>1774</v>
      </c>
      <c r="V20" s="633" t="s">
        <v>40</v>
      </c>
      <c r="W20" s="633" t="s">
        <v>40</v>
      </c>
      <c r="X20" s="633" t="s">
        <v>40</v>
      </c>
      <c r="Y20" s="633" t="s">
        <v>39</v>
      </c>
      <c r="Z20" s="633" t="s">
        <v>39</v>
      </c>
      <c r="AA20" s="633" t="s">
        <v>40</v>
      </c>
      <c r="AB20" s="633" t="s">
        <v>39</v>
      </c>
      <c r="AC20" s="633" t="s">
        <v>40</v>
      </c>
      <c r="AD20" s="633" t="s">
        <v>40</v>
      </c>
      <c r="AE20" s="66">
        <f>COUNTIF(V20:AD20,"CUMPLE")</f>
        <v>3</v>
      </c>
      <c r="AF20" s="1211">
        <f>COUNTIF(V20:AD20,"NO CUMPLE")</f>
        <v>6</v>
      </c>
      <c r="AG20" s="253">
        <f>+AE20/9</f>
        <v>0.33333333333333331</v>
      </c>
      <c r="AH20" s="253">
        <f>+AF20/9</f>
        <v>0.66666666666666663</v>
      </c>
      <c r="AI20" s="876" t="s">
        <v>514</v>
      </c>
      <c r="AJ20" s="763"/>
      <c r="AK20" s="764"/>
      <c r="AL20" s="1462" t="s">
        <v>2197</v>
      </c>
      <c r="AM20" s="690">
        <v>46122</v>
      </c>
      <c r="AN20" s="150" t="s">
        <v>4</v>
      </c>
      <c r="AO20" s="690"/>
      <c r="AP20" s="150"/>
      <c r="AQ20" s="150"/>
    </row>
    <row r="21" spans="1:43" customFormat="1" ht="273.60000000000002" x14ac:dyDescent="0.3">
      <c r="A21" s="1374" t="s">
        <v>10</v>
      </c>
      <c r="B21" s="1050" t="s">
        <v>2211</v>
      </c>
      <c r="C21" s="648">
        <f>465250700/2326253500</f>
        <v>0.2</v>
      </c>
      <c r="D21" s="66" t="s">
        <v>187</v>
      </c>
      <c r="E21" s="66">
        <v>848</v>
      </c>
      <c r="F21" s="66">
        <v>2025</v>
      </c>
      <c r="G21" s="668">
        <v>46006</v>
      </c>
      <c r="H21" s="150"/>
      <c r="I21" s="202">
        <v>46248</v>
      </c>
      <c r="J21" s="466">
        <v>2326253500</v>
      </c>
      <c r="K21" s="466"/>
      <c r="L21" s="466"/>
      <c r="M21" s="466">
        <f>J21+K21</f>
        <v>2326253500</v>
      </c>
      <c r="N21" s="1395" t="s">
        <v>945</v>
      </c>
      <c r="O21" s="1268">
        <v>46122</v>
      </c>
      <c r="P21" s="66">
        <v>1</v>
      </c>
      <c r="Q21" s="66">
        <v>5</v>
      </c>
      <c r="R21" s="1292">
        <v>465250700</v>
      </c>
      <c r="S21" s="463"/>
      <c r="T21" s="154"/>
      <c r="U21" s="154" t="s">
        <v>1724</v>
      </c>
      <c r="V21" s="633" t="s">
        <v>39</v>
      </c>
      <c r="W21" s="633" t="s">
        <v>40</v>
      </c>
      <c r="X21" s="633" t="s">
        <v>40</v>
      </c>
      <c r="Y21" s="633" t="s">
        <v>40</v>
      </c>
      <c r="Z21" s="633" t="s">
        <v>40</v>
      </c>
      <c r="AA21" s="633" t="s">
        <v>40</v>
      </c>
      <c r="AB21" s="633" t="s">
        <v>40</v>
      </c>
      <c r="AC21" s="633" t="s">
        <v>39</v>
      </c>
      <c r="AD21" s="633"/>
      <c r="AE21" s="66">
        <f>COUNTIF(V21:AD21,"CUMPLE")</f>
        <v>2</v>
      </c>
      <c r="AF21" s="1211">
        <v>0</v>
      </c>
      <c r="AG21" s="253">
        <f>+AE21/9</f>
        <v>0.22222222222222221</v>
      </c>
      <c r="AH21" s="253">
        <f>+AF21/9</f>
        <v>0</v>
      </c>
      <c r="AI21" s="1358" t="s">
        <v>514</v>
      </c>
      <c r="AJ21" s="718"/>
      <c r="AK21" s="654"/>
      <c r="AL21" s="1470" t="s">
        <v>2212</v>
      </c>
      <c r="AM21" s="690"/>
      <c r="AN21" s="522"/>
      <c r="AO21" s="150"/>
      <c r="AP21" s="150"/>
      <c r="AQ21" s="150"/>
    </row>
    <row r="22" spans="1:43" customFormat="1" ht="27.6" x14ac:dyDescent="0.3">
      <c r="A22" s="1323" t="s">
        <v>10</v>
      </c>
      <c r="B22" s="1050" t="s">
        <v>2196</v>
      </c>
      <c r="C22" s="648">
        <f>10667397/173345200</f>
        <v>6.1538461982218143E-2</v>
      </c>
      <c r="D22" s="66" t="s">
        <v>477</v>
      </c>
      <c r="E22" s="66">
        <v>1156</v>
      </c>
      <c r="F22" s="66">
        <v>2024</v>
      </c>
      <c r="G22" s="668">
        <v>45915</v>
      </c>
      <c r="H22" s="66"/>
      <c r="I22" s="202">
        <v>46126</v>
      </c>
      <c r="J22" s="1392">
        <v>173345200</v>
      </c>
      <c r="K22" s="466"/>
      <c r="L22" s="466"/>
      <c r="M22" s="466">
        <f>J22+K22</f>
        <v>173345200</v>
      </c>
      <c r="N22" s="330" t="s">
        <v>945</v>
      </c>
      <c r="O22" s="358">
        <v>46120</v>
      </c>
      <c r="P22" s="78">
        <v>1</v>
      </c>
      <c r="Q22" s="78">
        <v>7</v>
      </c>
      <c r="R22" s="69">
        <v>10667397</v>
      </c>
      <c r="S22" s="764"/>
      <c r="T22" s="154" t="s">
        <v>437</v>
      </c>
      <c r="U22" s="154" t="s">
        <v>1774</v>
      </c>
      <c r="V22" s="633" t="s">
        <v>40</v>
      </c>
      <c r="W22" s="633" t="s">
        <v>39</v>
      </c>
      <c r="X22" s="633" t="s">
        <v>39</v>
      </c>
      <c r="Y22" s="633" t="s">
        <v>39</v>
      </c>
      <c r="Z22" s="633" t="s">
        <v>39</v>
      </c>
      <c r="AA22" s="633" t="s">
        <v>39</v>
      </c>
      <c r="AB22" s="633" t="s">
        <v>39</v>
      </c>
      <c r="AC22" s="633" t="s">
        <v>40</v>
      </c>
      <c r="AD22" s="633" t="s">
        <v>39</v>
      </c>
      <c r="AE22" s="66">
        <f>COUNTIF(V22:AD22,"CUMPLE")</f>
        <v>7</v>
      </c>
      <c r="AF22" s="1211">
        <f>COUNTIF(V22:AD22,"NO CUMPLE")</f>
        <v>2</v>
      </c>
      <c r="AG22" s="253">
        <f>+AE22/9</f>
        <v>0.77777777777777779</v>
      </c>
      <c r="AH22" s="253">
        <f>+AF22/9</f>
        <v>0.22222222222222221</v>
      </c>
      <c r="AI22" s="876" t="s">
        <v>514</v>
      </c>
      <c r="AJ22" s="763"/>
      <c r="AK22" s="764"/>
      <c r="AL22" s="1462" t="s">
        <v>2229</v>
      </c>
      <c r="AM22" s="690">
        <v>46129</v>
      </c>
      <c r="AN22" s="150" t="s">
        <v>4</v>
      </c>
      <c r="AO22" s="690"/>
      <c r="AP22" s="150"/>
      <c r="AQ22" s="150"/>
    </row>
    <row r="23" spans="1:43" customFormat="1" ht="27.6" x14ac:dyDescent="0.3">
      <c r="A23" s="1323" t="s">
        <v>10</v>
      </c>
      <c r="B23" s="1050" t="s">
        <v>2196</v>
      </c>
      <c r="C23" s="648">
        <f>(10667397*2)/173345200</f>
        <v>0.12307692396443629</v>
      </c>
      <c r="D23" s="66" t="s">
        <v>477</v>
      </c>
      <c r="E23" s="66">
        <v>1156</v>
      </c>
      <c r="F23" s="66">
        <v>2024</v>
      </c>
      <c r="G23" s="668">
        <v>45915</v>
      </c>
      <c r="H23" s="66"/>
      <c r="I23" s="202">
        <v>46126</v>
      </c>
      <c r="J23" s="1392">
        <v>173345200</v>
      </c>
      <c r="K23" s="466"/>
      <c r="L23" s="466"/>
      <c r="M23" s="466">
        <f>J23+K23</f>
        <v>173345200</v>
      </c>
      <c r="N23" s="330" t="s">
        <v>945</v>
      </c>
      <c r="O23" s="358">
        <v>46120</v>
      </c>
      <c r="P23" s="78">
        <v>2</v>
      </c>
      <c r="Q23" s="78">
        <v>7</v>
      </c>
      <c r="R23" s="69">
        <v>10667397</v>
      </c>
      <c r="S23" s="764"/>
      <c r="T23" s="154" t="s">
        <v>437</v>
      </c>
      <c r="U23" s="154" t="s">
        <v>1774</v>
      </c>
      <c r="V23" s="633" t="s">
        <v>40</v>
      </c>
      <c r="W23" s="633" t="s">
        <v>39</v>
      </c>
      <c r="X23" s="633" t="s">
        <v>39</v>
      </c>
      <c r="Y23" s="633" t="s">
        <v>39</v>
      </c>
      <c r="Z23" s="633" t="s">
        <v>39</v>
      </c>
      <c r="AA23" s="633" t="s">
        <v>39</v>
      </c>
      <c r="AB23" s="633" t="s">
        <v>39</v>
      </c>
      <c r="AC23" s="633" t="s">
        <v>40</v>
      </c>
      <c r="AD23" s="633" t="s">
        <v>39</v>
      </c>
      <c r="AE23" s="66">
        <f>COUNTIF(V23:AD23,"CUMPLE")</f>
        <v>7</v>
      </c>
      <c r="AF23" s="1211">
        <f>COUNTIF(V23:AD23,"NO CUMPLE")</f>
        <v>2</v>
      </c>
      <c r="AG23" s="253">
        <f>+AE23/9</f>
        <v>0.77777777777777779</v>
      </c>
      <c r="AH23" s="253">
        <f>+AF23/9</f>
        <v>0.22222222222222221</v>
      </c>
      <c r="AI23" s="876" t="s">
        <v>514</v>
      </c>
      <c r="AJ23" s="763"/>
      <c r="AK23" s="764"/>
      <c r="AL23" s="1462" t="s">
        <v>2229</v>
      </c>
      <c r="AM23" s="690">
        <v>46129</v>
      </c>
      <c r="AN23" s="150" t="s">
        <v>4</v>
      </c>
      <c r="AO23" s="690"/>
      <c r="AP23" s="150"/>
      <c r="AQ23" s="150"/>
    </row>
    <row r="24" spans="1:43" customFormat="1" ht="27.6" x14ac:dyDescent="0.3">
      <c r="A24" s="1323" t="s">
        <v>10</v>
      </c>
      <c r="B24" s="330" t="s">
        <v>2196</v>
      </c>
      <c r="C24" s="648">
        <f>(10667397*3)/173345200</f>
        <v>0.18461538594665441</v>
      </c>
      <c r="D24" s="861" t="s">
        <v>477</v>
      </c>
      <c r="E24" s="66">
        <v>1156</v>
      </c>
      <c r="F24" s="66">
        <v>2024</v>
      </c>
      <c r="G24" s="668">
        <v>45915</v>
      </c>
      <c r="H24" s="66"/>
      <c r="I24" s="202">
        <v>46126</v>
      </c>
      <c r="J24" s="1392">
        <v>173345200</v>
      </c>
      <c r="K24" s="466"/>
      <c r="L24" s="466"/>
      <c r="M24" s="466">
        <f>J24+K24</f>
        <v>173345200</v>
      </c>
      <c r="N24" s="330" t="s">
        <v>945</v>
      </c>
      <c r="O24" s="358">
        <v>46120</v>
      </c>
      <c r="P24" s="78">
        <v>3</v>
      </c>
      <c r="Q24" s="78">
        <v>7</v>
      </c>
      <c r="R24" s="466">
        <v>10667397</v>
      </c>
      <c r="S24" s="764"/>
      <c r="T24" s="154" t="s">
        <v>437</v>
      </c>
      <c r="U24" s="154" t="s">
        <v>1774</v>
      </c>
      <c r="V24" s="633" t="s">
        <v>40</v>
      </c>
      <c r="W24" s="633" t="s">
        <v>39</v>
      </c>
      <c r="X24" s="633" t="s">
        <v>39</v>
      </c>
      <c r="Y24" s="633" t="s">
        <v>39</v>
      </c>
      <c r="Z24" s="633" t="s">
        <v>39</v>
      </c>
      <c r="AA24" s="633" t="s">
        <v>39</v>
      </c>
      <c r="AB24" s="633" t="s">
        <v>39</v>
      </c>
      <c r="AC24" s="633" t="s">
        <v>40</v>
      </c>
      <c r="AD24" s="633" t="s">
        <v>39</v>
      </c>
      <c r="AE24" s="66">
        <f>COUNTIF(V24:AD24,"CUMPLE")</f>
        <v>7</v>
      </c>
      <c r="AF24" s="1211">
        <f>COUNTIF(V24:AD24,"NO CUMPLE")</f>
        <v>2</v>
      </c>
      <c r="AG24" s="253">
        <f>+AE24/9</f>
        <v>0.77777777777777779</v>
      </c>
      <c r="AH24" s="253">
        <f>+AF24/9</f>
        <v>0.22222222222222221</v>
      </c>
      <c r="AI24" s="876" t="s">
        <v>514</v>
      </c>
      <c r="AJ24" s="763"/>
      <c r="AK24" s="764"/>
      <c r="AL24" s="982" t="s">
        <v>2229</v>
      </c>
      <c r="AM24" s="990">
        <v>46129</v>
      </c>
      <c r="AN24" s="150" t="s">
        <v>4</v>
      </c>
      <c r="AO24" s="690"/>
      <c r="AP24" s="150"/>
      <c r="AQ24" s="150"/>
    </row>
    <row r="25" spans="1:43" customFormat="1" ht="27.6" x14ac:dyDescent="0.3">
      <c r="A25" s="1323" t="s">
        <v>10</v>
      </c>
      <c r="B25" s="596" t="s">
        <v>2196</v>
      </c>
      <c r="C25" s="648">
        <f>(10667397*4)/173345200</f>
        <v>0.24615384792887257</v>
      </c>
      <c r="D25" s="66" t="s">
        <v>477</v>
      </c>
      <c r="E25" s="66">
        <v>1156</v>
      </c>
      <c r="F25" s="66">
        <v>2024</v>
      </c>
      <c r="G25" s="202">
        <v>45915</v>
      </c>
      <c r="H25" s="66"/>
      <c r="I25" s="202">
        <v>46126</v>
      </c>
      <c r="J25" s="1392">
        <v>173345200</v>
      </c>
      <c r="K25" s="670"/>
      <c r="L25" s="670"/>
      <c r="M25" s="670">
        <f>J25+K25</f>
        <v>173345200</v>
      </c>
      <c r="N25" s="330" t="s">
        <v>945</v>
      </c>
      <c r="O25" s="555">
        <v>46120</v>
      </c>
      <c r="P25" s="78">
        <v>4</v>
      </c>
      <c r="Q25" s="78">
        <v>7</v>
      </c>
      <c r="R25" s="466">
        <v>10667397</v>
      </c>
      <c r="S25" s="150"/>
      <c r="T25" s="154" t="s">
        <v>437</v>
      </c>
      <c r="U25" s="154" t="s">
        <v>1774</v>
      </c>
      <c r="V25" s="633" t="s">
        <v>40</v>
      </c>
      <c r="W25" s="633" t="s">
        <v>39</v>
      </c>
      <c r="X25" s="633" t="s">
        <v>39</v>
      </c>
      <c r="Y25" s="633" t="s">
        <v>39</v>
      </c>
      <c r="Z25" s="633" t="s">
        <v>39</v>
      </c>
      <c r="AA25" s="633" t="s">
        <v>39</v>
      </c>
      <c r="AB25" s="633" t="s">
        <v>39</v>
      </c>
      <c r="AC25" s="633" t="s">
        <v>40</v>
      </c>
      <c r="AD25" s="633" t="s">
        <v>39</v>
      </c>
      <c r="AE25" s="66">
        <f>COUNTIF(V25:AD25,"CUMPLE")</f>
        <v>7</v>
      </c>
      <c r="AF25" s="1211">
        <f>COUNTIF(V25:AD25,"NO CUMPLE")</f>
        <v>2</v>
      </c>
      <c r="AG25" s="253">
        <f>+AE25/9</f>
        <v>0.77777777777777779</v>
      </c>
      <c r="AH25" s="253">
        <f>+AF25/9</f>
        <v>0.22222222222222221</v>
      </c>
      <c r="AI25" s="907" t="s">
        <v>514</v>
      </c>
      <c r="AJ25" s="150"/>
      <c r="AK25" s="764"/>
      <c r="AL25" s="982" t="s">
        <v>2229</v>
      </c>
      <c r="AM25" s="690">
        <v>46129</v>
      </c>
      <c r="AN25" s="150" t="s">
        <v>4</v>
      </c>
      <c r="AO25" s="690"/>
      <c r="AP25" s="150"/>
      <c r="AQ25" s="150"/>
    </row>
    <row r="26" spans="1:43" customFormat="1" ht="82.8" x14ac:dyDescent="0.3">
      <c r="A26" s="1323" t="s">
        <v>10</v>
      </c>
      <c r="B26" s="1422" t="s">
        <v>2172</v>
      </c>
      <c r="C26" s="648">
        <f>(739044437+365631270)/J26</f>
        <v>0.6478766622010188</v>
      </c>
      <c r="D26" s="1324" t="s">
        <v>343</v>
      </c>
      <c r="E26" s="66">
        <v>1146</v>
      </c>
      <c r="F26" s="66">
        <v>2024</v>
      </c>
      <c r="G26" s="202">
        <v>45915</v>
      </c>
      <c r="H26" s="66"/>
      <c r="I26" s="202">
        <v>46126</v>
      </c>
      <c r="J26" s="466">
        <v>1705070998</v>
      </c>
      <c r="K26" s="670"/>
      <c r="L26" s="1389"/>
      <c r="M26" s="670">
        <f>+J26+K26</f>
        <v>1705070998</v>
      </c>
      <c r="N26" s="1324" t="s">
        <v>945</v>
      </c>
      <c r="O26" s="555"/>
      <c r="P26" s="78">
        <v>2</v>
      </c>
      <c r="Q26" s="78">
        <v>4</v>
      </c>
      <c r="R26" s="466">
        <v>365631270</v>
      </c>
      <c r="S26" s="1324"/>
      <c r="T26" s="1324"/>
      <c r="U26" s="154" t="s">
        <v>1774</v>
      </c>
      <c r="V26" s="223" t="s">
        <v>39</v>
      </c>
      <c r="W26" s="223" t="s">
        <v>40</v>
      </c>
      <c r="X26" s="223" t="s">
        <v>40</v>
      </c>
      <c r="Y26" s="223" t="s">
        <v>39</v>
      </c>
      <c r="Z26" s="223" t="s">
        <v>40</v>
      </c>
      <c r="AA26" s="223" t="s">
        <v>39</v>
      </c>
      <c r="AB26" s="223" t="s">
        <v>39</v>
      </c>
      <c r="AC26" s="223" t="s">
        <v>39</v>
      </c>
      <c r="AD26" s="223" t="s">
        <v>39</v>
      </c>
      <c r="AE26" s="78">
        <f>COUNTIF(V26:AD26,"CUMPLE")</f>
        <v>6</v>
      </c>
      <c r="AF26" s="1211">
        <f>COUNTIF(V26:AD26,"NO CUMPLE")</f>
        <v>3</v>
      </c>
      <c r="AG26" s="253">
        <f>+AE26/9</f>
        <v>0.66666666666666663</v>
      </c>
      <c r="AH26" s="253">
        <f>+AF26/9</f>
        <v>0.33333333333333331</v>
      </c>
      <c r="AI26" s="907" t="s">
        <v>514</v>
      </c>
      <c r="AJ26" s="1324"/>
      <c r="AK26" s="1325"/>
      <c r="AL26" s="1391" t="s">
        <v>2240</v>
      </c>
      <c r="AM26" s="645"/>
      <c r="AN26" s="1047" t="s">
        <v>3</v>
      </c>
      <c r="AO26" s="1482">
        <v>46098</v>
      </c>
      <c r="AP26" s="1324"/>
      <c r="AQ26" s="1324"/>
    </row>
    <row r="27" spans="1:43" customFormat="1" ht="27.6" x14ac:dyDescent="0.3">
      <c r="A27" s="1323" t="s">
        <v>10</v>
      </c>
      <c r="B27" s="596" t="s">
        <v>2196</v>
      </c>
      <c r="C27" s="648">
        <f>10667397/173345200</f>
        <v>6.1538461982218143E-2</v>
      </c>
      <c r="D27" s="66" t="s">
        <v>477</v>
      </c>
      <c r="E27" s="66">
        <v>1156</v>
      </c>
      <c r="F27" s="66">
        <v>2024</v>
      </c>
      <c r="G27" s="202">
        <v>45915</v>
      </c>
      <c r="H27" s="66"/>
      <c r="I27" s="202">
        <v>46126</v>
      </c>
      <c r="J27" s="1392">
        <v>173345200</v>
      </c>
      <c r="K27" s="670"/>
      <c r="L27" s="670"/>
      <c r="M27" s="670">
        <f>J27+K27</f>
        <v>173345200</v>
      </c>
      <c r="N27" s="330" t="s">
        <v>945</v>
      </c>
      <c r="O27" s="555">
        <v>46120</v>
      </c>
      <c r="P27" s="78">
        <v>1</v>
      </c>
      <c r="Q27" s="78">
        <v>7</v>
      </c>
      <c r="R27" s="466">
        <v>10667397</v>
      </c>
      <c r="S27" s="150"/>
      <c r="T27" s="154" t="s">
        <v>437</v>
      </c>
      <c r="U27" s="154" t="s">
        <v>1774</v>
      </c>
      <c r="V27" s="633" t="s">
        <v>39</v>
      </c>
      <c r="W27" s="633" t="s">
        <v>39</v>
      </c>
      <c r="X27" s="633" t="s">
        <v>39</v>
      </c>
      <c r="Y27" s="633" t="s">
        <v>39</v>
      </c>
      <c r="Z27" s="633" t="s">
        <v>39</v>
      </c>
      <c r="AA27" s="633" t="s">
        <v>39</v>
      </c>
      <c r="AB27" s="633" t="s">
        <v>39</v>
      </c>
      <c r="AC27" s="633" t="s">
        <v>39</v>
      </c>
      <c r="AD27" s="633" t="s">
        <v>39</v>
      </c>
      <c r="AE27" s="66">
        <f>COUNTIF(V27:AD27,"CUMPLE")</f>
        <v>9</v>
      </c>
      <c r="AF27" s="1211">
        <f>COUNTIF(V27:AD27,"NO CUMPLE")</f>
        <v>0</v>
      </c>
      <c r="AG27" s="253">
        <f>+AE27/9</f>
        <v>1</v>
      </c>
      <c r="AH27" s="253">
        <f>+AF27/9</f>
        <v>0</v>
      </c>
      <c r="AI27" s="907" t="s">
        <v>619</v>
      </c>
      <c r="AJ27" s="150"/>
      <c r="AK27" s="764"/>
      <c r="AL27" s="982"/>
      <c r="AM27" s="690"/>
      <c r="AN27" s="150" t="s">
        <v>3</v>
      </c>
      <c r="AO27" s="690">
        <v>46135</v>
      </c>
      <c r="AP27" s="150"/>
      <c r="AQ27" s="150"/>
    </row>
    <row r="28" spans="1:43" customFormat="1" ht="27.6" x14ac:dyDescent="0.3">
      <c r="A28" s="1323" t="s">
        <v>10</v>
      </c>
      <c r="B28" s="596" t="s">
        <v>2196</v>
      </c>
      <c r="C28" s="648">
        <f>(10667397*2)/173345200</f>
        <v>0.12307692396443629</v>
      </c>
      <c r="D28" s="66" t="s">
        <v>477</v>
      </c>
      <c r="E28" s="66">
        <v>1156</v>
      </c>
      <c r="F28" s="66">
        <v>2024</v>
      </c>
      <c r="G28" s="202">
        <v>45915</v>
      </c>
      <c r="H28" s="66"/>
      <c r="I28" s="202">
        <v>46126</v>
      </c>
      <c r="J28" s="1392">
        <v>173345200</v>
      </c>
      <c r="K28" s="670"/>
      <c r="L28" s="670"/>
      <c r="M28" s="670">
        <f>J28+K28</f>
        <v>173345200</v>
      </c>
      <c r="N28" s="330" t="s">
        <v>945</v>
      </c>
      <c r="O28" s="555">
        <v>46120</v>
      </c>
      <c r="P28" s="78">
        <v>2</v>
      </c>
      <c r="Q28" s="78">
        <v>7</v>
      </c>
      <c r="R28" s="466">
        <v>10667397</v>
      </c>
      <c r="S28" s="150"/>
      <c r="T28" s="154" t="s">
        <v>437</v>
      </c>
      <c r="U28" s="154" t="s">
        <v>1774</v>
      </c>
      <c r="V28" s="633" t="s">
        <v>39</v>
      </c>
      <c r="W28" s="633" t="s">
        <v>39</v>
      </c>
      <c r="X28" s="633" t="s">
        <v>39</v>
      </c>
      <c r="Y28" s="633" t="s">
        <v>39</v>
      </c>
      <c r="Z28" s="633" t="s">
        <v>39</v>
      </c>
      <c r="AA28" s="633" t="s">
        <v>39</v>
      </c>
      <c r="AB28" s="633" t="s">
        <v>39</v>
      </c>
      <c r="AC28" s="633" t="s">
        <v>39</v>
      </c>
      <c r="AD28" s="633" t="s">
        <v>39</v>
      </c>
      <c r="AE28" s="66">
        <f>COUNTIF(V28:AD28,"CUMPLE")</f>
        <v>9</v>
      </c>
      <c r="AF28" s="1211">
        <f>COUNTIF(V28:AD28,"NO CUMPLE")</f>
        <v>0</v>
      </c>
      <c r="AG28" s="253">
        <f>+AE28/9</f>
        <v>1</v>
      </c>
      <c r="AH28" s="253">
        <f>+AF28/9</f>
        <v>0</v>
      </c>
      <c r="AI28" s="907" t="s">
        <v>619</v>
      </c>
      <c r="AJ28" s="150"/>
      <c r="AK28" s="764"/>
      <c r="AL28" s="982"/>
      <c r="AM28" s="690"/>
      <c r="AN28" s="150" t="s">
        <v>3</v>
      </c>
      <c r="AO28" s="690">
        <v>46135</v>
      </c>
      <c r="AP28" s="150"/>
      <c r="AQ28" s="150"/>
    </row>
    <row r="29" spans="1:43" customFormat="1" ht="27.6" x14ac:dyDescent="0.3">
      <c r="A29" s="1323" t="s">
        <v>10</v>
      </c>
      <c r="B29" s="596" t="s">
        <v>2196</v>
      </c>
      <c r="C29" s="648">
        <f>(10667397*3)/173345200</f>
        <v>0.18461538594665441</v>
      </c>
      <c r="D29" s="66" t="s">
        <v>477</v>
      </c>
      <c r="E29" s="66">
        <v>1156</v>
      </c>
      <c r="F29" s="66">
        <v>2024</v>
      </c>
      <c r="G29" s="202">
        <v>45915</v>
      </c>
      <c r="H29" s="66"/>
      <c r="I29" s="202">
        <v>46126</v>
      </c>
      <c r="J29" s="1392">
        <v>173345200</v>
      </c>
      <c r="K29" s="670"/>
      <c r="L29" s="670"/>
      <c r="M29" s="670">
        <f>J29+K29</f>
        <v>173345200</v>
      </c>
      <c r="N29" s="330" t="s">
        <v>945</v>
      </c>
      <c r="O29" s="555">
        <v>46120</v>
      </c>
      <c r="P29" s="78">
        <v>3</v>
      </c>
      <c r="Q29" s="78">
        <v>7</v>
      </c>
      <c r="R29" s="466">
        <v>10667397</v>
      </c>
      <c r="S29" s="150"/>
      <c r="T29" s="154" t="s">
        <v>437</v>
      </c>
      <c r="U29" s="154" t="s">
        <v>1774</v>
      </c>
      <c r="V29" s="633" t="s">
        <v>39</v>
      </c>
      <c r="W29" s="633" t="s">
        <v>39</v>
      </c>
      <c r="X29" s="633" t="s">
        <v>39</v>
      </c>
      <c r="Y29" s="633" t="s">
        <v>39</v>
      </c>
      <c r="Z29" s="633" t="s">
        <v>39</v>
      </c>
      <c r="AA29" s="633" t="s">
        <v>39</v>
      </c>
      <c r="AB29" s="633" t="s">
        <v>39</v>
      </c>
      <c r="AC29" s="633" t="s">
        <v>39</v>
      </c>
      <c r="AD29" s="633" t="s">
        <v>39</v>
      </c>
      <c r="AE29" s="66">
        <f>COUNTIF(V29:AD29,"CUMPLE")</f>
        <v>9</v>
      </c>
      <c r="AF29" s="1211">
        <f>COUNTIF(V29:AD29,"NO CUMPLE")</f>
        <v>0</v>
      </c>
      <c r="AG29" s="253">
        <f>+AE29/9</f>
        <v>1</v>
      </c>
      <c r="AH29" s="253">
        <f>+AF29/9</f>
        <v>0</v>
      </c>
      <c r="AI29" s="907" t="s">
        <v>619</v>
      </c>
      <c r="AJ29" s="150"/>
      <c r="AK29" s="764"/>
      <c r="AL29" s="982"/>
      <c r="AM29" s="690"/>
      <c r="AN29" s="150" t="s">
        <v>3</v>
      </c>
      <c r="AO29" s="690">
        <v>46135</v>
      </c>
      <c r="AP29" s="150"/>
      <c r="AQ29" s="150"/>
    </row>
    <row r="30" spans="1:43" customFormat="1" ht="27.6" x14ac:dyDescent="0.3">
      <c r="A30" s="1323" t="s">
        <v>10</v>
      </c>
      <c r="B30" s="330" t="s">
        <v>2196</v>
      </c>
      <c r="C30" s="648">
        <f>(10667397*4)/173345200</f>
        <v>0.24615384792887257</v>
      </c>
      <c r="D30" s="66" t="s">
        <v>477</v>
      </c>
      <c r="E30" s="66">
        <v>1156</v>
      </c>
      <c r="F30" s="66">
        <v>2024</v>
      </c>
      <c r="G30" s="202">
        <v>45915</v>
      </c>
      <c r="H30" s="66"/>
      <c r="I30" s="202">
        <v>46126</v>
      </c>
      <c r="J30" s="1392">
        <v>173345200</v>
      </c>
      <c r="K30" s="466"/>
      <c r="L30" s="466"/>
      <c r="M30" s="466">
        <f>J30+K30</f>
        <v>173345200</v>
      </c>
      <c r="N30" s="330" t="s">
        <v>945</v>
      </c>
      <c r="O30" s="358">
        <v>46120</v>
      </c>
      <c r="P30" s="78">
        <v>4</v>
      </c>
      <c r="Q30" s="1208">
        <v>7</v>
      </c>
      <c r="R30" s="466">
        <v>10667397</v>
      </c>
      <c r="S30" s="150"/>
      <c r="T30" s="154" t="s">
        <v>437</v>
      </c>
      <c r="U30" s="154" t="s">
        <v>1774</v>
      </c>
      <c r="V30" s="633" t="s">
        <v>39</v>
      </c>
      <c r="W30" s="633" t="s">
        <v>39</v>
      </c>
      <c r="X30" s="718" t="s">
        <v>39</v>
      </c>
      <c r="Y30" s="633" t="s">
        <v>39</v>
      </c>
      <c r="Z30" s="633" t="s">
        <v>39</v>
      </c>
      <c r="AA30" s="633" t="s">
        <v>39</v>
      </c>
      <c r="AB30" s="633" t="s">
        <v>39</v>
      </c>
      <c r="AC30" s="633" t="s">
        <v>39</v>
      </c>
      <c r="AD30" s="633" t="s">
        <v>39</v>
      </c>
      <c r="AE30" s="66">
        <f>COUNTIF(V30:AD30,"CUMPLE")</f>
        <v>9</v>
      </c>
      <c r="AF30" s="78">
        <f>COUNTIF(V30:AD30,"NO CUMPLE")</f>
        <v>0</v>
      </c>
      <c r="AG30" s="253">
        <f>+AE30/9</f>
        <v>1</v>
      </c>
      <c r="AH30" s="253">
        <f>+AF30/9</f>
        <v>0</v>
      </c>
      <c r="AI30" s="394" t="s">
        <v>619</v>
      </c>
      <c r="AJ30" s="150"/>
      <c r="AK30" s="150"/>
      <c r="AL30" s="982"/>
      <c r="AM30" s="990"/>
      <c r="AN30" s="150" t="s">
        <v>3</v>
      </c>
      <c r="AO30" s="690">
        <v>46135</v>
      </c>
      <c r="AP30" s="150"/>
      <c r="AQ30" s="150"/>
    </row>
    <row r="31" spans="1:43" customFormat="1" ht="223.5" hidden="1" customHeight="1" x14ac:dyDescent="0.3">
      <c r="A31" s="1323" t="s">
        <v>8</v>
      </c>
      <c r="B31" s="330" t="s">
        <v>2133</v>
      </c>
      <c r="C31" s="648">
        <f>(78887090)/(3250000000+1413956957)</f>
        <v>1.6914197692498131E-2</v>
      </c>
      <c r="D31" s="66" t="s">
        <v>187</v>
      </c>
      <c r="E31" s="66">
        <v>809</v>
      </c>
      <c r="F31" s="66">
        <v>2025</v>
      </c>
      <c r="G31" s="202" t="s">
        <v>2134</v>
      </c>
      <c r="H31" s="66"/>
      <c r="I31" s="202">
        <v>46183</v>
      </c>
      <c r="J31" s="466">
        <v>3250000000</v>
      </c>
      <c r="K31" s="670">
        <v>1413956957</v>
      </c>
      <c r="L31" s="670"/>
      <c r="M31" s="670">
        <f>+J31+K31</f>
        <v>4663956957</v>
      </c>
      <c r="N31" s="330" t="s">
        <v>2135</v>
      </c>
      <c r="O31" s="555">
        <v>46073</v>
      </c>
      <c r="P31" s="78">
        <v>1</v>
      </c>
      <c r="Q31" s="78">
        <v>9</v>
      </c>
      <c r="R31" s="466">
        <f>66027091+12859999</f>
        <v>78887090</v>
      </c>
      <c r="S31" s="1449"/>
      <c r="T31" s="1450" t="s">
        <v>79</v>
      </c>
      <c r="U31" s="1450" t="s">
        <v>2122</v>
      </c>
      <c r="V31" s="1452" t="s">
        <v>40</v>
      </c>
      <c r="W31" s="1452" t="s">
        <v>40</v>
      </c>
      <c r="X31" s="1452" t="s">
        <v>39</v>
      </c>
      <c r="Y31" s="1452" t="s">
        <v>39</v>
      </c>
      <c r="Z31" s="1452" t="s">
        <v>39</v>
      </c>
      <c r="AA31" s="1452" t="s">
        <v>39</v>
      </c>
      <c r="AB31" s="1452" t="s">
        <v>39</v>
      </c>
      <c r="AC31" s="1452" t="s">
        <v>39</v>
      </c>
      <c r="AD31" s="1452" t="s">
        <v>664</v>
      </c>
      <c r="AE31" s="66">
        <f>COUNTIF(V31:AD31,"CUMPLE")</f>
        <v>6</v>
      </c>
      <c r="AF31" s="1211">
        <f>COUNTIF(V31:AD31,"NO CUMPLE")</f>
        <v>2</v>
      </c>
      <c r="AG31" s="253">
        <f>+AE31/9</f>
        <v>0.66666666666666663</v>
      </c>
      <c r="AH31" s="253">
        <f>+AF31/9</f>
        <v>0.22222222222222221</v>
      </c>
      <c r="AI31" s="907" t="s">
        <v>514</v>
      </c>
      <c r="AJ31" s="1449"/>
      <c r="AK31" s="1449"/>
      <c r="AL31" s="1475" t="s">
        <v>2136</v>
      </c>
      <c r="AM31" s="1478">
        <v>46073</v>
      </c>
      <c r="AN31" s="1478" t="s">
        <v>4</v>
      </c>
      <c r="AO31" s="1477" t="s">
        <v>664</v>
      </c>
      <c r="AP31" s="1449"/>
      <c r="AQ31" s="1449"/>
    </row>
    <row r="32" spans="1:43" customFormat="1" ht="223.5" hidden="1" customHeight="1" x14ac:dyDescent="0.3">
      <c r="A32" s="1323" t="s">
        <v>8</v>
      </c>
      <c r="B32" s="330" t="s">
        <v>2133</v>
      </c>
      <c r="C32" s="648">
        <f>(78887090+2252594047)/(3250000000+1413956957)</f>
        <v>0.49989336490353892</v>
      </c>
      <c r="D32" s="861" t="s">
        <v>187</v>
      </c>
      <c r="E32" s="66">
        <v>809</v>
      </c>
      <c r="F32" s="66">
        <v>2025</v>
      </c>
      <c r="G32" s="668" t="s">
        <v>2134</v>
      </c>
      <c r="H32" s="66"/>
      <c r="I32" s="202">
        <v>46183</v>
      </c>
      <c r="J32" s="466">
        <v>3250000000</v>
      </c>
      <c r="K32" s="466">
        <v>1413956957</v>
      </c>
      <c r="L32" s="466"/>
      <c r="M32" s="466">
        <f>+J32+K32</f>
        <v>4663956957</v>
      </c>
      <c r="N32" s="330" t="s">
        <v>2137</v>
      </c>
      <c r="O32" s="358">
        <v>46073</v>
      </c>
      <c r="P32" s="78">
        <v>2</v>
      </c>
      <c r="Q32" s="78">
        <v>9</v>
      </c>
      <c r="R32" s="466">
        <v>2252594047</v>
      </c>
      <c r="S32" s="764"/>
      <c r="T32" s="154" t="s">
        <v>79</v>
      </c>
      <c r="U32" s="154" t="s">
        <v>2122</v>
      </c>
      <c r="V32" s="633" t="s">
        <v>40</v>
      </c>
      <c r="W32" s="633" t="s">
        <v>40</v>
      </c>
      <c r="X32" s="633" t="s">
        <v>39</v>
      </c>
      <c r="Y32" s="633" t="s">
        <v>39</v>
      </c>
      <c r="Z32" s="633" t="s">
        <v>39</v>
      </c>
      <c r="AA32" s="633" t="s">
        <v>40</v>
      </c>
      <c r="AB32" s="633" t="s">
        <v>39</v>
      </c>
      <c r="AC32" s="633" t="s">
        <v>40</v>
      </c>
      <c r="AD32" s="633" t="s">
        <v>664</v>
      </c>
      <c r="AE32" s="66">
        <f>COUNTIF(V32:AD32,"CUMPLE")</f>
        <v>4</v>
      </c>
      <c r="AF32" s="1211">
        <f>COUNTIF(V32:AD32,"NO CUMPLE")</f>
        <v>4</v>
      </c>
      <c r="AG32" s="253">
        <f>+AE32/9</f>
        <v>0.44444444444444442</v>
      </c>
      <c r="AH32" s="253">
        <f>+AF32/9</f>
        <v>0.44444444444444442</v>
      </c>
      <c r="AI32" s="876" t="s">
        <v>514</v>
      </c>
      <c r="AJ32" s="763"/>
      <c r="AK32" s="764"/>
      <c r="AL32" s="1328" t="s">
        <v>2136</v>
      </c>
      <c r="AM32" s="770">
        <v>46076</v>
      </c>
      <c r="AN32" s="522" t="s">
        <v>4</v>
      </c>
      <c r="AO32" s="645" t="s">
        <v>664</v>
      </c>
      <c r="AP32" s="150"/>
      <c r="AQ32" s="150"/>
    </row>
    <row r="33" spans="1:44" customFormat="1" ht="327.60000000000002" hidden="1" x14ac:dyDescent="0.3">
      <c r="A33" s="1323" t="s">
        <v>9</v>
      </c>
      <c r="B33" s="330" t="s">
        <v>2133</v>
      </c>
      <c r="C33" s="648">
        <f>(78887090+2252594047)/(3250000000+1413956957)</f>
        <v>0.49989336490353892</v>
      </c>
      <c r="D33" s="861" t="s">
        <v>187</v>
      </c>
      <c r="E33" s="66">
        <v>809</v>
      </c>
      <c r="F33" s="66">
        <v>2025</v>
      </c>
      <c r="G33" s="668" t="s">
        <v>2134</v>
      </c>
      <c r="H33" s="66"/>
      <c r="I33" s="202">
        <v>46183</v>
      </c>
      <c r="J33" s="466"/>
      <c r="K33" s="466">
        <v>1413956957</v>
      </c>
      <c r="L33" s="466"/>
      <c r="M33" s="466">
        <f>+J33+K33</f>
        <v>1413956957</v>
      </c>
      <c r="N33" s="330" t="s">
        <v>2137</v>
      </c>
      <c r="O33" s="358">
        <v>46086</v>
      </c>
      <c r="P33" s="78">
        <v>2</v>
      </c>
      <c r="Q33" s="78">
        <v>9</v>
      </c>
      <c r="R33" s="466">
        <v>2252594047</v>
      </c>
      <c r="S33" s="764"/>
      <c r="T33" s="154" t="s">
        <v>79</v>
      </c>
      <c r="U33" s="154" t="s">
        <v>2122</v>
      </c>
      <c r="V33" s="633" t="s">
        <v>40</v>
      </c>
      <c r="W33" s="633" t="s">
        <v>40</v>
      </c>
      <c r="X33" s="633" t="s">
        <v>39</v>
      </c>
      <c r="Y33" s="633" t="s">
        <v>39</v>
      </c>
      <c r="Z33" s="633" t="s">
        <v>39</v>
      </c>
      <c r="AA33" s="633" t="s">
        <v>40</v>
      </c>
      <c r="AB33" s="633" t="s">
        <v>39</v>
      </c>
      <c r="AC33" s="633" t="s">
        <v>40</v>
      </c>
      <c r="AD33" s="633" t="s">
        <v>664</v>
      </c>
      <c r="AE33" s="66">
        <f>COUNTIF(V33:AD33,"CUMPLE")</f>
        <v>4</v>
      </c>
      <c r="AF33" s="1211">
        <f>COUNTIF(V33:AD33,"NO CUMPLE")</f>
        <v>4</v>
      </c>
      <c r="AG33" s="253">
        <f>+AE33/9</f>
        <v>0.44444444444444442</v>
      </c>
      <c r="AH33" s="253">
        <f>+AF33/9</f>
        <v>0.44444444444444442</v>
      </c>
      <c r="AI33" s="876" t="s">
        <v>514</v>
      </c>
      <c r="AJ33" s="763"/>
      <c r="AK33" s="764"/>
      <c r="AL33" s="1328" t="s">
        <v>2145</v>
      </c>
      <c r="AM33" s="770" t="s">
        <v>2146</v>
      </c>
      <c r="AN33" s="770" t="s">
        <v>796</v>
      </c>
      <c r="AO33" s="782">
        <v>46100</v>
      </c>
      <c r="AP33" s="150"/>
      <c r="AQ33" s="150"/>
    </row>
    <row r="34" spans="1:44" customFormat="1" ht="78" hidden="1" x14ac:dyDescent="0.3">
      <c r="A34" s="1323" t="s">
        <v>7</v>
      </c>
      <c r="B34" s="596" t="s">
        <v>1762</v>
      </c>
      <c r="C34" s="648">
        <f>(40000000+60000000+40000000)/200000000</f>
        <v>0.7</v>
      </c>
      <c r="D34" s="66" t="s">
        <v>1399</v>
      </c>
      <c r="E34" s="66">
        <v>1160</v>
      </c>
      <c r="F34" s="66">
        <v>2024</v>
      </c>
      <c r="G34" s="202">
        <v>45686</v>
      </c>
      <c r="H34" s="66"/>
      <c r="I34" s="202">
        <v>45805</v>
      </c>
      <c r="J34" s="466">
        <v>200000000</v>
      </c>
      <c r="K34" s="670">
        <v>0</v>
      </c>
      <c r="L34" s="670"/>
      <c r="M34" s="670">
        <f>+J34+K34</f>
        <v>200000000</v>
      </c>
      <c r="N34" s="330" t="s">
        <v>1740</v>
      </c>
      <c r="O34" s="668">
        <v>45318</v>
      </c>
      <c r="P34" s="66">
        <v>3</v>
      </c>
      <c r="Q34" s="66">
        <v>4</v>
      </c>
      <c r="R34" s="466">
        <v>40000000</v>
      </c>
      <c r="S34" s="466"/>
      <c r="T34" s="903" t="s">
        <v>828</v>
      </c>
      <c r="U34" s="903" t="s">
        <v>1763</v>
      </c>
      <c r="V34" s="962" t="s">
        <v>39</v>
      </c>
      <c r="W34" s="962" t="s">
        <v>39</v>
      </c>
      <c r="X34" s="962" t="s">
        <v>39</v>
      </c>
      <c r="Y34" s="962" t="s">
        <v>39</v>
      </c>
      <c r="Z34" s="962" t="s">
        <v>39</v>
      </c>
      <c r="AA34" s="962" t="s">
        <v>39</v>
      </c>
      <c r="AB34" s="962" t="s">
        <v>39</v>
      </c>
      <c r="AC34" s="962" t="s">
        <v>39</v>
      </c>
      <c r="AD34" s="962" t="s">
        <v>39</v>
      </c>
      <c r="AE34" s="66">
        <f>COUNTIF(V34:AD34,"CUMPLE")</f>
        <v>9</v>
      </c>
      <c r="AF34" s="861">
        <f>COUNTIF(V34:AD34,"NO CUMPLE")</f>
        <v>0</v>
      </c>
      <c r="AG34" s="253">
        <f>+AE34/9</f>
        <v>1</v>
      </c>
      <c r="AH34" s="253">
        <f>+AF34/9</f>
        <v>0</v>
      </c>
      <c r="AI34" s="876" t="s">
        <v>514</v>
      </c>
      <c r="AJ34" s="202"/>
      <c r="AK34" s="668"/>
      <c r="AL34" s="1328" t="s">
        <v>2053</v>
      </c>
      <c r="AM34" s="522">
        <v>46037</v>
      </c>
      <c r="AN34" s="770" t="s">
        <v>4</v>
      </c>
      <c r="AO34" s="778" t="s">
        <v>664</v>
      </c>
      <c r="AP34" s="66"/>
      <c r="AQ34" s="633"/>
    </row>
    <row r="35" spans="1:44" customFormat="1" ht="109.2" hidden="1" x14ac:dyDescent="0.3">
      <c r="A35" s="1323" t="s">
        <v>8</v>
      </c>
      <c r="B35" s="942" t="s">
        <v>1762</v>
      </c>
      <c r="C35" s="648">
        <f>(40000000+60000000+40000000)/200000000</f>
        <v>0.7</v>
      </c>
      <c r="D35" s="66" t="s">
        <v>1399</v>
      </c>
      <c r="E35" s="66">
        <v>1160</v>
      </c>
      <c r="F35" s="66">
        <v>2024</v>
      </c>
      <c r="G35" s="668">
        <v>45686</v>
      </c>
      <c r="H35" s="66"/>
      <c r="I35" s="202">
        <v>45805</v>
      </c>
      <c r="J35" s="466">
        <v>200000000</v>
      </c>
      <c r="K35" s="466">
        <v>0</v>
      </c>
      <c r="L35" s="466"/>
      <c r="M35" s="839">
        <f>+J35+K35</f>
        <v>200000000</v>
      </c>
      <c r="N35" s="330" t="s">
        <v>1740</v>
      </c>
      <c r="O35" s="202">
        <v>46049</v>
      </c>
      <c r="P35" s="66">
        <v>3</v>
      </c>
      <c r="Q35" s="66">
        <v>4</v>
      </c>
      <c r="R35" s="69">
        <v>39999880</v>
      </c>
      <c r="S35" s="463"/>
      <c r="T35" s="903" t="s">
        <v>828</v>
      </c>
      <c r="U35" s="154" t="s">
        <v>1763</v>
      </c>
      <c r="V35" s="1015" t="s">
        <v>39</v>
      </c>
      <c r="W35" s="1015" t="s">
        <v>39</v>
      </c>
      <c r="X35" s="1015" t="s">
        <v>39</v>
      </c>
      <c r="Y35" s="1015" t="s">
        <v>39</v>
      </c>
      <c r="Z35" s="1015" t="s">
        <v>39</v>
      </c>
      <c r="AA35" s="1015" t="s">
        <v>39</v>
      </c>
      <c r="AB35" s="1015" t="s">
        <v>39</v>
      </c>
      <c r="AC35" s="1015" t="s">
        <v>39</v>
      </c>
      <c r="AD35" s="1015" t="s">
        <v>39</v>
      </c>
      <c r="AE35" s="965">
        <f>COUNTIF(V35:AD35,"CUMPLE")</f>
        <v>9</v>
      </c>
      <c r="AF35" s="965">
        <f>COUNTIF(V35:AD35,"NO CUMPLE")</f>
        <v>0</v>
      </c>
      <c r="AG35" s="1454">
        <f>+AE35/9</f>
        <v>1</v>
      </c>
      <c r="AH35" s="327">
        <f>+AF35/9</f>
        <v>0</v>
      </c>
      <c r="AI35" s="876" t="s">
        <v>514</v>
      </c>
      <c r="AJ35" s="778"/>
      <c r="AK35" s="668"/>
      <c r="AL35" s="1464" t="s">
        <v>2056</v>
      </c>
      <c r="AM35" s="522" t="s">
        <v>2057</v>
      </c>
      <c r="AN35" s="522" t="s">
        <v>796</v>
      </c>
      <c r="AO35" s="202">
        <v>46055</v>
      </c>
      <c r="AP35" s="66"/>
      <c r="AQ35" s="718"/>
    </row>
    <row r="36" spans="1:44" customFormat="1" ht="31.2" hidden="1" x14ac:dyDescent="0.3">
      <c r="A36" s="1401" t="s">
        <v>8</v>
      </c>
      <c r="B36" s="330" t="s">
        <v>1844</v>
      </c>
      <c r="C36" s="1016">
        <f>(144243809+149520255+98569725+126914837)/1194754448</f>
        <v>0.43460698294048117</v>
      </c>
      <c r="D36" s="323" t="s">
        <v>1399</v>
      </c>
      <c r="E36" s="323">
        <v>1163</v>
      </c>
      <c r="F36" s="323">
        <v>2024</v>
      </c>
      <c r="G36" s="269">
        <v>45720</v>
      </c>
      <c r="H36" s="323"/>
      <c r="I36" s="269">
        <v>46025</v>
      </c>
      <c r="J36" s="326">
        <v>1194754448</v>
      </c>
      <c r="K36" s="696">
        <v>0</v>
      </c>
      <c r="L36" s="696"/>
      <c r="M36" s="696">
        <f>+J36+K36</f>
        <v>1194754448</v>
      </c>
      <c r="N36" s="325" t="s">
        <v>1740</v>
      </c>
      <c r="O36" s="1217">
        <v>46062</v>
      </c>
      <c r="P36" s="972">
        <v>4</v>
      </c>
      <c r="Q36" s="972">
        <v>6</v>
      </c>
      <c r="R36" s="326">
        <v>126914837</v>
      </c>
      <c r="S36" s="811"/>
      <c r="T36" s="154" t="s">
        <v>903</v>
      </c>
      <c r="U36" s="1397" t="s">
        <v>1959</v>
      </c>
      <c r="V36" s="633" t="s">
        <v>39</v>
      </c>
      <c r="W36" s="633" t="s">
        <v>39</v>
      </c>
      <c r="X36" s="633" t="s">
        <v>39</v>
      </c>
      <c r="Y36" s="633" t="s">
        <v>39</v>
      </c>
      <c r="Z36" s="633" t="s">
        <v>39</v>
      </c>
      <c r="AA36" s="654" t="s">
        <v>39</v>
      </c>
      <c r="AB36" s="633" t="s">
        <v>39</v>
      </c>
      <c r="AC36" s="633" t="s">
        <v>39</v>
      </c>
      <c r="AD36" s="633" t="s">
        <v>40</v>
      </c>
      <c r="AE36" s="66">
        <f>COUNTIF(V36:AD36,"CUMPLE")</f>
        <v>8</v>
      </c>
      <c r="AF36" s="78">
        <f>COUNTIF(V36:AD36,"NO CUMPLE")</f>
        <v>1</v>
      </c>
      <c r="AG36" s="253">
        <f>+AE36/9</f>
        <v>0.88888888888888884</v>
      </c>
      <c r="AH36" s="253">
        <f>+AF36/9</f>
        <v>0.1111111111111111</v>
      </c>
      <c r="AI36" s="394" t="s">
        <v>619</v>
      </c>
      <c r="AJ36" s="655"/>
      <c r="AK36" s="811"/>
      <c r="AL36" s="1373" t="s">
        <v>2063</v>
      </c>
      <c r="AM36" s="651">
        <v>46063</v>
      </c>
      <c r="AN36" s="774" t="s">
        <v>796</v>
      </c>
      <c r="AO36" s="783">
        <v>46065</v>
      </c>
      <c r="AP36" s="665"/>
      <c r="AQ36" s="665"/>
    </row>
    <row r="37" spans="1:44" customFormat="1" ht="15.6" hidden="1" x14ac:dyDescent="0.3">
      <c r="A37" s="1297" t="s">
        <v>8</v>
      </c>
      <c r="B37" s="720" t="s">
        <v>1844</v>
      </c>
      <c r="C37" s="650">
        <f>(144243809+149520255+98569725+126914837+137535467)/1194754448</f>
        <v>0.54972307832747236</v>
      </c>
      <c r="D37" s="323" t="s">
        <v>1399</v>
      </c>
      <c r="E37" s="323">
        <v>1163</v>
      </c>
      <c r="F37" s="323">
        <v>2024</v>
      </c>
      <c r="G37" s="269">
        <v>45720</v>
      </c>
      <c r="H37" s="323"/>
      <c r="I37" s="269">
        <v>46025</v>
      </c>
      <c r="J37" s="326">
        <v>1194754448</v>
      </c>
      <c r="K37" s="326">
        <v>0</v>
      </c>
      <c r="L37" s="326"/>
      <c r="M37" s="326">
        <f>+J37+K37</f>
        <v>1194754448</v>
      </c>
      <c r="N37" s="325" t="s">
        <v>1740</v>
      </c>
      <c r="O37" s="548">
        <v>46065</v>
      </c>
      <c r="P37" s="972">
        <v>5</v>
      </c>
      <c r="Q37" s="972">
        <v>6</v>
      </c>
      <c r="R37" s="326">
        <f>38577000+98958467</f>
        <v>137535467</v>
      </c>
      <c r="S37" s="665"/>
      <c r="T37" s="1059" t="s">
        <v>903</v>
      </c>
      <c r="U37" s="903" t="s">
        <v>1959</v>
      </c>
      <c r="V37" s="678" t="s">
        <v>39</v>
      </c>
      <c r="W37" s="678" t="s">
        <v>39</v>
      </c>
      <c r="X37" s="678" t="s">
        <v>39</v>
      </c>
      <c r="Y37" s="678" t="s">
        <v>39</v>
      </c>
      <c r="Z37" s="678" t="s">
        <v>39</v>
      </c>
      <c r="AA37" s="678" t="s">
        <v>39</v>
      </c>
      <c r="AB37" s="678" t="s">
        <v>39</v>
      </c>
      <c r="AC37" s="678" t="s">
        <v>39</v>
      </c>
      <c r="AD37" s="678" t="s">
        <v>664</v>
      </c>
      <c r="AE37" s="697">
        <f>COUNTIF(V37:AD37,"CUMPLE")</f>
        <v>8</v>
      </c>
      <c r="AF37" s="1056">
        <f>COUNTIF(V37:AD37,"NO CUMPLE")</f>
        <v>0</v>
      </c>
      <c r="AG37" s="1200">
        <f>+AE37/9</f>
        <v>0.88888888888888884</v>
      </c>
      <c r="AH37" s="1200">
        <f>+AF37/9</f>
        <v>0</v>
      </c>
      <c r="AI37" s="869" t="s">
        <v>619</v>
      </c>
      <c r="AJ37" s="665"/>
      <c r="AK37" s="665"/>
      <c r="AL37" s="1373" t="s">
        <v>2082</v>
      </c>
      <c r="AM37" s="651" t="s">
        <v>664</v>
      </c>
      <c r="AN37" s="651" t="s">
        <v>796</v>
      </c>
      <c r="AO37" s="729">
        <v>46069</v>
      </c>
      <c r="AP37" s="665"/>
      <c r="AQ37" s="665"/>
      <c r="AR37" s="150"/>
    </row>
    <row r="38" spans="1:44" customFormat="1" ht="124.8" hidden="1" x14ac:dyDescent="0.3">
      <c r="A38" s="1362" t="s">
        <v>8</v>
      </c>
      <c r="B38" s="575" t="s">
        <v>1844</v>
      </c>
      <c r="C38" s="695">
        <f>(144243809+149520255+98569725+126914837+137535467+159185624)/1194754448</f>
        <v>0.68296018346357312</v>
      </c>
      <c r="D38" s="574" t="s">
        <v>1399</v>
      </c>
      <c r="E38" s="574">
        <v>1163</v>
      </c>
      <c r="F38" s="917">
        <v>2024</v>
      </c>
      <c r="G38" s="267">
        <v>45720</v>
      </c>
      <c r="H38" s="574"/>
      <c r="I38" s="267">
        <v>46025</v>
      </c>
      <c r="J38" s="670">
        <v>1194754448</v>
      </c>
      <c r="K38" s="670">
        <v>0</v>
      </c>
      <c r="L38" s="670"/>
      <c r="M38" s="670">
        <f>+J38+K38</f>
        <v>1194754448</v>
      </c>
      <c r="N38" s="575" t="s">
        <v>1740</v>
      </c>
      <c r="O38" s="671">
        <v>46065</v>
      </c>
      <c r="P38" s="429">
        <v>5</v>
      </c>
      <c r="Q38" s="429">
        <v>6</v>
      </c>
      <c r="R38" s="670">
        <f>38577000+98958467</f>
        <v>137535467</v>
      </c>
      <c r="S38" s="734"/>
      <c r="T38" s="472" t="s">
        <v>903</v>
      </c>
      <c r="U38" s="1256" t="s">
        <v>1959</v>
      </c>
      <c r="V38" s="647" t="s">
        <v>40</v>
      </c>
      <c r="W38" s="647" t="s">
        <v>40</v>
      </c>
      <c r="X38" s="647" t="s">
        <v>39</v>
      </c>
      <c r="Y38" s="647" t="s">
        <v>39</v>
      </c>
      <c r="Z38" s="647" t="s">
        <v>39</v>
      </c>
      <c r="AA38" s="647" t="s">
        <v>40</v>
      </c>
      <c r="AB38" s="647" t="s">
        <v>39</v>
      </c>
      <c r="AC38" s="647" t="s">
        <v>39</v>
      </c>
      <c r="AD38" s="647" t="s">
        <v>664</v>
      </c>
      <c r="AE38" s="574">
        <f>COUNTIF(V38:AD38,"CUMPLE")</f>
        <v>5</v>
      </c>
      <c r="AF38" s="429">
        <f>COUNTIF(V38:AD38,"NO CUMPLE")</f>
        <v>3</v>
      </c>
      <c r="AG38" s="933">
        <f>+AE38/9</f>
        <v>0.55555555555555558</v>
      </c>
      <c r="AH38" s="933">
        <f>+AF38/9</f>
        <v>0.33333333333333331</v>
      </c>
      <c r="AI38" s="869" t="s">
        <v>514</v>
      </c>
      <c r="AJ38" s="734"/>
      <c r="AK38" s="734"/>
      <c r="AL38" s="1461" t="s">
        <v>2085</v>
      </c>
      <c r="AM38" s="902">
        <v>46069</v>
      </c>
      <c r="AN38" s="741" t="s">
        <v>3</v>
      </c>
      <c r="AO38" s="863">
        <v>46076</v>
      </c>
      <c r="AP38" s="734"/>
      <c r="AQ38" s="734"/>
    </row>
    <row r="39" spans="1:44" customFormat="1" ht="27.6" hidden="1" x14ac:dyDescent="0.3">
      <c r="A39" s="1323" t="s">
        <v>8</v>
      </c>
      <c r="B39" s="1050" t="s">
        <v>550</v>
      </c>
      <c r="C39" s="931">
        <f>(219914695+696389804+475320940+537956020+435461824+575242725+397523368)/3700000000</f>
        <v>0.90211064216216219</v>
      </c>
      <c r="D39" s="861" t="s">
        <v>102</v>
      </c>
      <c r="E39" s="861">
        <v>1158</v>
      </c>
      <c r="F39" s="861">
        <v>2024</v>
      </c>
      <c r="G39" s="836">
        <v>45687</v>
      </c>
      <c r="H39" s="66"/>
      <c r="I39" s="778">
        <v>46020</v>
      </c>
      <c r="J39" s="839">
        <v>3700000000</v>
      </c>
      <c r="K39" s="839">
        <v>0</v>
      </c>
      <c r="L39" s="839"/>
      <c r="M39" s="839">
        <f>+J39+K39</f>
        <v>3700000000</v>
      </c>
      <c r="N39" s="1050" t="s">
        <v>1740</v>
      </c>
      <c r="O39" s="908">
        <v>46069</v>
      </c>
      <c r="P39" s="861">
        <v>7</v>
      </c>
      <c r="Q39" s="861">
        <v>11</v>
      </c>
      <c r="R39" s="839">
        <v>397523368</v>
      </c>
      <c r="S39" s="1447"/>
      <c r="T39" s="154" t="s">
        <v>437</v>
      </c>
      <c r="U39" s="1192" t="s">
        <v>1774</v>
      </c>
      <c r="V39" s="779" t="s">
        <v>39</v>
      </c>
      <c r="W39" s="779" t="s">
        <v>39</v>
      </c>
      <c r="X39" s="779" t="s">
        <v>39</v>
      </c>
      <c r="Y39" s="779" t="s">
        <v>39</v>
      </c>
      <c r="Z39" s="779" t="s">
        <v>39</v>
      </c>
      <c r="AA39" s="779" t="s">
        <v>39</v>
      </c>
      <c r="AB39" s="779" t="s">
        <v>39</v>
      </c>
      <c r="AC39" s="779" t="s">
        <v>39</v>
      </c>
      <c r="AD39" s="779" t="s">
        <v>39</v>
      </c>
      <c r="AE39" s="861">
        <f>COUNTIF(V39:AD39,"CUMPLE")</f>
        <v>9</v>
      </c>
      <c r="AF39" s="861">
        <f>COUNTIF(V39:AD39,"NO CUMPLE")</f>
        <v>0</v>
      </c>
      <c r="AG39" s="927">
        <f>+AE39/9</f>
        <v>1</v>
      </c>
      <c r="AH39" s="927">
        <f>+AF39/9</f>
        <v>0</v>
      </c>
      <c r="AI39" s="876" t="s">
        <v>619</v>
      </c>
      <c r="AJ39" s="778"/>
      <c r="AK39" s="836"/>
      <c r="AL39" s="1337"/>
      <c r="AM39" s="770"/>
      <c r="AN39" s="770" t="s">
        <v>3</v>
      </c>
      <c r="AO39" s="778">
        <v>45704</v>
      </c>
      <c r="AP39" s="861"/>
      <c r="AQ39" s="718"/>
    </row>
    <row r="40" spans="1:44" customFormat="1" ht="27.6" hidden="1" x14ac:dyDescent="0.3">
      <c r="A40" s="1323" t="s">
        <v>10</v>
      </c>
      <c r="B40" s="330" t="s">
        <v>2133</v>
      </c>
      <c r="C40" s="648">
        <f>(78887090+2194428977+38042681)/(3250000000+1413956957)</f>
        <v>0.49557891921171088</v>
      </c>
      <c r="D40" s="66" t="s">
        <v>187</v>
      </c>
      <c r="E40" s="66">
        <v>809</v>
      </c>
      <c r="F40" s="861">
        <v>2025</v>
      </c>
      <c r="G40" s="202" t="s">
        <v>2134</v>
      </c>
      <c r="H40" s="66"/>
      <c r="I40" s="202">
        <v>46183</v>
      </c>
      <c r="J40" s="466">
        <v>3250000000</v>
      </c>
      <c r="K40" s="466">
        <v>1413956957</v>
      </c>
      <c r="L40" s="466"/>
      <c r="M40" s="466">
        <f>+J40+K40</f>
        <v>4663956957</v>
      </c>
      <c r="N40" s="330" t="s">
        <v>1740</v>
      </c>
      <c r="O40" s="358">
        <v>46105</v>
      </c>
      <c r="P40" s="78">
        <v>3</v>
      </c>
      <c r="Q40" s="78">
        <v>9</v>
      </c>
      <c r="R40" s="466">
        <v>38042681</v>
      </c>
      <c r="S40" s="150"/>
      <c r="T40" s="154" t="s">
        <v>79</v>
      </c>
      <c r="U40" s="1210" t="s">
        <v>2122</v>
      </c>
      <c r="V40" s="633" t="s">
        <v>39</v>
      </c>
      <c r="W40" s="633" t="s">
        <v>39</v>
      </c>
      <c r="X40" s="633" t="s">
        <v>39</v>
      </c>
      <c r="Y40" s="633" t="s">
        <v>39</v>
      </c>
      <c r="Z40" s="633" t="s">
        <v>39</v>
      </c>
      <c r="AA40" s="633" t="s">
        <v>39</v>
      </c>
      <c r="AB40" s="633" t="s">
        <v>39</v>
      </c>
      <c r="AC40" s="633" t="s">
        <v>39</v>
      </c>
      <c r="AD40" s="633" t="s">
        <v>664</v>
      </c>
      <c r="AE40" s="66">
        <f>COUNTIF(V40:AD40,"CUMPLE")</f>
        <v>8</v>
      </c>
      <c r="AF40" s="78">
        <f>COUNTIF(V40:AD40,"NO CUMPLE")</f>
        <v>0</v>
      </c>
      <c r="AG40" s="253">
        <f>+AE40/9</f>
        <v>0.88888888888888884</v>
      </c>
      <c r="AH40" s="253">
        <f>+AF40/9</f>
        <v>0</v>
      </c>
      <c r="AI40" s="664" t="s">
        <v>619</v>
      </c>
      <c r="AJ40" s="150"/>
      <c r="AK40" s="150"/>
      <c r="AL40" s="982" t="s">
        <v>664</v>
      </c>
      <c r="AM40" s="990" t="s">
        <v>664</v>
      </c>
      <c r="AN40" s="150" t="s">
        <v>3</v>
      </c>
      <c r="AO40" s="1086">
        <v>46120</v>
      </c>
      <c r="AP40" s="734"/>
      <c r="AQ40" s="734"/>
    </row>
    <row r="41" spans="1:44" customFormat="1" ht="345.6" hidden="1" x14ac:dyDescent="0.3">
      <c r="A41" s="1323" t="s">
        <v>10</v>
      </c>
      <c r="B41" s="325" t="s">
        <v>2213</v>
      </c>
      <c r="C41" s="650">
        <f>43990495/439904945</f>
        <v>0.10000000113660919</v>
      </c>
      <c r="D41" s="323" t="s">
        <v>187</v>
      </c>
      <c r="E41" s="323">
        <v>892</v>
      </c>
      <c r="F41" s="965">
        <v>2025</v>
      </c>
      <c r="G41" s="269">
        <v>46020</v>
      </c>
      <c r="H41" s="323"/>
      <c r="I41" s="269">
        <v>46140</v>
      </c>
      <c r="J41" s="326">
        <v>439904945</v>
      </c>
      <c r="K41" s="326">
        <v>0</v>
      </c>
      <c r="L41" s="326"/>
      <c r="M41" s="326">
        <f>+J41+K41</f>
        <v>439904945</v>
      </c>
      <c r="N41" s="325" t="s">
        <v>1740</v>
      </c>
      <c r="O41" s="548">
        <v>46125</v>
      </c>
      <c r="P41" s="972">
        <v>1</v>
      </c>
      <c r="Q41" s="972">
        <v>4</v>
      </c>
      <c r="R41" s="326">
        <v>38042681</v>
      </c>
      <c r="S41" s="665"/>
      <c r="T41" s="903" t="s">
        <v>2023</v>
      </c>
      <c r="U41" s="1213" t="s">
        <v>2214</v>
      </c>
      <c r="V41" s="636" t="s">
        <v>39</v>
      </c>
      <c r="W41" s="664" t="s">
        <v>40</v>
      </c>
      <c r="X41" s="664" t="s">
        <v>40</v>
      </c>
      <c r="Y41" s="664" t="s">
        <v>40</v>
      </c>
      <c r="Z41" s="636" t="s">
        <v>39</v>
      </c>
      <c r="AA41" s="664" t="s">
        <v>40</v>
      </c>
      <c r="AB41" s="636" t="s">
        <v>39</v>
      </c>
      <c r="AC41" s="636" t="s">
        <v>39</v>
      </c>
      <c r="AD41" s="664" t="s">
        <v>40</v>
      </c>
      <c r="AE41" s="323">
        <f>COUNTIF(V41:AD41,"CUMPLE")</f>
        <v>4</v>
      </c>
      <c r="AF41" s="972">
        <f>COUNTIF(V41:AD41,"NO CUMPLE")</f>
        <v>5</v>
      </c>
      <c r="AG41" s="327">
        <f>+AE41/9</f>
        <v>0.44444444444444442</v>
      </c>
      <c r="AH41" s="327">
        <f>+AF41/9</f>
        <v>0.55555555555555558</v>
      </c>
      <c r="AI41" s="1458" t="s">
        <v>514</v>
      </c>
      <c r="AJ41" s="665"/>
      <c r="AK41" s="665"/>
      <c r="AL41" s="982" t="s">
        <v>2215</v>
      </c>
      <c r="AM41" s="770">
        <v>46126</v>
      </c>
      <c r="AN41" s="522" t="s">
        <v>3</v>
      </c>
      <c r="AO41" s="1086">
        <v>46127</v>
      </c>
      <c r="AP41" s="702"/>
      <c r="AQ41" s="702"/>
    </row>
    <row r="42" spans="1:44" customFormat="1" ht="158.4" hidden="1" x14ac:dyDescent="0.3">
      <c r="A42" s="1390" t="s">
        <v>10</v>
      </c>
      <c r="B42" s="330" t="s">
        <v>2213</v>
      </c>
      <c r="C42" s="648">
        <f>(43990495+175961978)/439904945</f>
        <v>0.50000000113660914</v>
      </c>
      <c r="D42" s="66" t="s">
        <v>187</v>
      </c>
      <c r="E42" s="66">
        <v>892</v>
      </c>
      <c r="F42" s="66">
        <v>2025</v>
      </c>
      <c r="G42" s="202">
        <v>46020</v>
      </c>
      <c r="H42" s="66"/>
      <c r="I42" s="202">
        <v>46140</v>
      </c>
      <c r="J42" s="466">
        <v>439904945</v>
      </c>
      <c r="K42" s="466">
        <v>0</v>
      </c>
      <c r="L42" s="466"/>
      <c r="M42" s="466">
        <f>+J42+K42</f>
        <v>439904945</v>
      </c>
      <c r="N42" s="330" t="s">
        <v>1740</v>
      </c>
      <c r="O42" s="358">
        <v>46125</v>
      </c>
      <c r="P42" s="78">
        <v>2</v>
      </c>
      <c r="Q42" s="78">
        <v>4</v>
      </c>
      <c r="R42" s="466">
        <v>175961978</v>
      </c>
      <c r="S42" s="150"/>
      <c r="T42" s="154" t="s">
        <v>2023</v>
      </c>
      <c r="U42" s="154" t="s">
        <v>2214</v>
      </c>
      <c r="V42" s="633" t="s">
        <v>39</v>
      </c>
      <c r="W42" s="394" t="s">
        <v>40</v>
      </c>
      <c r="X42" s="394" t="s">
        <v>40</v>
      </c>
      <c r="Y42" s="394" t="s">
        <v>40</v>
      </c>
      <c r="Z42" s="633" t="s">
        <v>39</v>
      </c>
      <c r="AA42" s="394" t="s">
        <v>40</v>
      </c>
      <c r="AB42" s="633" t="s">
        <v>39</v>
      </c>
      <c r="AC42" s="633" t="s">
        <v>39</v>
      </c>
      <c r="AD42" s="394" t="s">
        <v>40</v>
      </c>
      <c r="AE42" s="323">
        <f>COUNTIF(V42:AD42,"CUMPLE")</f>
        <v>4</v>
      </c>
      <c r="AF42" s="78">
        <f>COUNTIF(V42:AD42,"NO CUMPLE")</f>
        <v>5</v>
      </c>
      <c r="AG42" s="327">
        <f>+AE42/9</f>
        <v>0.44444444444444442</v>
      </c>
      <c r="AH42" s="253">
        <f>+AF42/9</f>
        <v>0.55555555555555558</v>
      </c>
      <c r="AI42" s="1458" t="s">
        <v>514</v>
      </c>
      <c r="AJ42" s="150"/>
      <c r="AK42" s="150"/>
      <c r="AL42" s="1471" t="s">
        <v>2223</v>
      </c>
      <c r="AM42" s="742">
        <v>46127</v>
      </c>
      <c r="AN42" s="522" t="s">
        <v>3</v>
      </c>
      <c r="AO42" s="1300">
        <v>46128</v>
      </c>
      <c r="AP42" s="150"/>
      <c r="AQ42" s="150"/>
    </row>
    <row r="43" spans="1:44" customFormat="1" ht="202.8" hidden="1" x14ac:dyDescent="0.3">
      <c r="A43" s="1323" t="s">
        <v>10</v>
      </c>
      <c r="B43" s="575" t="s">
        <v>1762</v>
      </c>
      <c r="C43" s="695">
        <f>(40000000+60000000+40000000+44329509)/200000000</f>
        <v>0.92164754500000001</v>
      </c>
      <c r="D43" s="574" t="s">
        <v>1399</v>
      </c>
      <c r="E43" s="574">
        <v>1160</v>
      </c>
      <c r="F43" s="574">
        <v>2024</v>
      </c>
      <c r="G43" s="267">
        <v>45686</v>
      </c>
      <c r="H43" s="574"/>
      <c r="I43" s="267">
        <v>45805</v>
      </c>
      <c r="J43" s="670">
        <v>200000000</v>
      </c>
      <c r="K43" s="670">
        <v>0</v>
      </c>
      <c r="L43" s="670"/>
      <c r="M43" s="670">
        <f>+J43+K43</f>
        <v>200000000</v>
      </c>
      <c r="N43" s="575" t="s">
        <v>1740</v>
      </c>
      <c r="O43" s="267">
        <v>46049</v>
      </c>
      <c r="P43" s="574">
        <v>4</v>
      </c>
      <c r="Q43" s="574">
        <v>4</v>
      </c>
      <c r="R43" s="670">
        <v>40000000</v>
      </c>
      <c r="S43" s="670">
        <v>20000120</v>
      </c>
      <c r="T43" s="472" t="s">
        <v>828</v>
      </c>
      <c r="U43" s="472" t="s">
        <v>2234</v>
      </c>
      <c r="V43" s="893" t="s">
        <v>39</v>
      </c>
      <c r="W43" s="893" t="s">
        <v>39</v>
      </c>
      <c r="X43" s="893" t="s">
        <v>39</v>
      </c>
      <c r="Y43" s="893" t="s">
        <v>39</v>
      </c>
      <c r="Z43" s="893" t="s">
        <v>39</v>
      </c>
      <c r="AA43" s="893" t="s">
        <v>39</v>
      </c>
      <c r="AB43" s="893" t="s">
        <v>39</v>
      </c>
      <c r="AC43" s="893" t="s">
        <v>39</v>
      </c>
      <c r="AD43" s="893" t="s">
        <v>39</v>
      </c>
      <c r="AE43" s="574">
        <f>COUNTIF(V43:AD43,"CUMPLE")</f>
        <v>9</v>
      </c>
      <c r="AF43" s="574">
        <f>COUNTIF(V43:AD43,"NO CUMPLE")</f>
        <v>0</v>
      </c>
      <c r="AG43" s="933">
        <f>+AE43/9</f>
        <v>1</v>
      </c>
      <c r="AH43" s="933">
        <f>+AF43/9</f>
        <v>0</v>
      </c>
      <c r="AI43" s="701" t="s">
        <v>514</v>
      </c>
      <c r="AJ43" s="267"/>
      <c r="AK43" s="267"/>
      <c r="AL43" s="1464" t="s">
        <v>2235</v>
      </c>
      <c r="AM43" s="522">
        <v>46133</v>
      </c>
      <c r="AN43" s="770" t="s">
        <v>4</v>
      </c>
      <c r="AO43" s="202"/>
      <c r="AP43" s="574"/>
      <c r="AQ43" s="647"/>
    </row>
    <row r="44" spans="1:44" customFormat="1" ht="223.5" hidden="1" customHeight="1" x14ac:dyDescent="0.3">
      <c r="A44" s="1323" t="s">
        <v>9</v>
      </c>
      <c r="B44" s="575" t="s">
        <v>2133</v>
      </c>
      <c r="C44" s="695">
        <f>(78887090)/(3250000000+1413956957)</f>
        <v>1.6914197692498131E-2</v>
      </c>
      <c r="D44" s="574" t="s">
        <v>187</v>
      </c>
      <c r="E44" s="574">
        <v>809</v>
      </c>
      <c r="F44" s="574">
        <v>2025</v>
      </c>
      <c r="G44" s="267" t="s">
        <v>2134</v>
      </c>
      <c r="H44" s="574"/>
      <c r="I44" s="267">
        <v>46183</v>
      </c>
      <c r="J44" s="670">
        <v>3250000000</v>
      </c>
      <c r="K44" s="670">
        <v>1413956957</v>
      </c>
      <c r="L44" s="670"/>
      <c r="M44" s="670">
        <f>+J44+K44</f>
        <v>4663956957</v>
      </c>
      <c r="N44" s="575" t="s">
        <v>2138</v>
      </c>
      <c r="O44" s="671">
        <v>46073</v>
      </c>
      <c r="P44" s="429">
        <v>1</v>
      </c>
      <c r="Q44" s="429">
        <v>9</v>
      </c>
      <c r="R44" s="670">
        <f>66027091+12859999</f>
        <v>78887090</v>
      </c>
      <c r="S44" s="734"/>
      <c r="T44" s="472" t="s">
        <v>79</v>
      </c>
      <c r="U44" s="472" t="s">
        <v>2122</v>
      </c>
      <c r="V44" s="647" t="s">
        <v>40</v>
      </c>
      <c r="W44" s="647" t="s">
        <v>40</v>
      </c>
      <c r="X44" s="647" t="s">
        <v>39</v>
      </c>
      <c r="Y44" s="647" t="s">
        <v>39</v>
      </c>
      <c r="Z44" s="647" t="s">
        <v>39</v>
      </c>
      <c r="AA44" s="647" t="s">
        <v>39</v>
      </c>
      <c r="AB44" s="647" t="s">
        <v>39</v>
      </c>
      <c r="AC44" s="647" t="s">
        <v>39</v>
      </c>
      <c r="AD44" s="647" t="s">
        <v>664</v>
      </c>
      <c r="AE44" s="323">
        <f>COUNTIF(V44:AD44,"CUMPLE")</f>
        <v>6</v>
      </c>
      <c r="AF44" s="78">
        <f>COUNTIF(V44:AD44,"NO CUMPLE")</f>
        <v>2</v>
      </c>
      <c r="AG44" s="327">
        <f>+AE44/9</f>
        <v>0.66666666666666663</v>
      </c>
      <c r="AH44" s="933">
        <f>+AF44/9</f>
        <v>0.22222222222222221</v>
      </c>
      <c r="AI44" s="701" t="s">
        <v>514</v>
      </c>
      <c r="AJ44" s="734"/>
      <c r="AK44" s="734"/>
      <c r="AL44" s="1462" t="s">
        <v>2139</v>
      </c>
      <c r="AM44" s="150"/>
      <c r="AN44" s="763" t="s">
        <v>796</v>
      </c>
      <c r="AO44" s="690">
        <v>46098</v>
      </c>
      <c r="AP44" s="734"/>
      <c r="AQ44" s="734"/>
    </row>
    <row r="45" spans="1:44" customFormat="1" ht="28.8" hidden="1" x14ac:dyDescent="0.3">
      <c r="A45" s="1323" t="s">
        <v>9</v>
      </c>
      <c r="B45" s="575" t="s">
        <v>2133</v>
      </c>
      <c r="C45" s="695">
        <f>(78887090+2194428977+38042681)/(3250000000+1413956957)</f>
        <v>0.49557891921171088</v>
      </c>
      <c r="D45" s="574" t="s">
        <v>187</v>
      </c>
      <c r="E45" s="574">
        <v>809</v>
      </c>
      <c r="F45" s="574">
        <v>2025</v>
      </c>
      <c r="G45" s="267" t="s">
        <v>2134</v>
      </c>
      <c r="H45" s="574"/>
      <c r="I45" s="267">
        <v>46183</v>
      </c>
      <c r="J45" s="670">
        <v>3250000000</v>
      </c>
      <c r="K45" s="670">
        <v>1413956957</v>
      </c>
      <c r="L45" s="670"/>
      <c r="M45" s="670">
        <f>+J45+K45</f>
        <v>4663956957</v>
      </c>
      <c r="N45" s="575" t="s">
        <v>2138</v>
      </c>
      <c r="O45" s="671">
        <v>46105</v>
      </c>
      <c r="P45" s="429">
        <v>3</v>
      </c>
      <c r="Q45" s="429">
        <v>9</v>
      </c>
      <c r="R45" s="670">
        <v>38042681</v>
      </c>
      <c r="S45" s="734"/>
      <c r="T45" s="472" t="s">
        <v>79</v>
      </c>
      <c r="U45" s="472" t="s">
        <v>2122</v>
      </c>
      <c r="V45" s="647" t="s">
        <v>39</v>
      </c>
      <c r="W45" s="647" t="s">
        <v>39</v>
      </c>
      <c r="X45" s="647" t="s">
        <v>40</v>
      </c>
      <c r="Y45" s="647" t="s">
        <v>39</v>
      </c>
      <c r="Z45" s="647" t="s">
        <v>39</v>
      </c>
      <c r="AA45" s="647" t="s">
        <v>39</v>
      </c>
      <c r="AB45" s="647" t="s">
        <v>39</v>
      </c>
      <c r="AC45" s="647" t="s">
        <v>40</v>
      </c>
      <c r="AD45" s="647" t="s">
        <v>664</v>
      </c>
      <c r="AE45" s="323">
        <f>COUNTIF(V45:AD45,"CUMPLE")</f>
        <v>6</v>
      </c>
      <c r="AF45" s="78">
        <f>COUNTIF(V45:AD45,"NO CUMPLE")</f>
        <v>2</v>
      </c>
      <c r="AG45" s="327">
        <f>+AE45/9</f>
        <v>0.66666666666666663</v>
      </c>
      <c r="AH45" s="933">
        <f>+AF45/9</f>
        <v>0.22222222222222221</v>
      </c>
      <c r="AI45" s="701" t="s">
        <v>619</v>
      </c>
      <c r="AJ45" s="734"/>
      <c r="AK45" s="734"/>
      <c r="AL45" s="1462" t="s">
        <v>2181</v>
      </c>
      <c r="AM45" s="690">
        <v>46107</v>
      </c>
      <c r="AN45" s="763" t="s">
        <v>4</v>
      </c>
      <c r="AO45" s="690" t="s">
        <v>664</v>
      </c>
      <c r="AP45" s="734"/>
      <c r="AQ45" s="734"/>
    </row>
    <row r="46" spans="1:44" customFormat="1" ht="115.2" hidden="1" x14ac:dyDescent="0.3">
      <c r="A46" s="665" t="s">
        <v>7</v>
      </c>
      <c r="B46" s="1171" t="s">
        <v>2058</v>
      </c>
      <c r="C46" s="1429">
        <v>0.88</v>
      </c>
      <c r="D46" s="665" t="s">
        <v>63</v>
      </c>
      <c r="E46" s="665">
        <v>526</v>
      </c>
      <c r="F46" s="665">
        <v>2023</v>
      </c>
      <c r="G46" s="1064">
        <v>45126</v>
      </c>
      <c r="H46" s="665"/>
      <c r="I46" s="1433">
        <v>45491</v>
      </c>
      <c r="J46" s="1436">
        <v>559641814</v>
      </c>
      <c r="K46" s="665"/>
      <c r="L46" s="665"/>
      <c r="M46" s="1436">
        <v>559641814</v>
      </c>
      <c r="N46" s="665" t="s">
        <v>1657</v>
      </c>
      <c r="O46" s="1304">
        <v>45684</v>
      </c>
      <c r="P46" s="665">
        <v>10</v>
      </c>
      <c r="Q46" s="665">
        <v>11</v>
      </c>
      <c r="R46" s="1436">
        <v>20350616</v>
      </c>
      <c r="S46" s="655"/>
      <c r="T46" s="665"/>
      <c r="U46" s="1451" t="s">
        <v>1774</v>
      </c>
      <c r="V46" s="665" t="s">
        <v>39</v>
      </c>
      <c r="W46" s="665" t="s">
        <v>39</v>
      </c>
      <c r="X46" s="665" t="s">
        <v>39</v>
      </c>
      <c r="Y46" s="665" t="s">
        <v>39</v>
      </c>
      <c r="Z46" s="665" t="s">
        <v>40</v>
      </c>
      <c r="AA46" s="665" t="s">
        <v>40</v>
      </c>
      <c r="AB46" s="665" t="s">
        <v>39</v>
      </c>
      <c r="AC46" s="150" t="s">
        <v>39</v>
      </c>
      <c r="AD46" s="150" t="s">
        <v>40</v>
      </c>
      <c r="AE46" s="665"/>
      <c r="AF46" s="665"/>
      <c r="AG46" s="665"/>
      <c r="AH46" s="665"/>
      <c r="AI46" s="665" t="s">
        <v>514</v>
      </c>
      <c r="AJ46" s="665"/>
      <c r="AK46" s="811"/>
      <c r="AL46" s="1157" t="s">
        <v>2059</v>
      </c>
      <c r="AM46" s="690">
        <v>46049</v>
      </c>
      <c r="AN46" s="150" t="s">
        <v>4</v>
      </c>
      <c r="AO46" s="150"/>
      <c r="AP46" s="150"/>
      <c r="AQ46" s="150"/>
    </row>
    <row r="47" spans="1:44" customFormat="1" ht="86.4" hidden="1" x14ac:dyDescent="0.3">
      <c r="A47" s="665" t="s">
        <v>8</v>
      </c>
      <c r="B47" s="1171" t="s">
        <v>2058</v>
      </c>
      <c r="C47" s="1429">
        <v>0.88</v>
      </c>
      <c r="D47" s="665" t="s">
        <v>63</v>
      </c>
      <c r="E47" s="665">
        <v>526</v>
      </c>
      <c r="F47" s="665">
        <v>2023</v>
      </c>
      <c r="G47" s="1064">
        <v>45126</v>
      </c>
      <c r="H47" s="665"/>
      <c r="I47" s="1433">
        <v>45491</v>
      </c>
      <c r="J47" s="1436">
        <v>559641814</v>
      </c>
      <c r="K47" s="665"/>
      <c r="L47" s="665"/>
      <c r="M47" s="1436">
        <v>559641814</v>
      </c>
      <c r="N47" s="665" t="s">
        <v>1657</v>
      </c>
      <c r="O47" s="1304">
        <v>46064</v>
      </c>
      <c r="P47" s="665">
        <v>10</v>
      </c>
      <c r="Q47" s="665">
        <v>11</v>
      </c>
      <c r="R47" s="1436">
        <v>20350616</v>
      </c>
      <c r="S47" s="655"/>
      <c r="T47" s="665"/>
      <c r="U47" s="1451" t="s">
        <v>1774</v>
      </c>
      <c r="V47" s="665" t="s">
        <v>39</v>
      </c>
      <c r="W47" s="665" t="s">
        <v>39</v>
      </c>
      <c r="X47" s="665" t="s">
        <v>39</v>
      </c>
      <c r="Y47" s="665" t="s">
        <v>39</v>
      </c>
      <c r="Z47" s="665" t="s">
        <v>40</v>
      </c>
      <c r="AA47" s="665" t="s">
        <v>40</v>
      </c>
      <c r="AB47" s="665" t="s">
        <v>39</v>
      </c>
      <c r="AC47" s="150" t="s">
        <v>39</v>
      </c>
      <c r="AD47" s="150" t="s">
        <v>40</v>
      </c>
      <c r="AE47" s="665"/>
      <c r="AF47" s="665"/>
      <c r="AG47" s="665"/>
      <c r="AH47" s="665"/>
      <c r="AI47" s="665" t="s">
        <v>514</v>
      </c>
      <c r="AJ47" s="665"/>
      <c r="AK47" s="811"/>
      <c r="AL47" s="1472" t="s">
        <v>2065</v>
      </c>
      <c r="AM47" s="690" t="s">
        <v>2066</v>
      </c>
      <c r="AN47" s="150" t="s">
        <v>4</v>
      </c>
      <c r="AO47" s="150"/>
      <c r="AP47" s="150"/>
      <c r="AQ47" s="150"/>
    </row>
    <row r="48" spans="1:44" customFormat="1" ht="112.5" hidden="1" customHeight="1" x14ac:dyDescent="0.3">
      <c r="A48" s="1374" t="s">
        <v>8</v>
      </c>
      <c r="B48" s="330" t="s">
        <v>1676</v>
      </c>
      <c r="C48" s="648">
        <v>0.65369999999999995</v>
      </c>
      <c r="D48" s="861" t="s">
        <v>187</v>
      </c>
      <c r="E48" s="66">
        <v>135479</v>
      </c>
      <c r="F48" s="66">
        <v>2024</v>
      </c>
      <c r="G48" s="668">
        <v>45594</v>
      </c>
      <c r="H48" s="66"/>
      <c r="I48" s="202">
        <v>46323</v>
      </c>
      <c r="J48" s="466" t="s">
        <v>1681</v>
      </c>
      <c r="K48" s="466"/>
      <c r="L48" s="466"/>
      <c r="M48" s="466">
        <v>120000000</v>
      </c>
      <c r="N48" s="150" t="s">
        <v>1657</v>
      </c>
      <c r="O48" s="1214" t="s">
        <v>2067</v>
      </c>
      <c r="P48" s="78">
        <v>25</v>
      </c>
      <c r="Q48" s="78">
        <v>38</v>
      </c>
      <c r="R48" s="1293">
        <v>2817588</v>
      </c>
      <c r="S48" s="764"/>
      <c r="T48" s="154" t="s">
        <v>692</v>
      </c>
      <c r="U48" s="154" t="s">
        <v>2060</v>
      </c>
      <c r="V48" s="633" t="s">
        <v>40</v>
      </c>
      <c r="W48" s="633" t="s">
        <v>40</v>
      </c>
      <c r="X48" s="633" t="s">
        <v>40</v>
      </c>
      <c r="Y48" s="633" t="s">
        <v>40</v>
      </c>
      <c r="Z48" s="633" t="s">
        <v>40</v>
      </c>
      <c r="AA48" s="633" t="s">
        <v>40</v>
      </c>
      <c r="AB48" s="633" t="s">
        <v>39</v>
      </c>
      <c r="AC48" s="633" t="s">
        <v>39</v>
      </c>
      <c r="AD48" s="633" t="s">
        <v>39</v>
      </c>
      <c r="AE48" s="66">
        <f>COUNTIF(V48:AD48,"CUMPLE")</f>
        <v>3</v>
      </c>
      <c r="AF48" s="1211">
        <f>COUNTIF(V48:AD48,"NO CUMPLE")</f>
        <v>6</v>
      </c>
      <c r="AG48" s="253">
        <f>+AE48/9</f>
        <v>0.33333333333333331</v>
      </c>
      <c r="AH48" s="253">
        <f>+AF48/9</f>
        <v>0.66666666666666663</v>
      </c>
      <c r="AI48" s="1358" t="s">
        <v>514</v>
      </c>
      <c r="AJ48" s="763"/>
      <c r="AK48" s="764"/>
      <c r="AL48" s="1281" t="s">
        <v>2068</v>
      </c>
      <c r="AM48" s="770" t="s">
        <v>2069</v>
      </c>
      <c r="AN48" s="522" t="s">
        <v>3</v>
      </c>
      <c r="AO48" s="644">
        <v>46072</v>
      </c>
      <c r="AP48" s="150"/>
      <c r="AQ48" s="150"/>
    </row>
    <row r="49" spans="1:44" customFormat="1" ht="132.6" hidden="1" x14ac:dyDescent="0.3">
      <c r="A49" s="1374" t="s">
        <v>8</v>
      </c>
      <c r="B49" s="330" t="s">
        <v>1676</v>
      </c>
      <c r="C49" s="648">
        <v>0.68610000000000004</v>
      </c>
      <c r="D49" s="861" t="s">
        <v>187</v>
      </c>
      <c r="E49" s="66">
        <v>135479</v>
      </c>
      <c r="F49" s="66">
        <v>2024</v>
      </c>
      <c r="G49" s="668">
        <v>45594</v>
      </c>
      <c r="H49" s="66"/>
      <c r="I49" s="202">
        <v>46323</v>
      </c>
      <c r="J49" s="466" t="s">
        <v>1681</v>
      </c>
      <c r="K49" s="466"/>
      <c r="L49" s="466"/>
      <c r="M49" s="466">
        <v>120000000</v>
      </c>
      <c r="N49" s="150" t="s">
        <v>1657</v>
      </c>
      <c r="O49" s="1214" t="s">
        <v>2070</v>
      </c>
      <c r="P49" s="78">
        <v>26</v>
      </c>
      <c r="Q49" s="78">
        <v>38</v>
      </c>
      <c r="R49" s="1293">
        <v>3883864</v>
      </c>
      <c r="S49" s="764"/>
      <c r="T49" s="154" t="s">
        <v>692</v>
      </c>
      <c r="U49" s="154" t="s">
        <v>2060</v>
      </c>
      <c r="V49" s="633" t="s">
        <v>40</v>
      </c>
      <c r="W49" s="633" t="s">
        <v>40</v>
      </c>
      <c r="X49" s="633" t="s">
        <v>40</v>
      </c>
      <c r="Y49" s="633" t="s">
        <v>40</v>
      </c>
      <c r="Z49" s="633" t="s">
        <v>40</v>
      </c>
      <c r="AA49" s="633" t="s">
        <v>40</v>
      </c>
      <c r="AB49" s="633" t="s">
        <v>39</v>
      </c>
      <c r="AC49" s="633" t="s">
        <v>39</v>
      </c>
      <c r="AD49" s="633" t="s">
        <v>39</v>
      </c>
      <c r="AE49" s="66">
        <f>COUNTIF(V49:AD49,"CUMPLE")</f>
        <v>3</v>
      </c>
      <c r="AF49" s="1211">
        <f>COUNTIF(V49:AD49,"NO CUMPLE")</f>
        <v>6</v>
      </c>
      <c r="AG49" s="253">
        <f>+AE49/9</f>
        <v>0.33333333333333331</v>
      </c>
      <c r="AH49" s="253">
        <f>+AF49/9</f>
        <v>0.66666666666666663</v>
      </c>
      <c r="AI49" s="1358" t="s">
        <v>514</v>
      </c>
      <c r="AJ49" s="763"/>
      <c r="AK49" s="764"/>
      <c r="AL49" s="1281" t="s">
        <v>2071</v>
      </c>
      <c r="AM49" s="770" t="s">
        <v>2069</v>
      </c>
      <c r="AN49" s="522" t="s">
        <v>3</v>
      </c>
      <c r="AO49" s="644">
        <v>46072</v>
      </c>
      <c r="AP49" s="150"/>
      <c r="AQ49" s="150"/>
    </row>
    <row r="50" spans="1:44" customFormat="1" ht="108.6" hidden="1" x14ac:dyDescent="0.3">
      <c r="A50" s="1393" t="s">
        <v>8</v>
      </c>
      <c r="B50" s="325" t="s">
        <v>1676</v>
      </c>
      <c r="C50" s="650">
        <v>0.72140000000000004</v>
      </c>
      <c r="D50" s="965" t="s">
        <v>187</v>
      </c>
      <c r="E50" s="323">
        <v>135479</v>
      </c>
      <c r="F50" s="323">
        <v>2024</v>
      </c>
      <c r="G50" s="830">
        <v>45594</v>
      </c>
      <c r="H50" s="323"/>
      <c r="I50" s="269">
        <v>46323</v>
      </c>
      <c r="J50" s="326" t="s">
        <v>1681</v>
      </c>
      <c r="K50" s="326"/>
      <c r="L50" s="326"/>
      <c r="M50" s="326">
        <v>120000000</v>
      </c>
      <c r="N50" s="665" t="s">
        <v>1657</v>
      </c>
      <c r="O50" s="1273" t="s">
        <v>2072</v>
      </c>
      <c r="P50" s="972">
        <v>27</v>
      </c>
      <c r="Q50" s="972">
        <v>38</v>
      </c>
      <c r="R50" s="1443">
        <v>4246839</v>
      </c>
      <c r="S50" s="811"/>
      <c r="T50" s="903" t="s">
        <v>692</v>
      </c>
      <c r="U50" s="903" t="s">
        <v>2060</v>
      </c>
      <c r="V50" s="636" t="s">
        <v>40</v>
      </c>
      <c r="W50" s="636" t="s">
        <v>40</v>
      </c>
      <c r="X50" s="636" t="s">
        <v>40</v>
      </c>
      <c r="Y50" s="636" t="s">
        <v>40</v>
      </c>
      <c r="Z50" s="636" t="s">
        <v>40</v>
      </c>
      <c r="AA50" s="636" t="s">
        <v>40</v>
      </c>
      <c r="AB50" s="636" t="s">
        <v>39</v>
      </c>
      <c r="AC50" s="636" t="s">
        <v>39</v>
      </c>
      <c r="AD50" s="636" t="s">
        <v>39</v>
      </c>
      <c r="AE50" s="323">
        <f>COUNTIF(V50:AD50,"CUMPLE")</f>
        <v>3</v>
      </c>
      <c r="AF50" s="1252">
        <f>COUNTIF(V50:AD50,"NO CUMPLE")</f>
        <v>6</v>
      </c>
      <c r="AG50" s="327">
        <f>+AE50/9</f>
        <v>0.33333333333333331</v>
      </c>
      <c r="AH50" s="327">
        <f>+AF50/9</f>
        <v>0.66666666666666663</v>
      </c>
      <c r="AI50" s="1358" t="s">
        <v>514</v>
      </c>
      <c r="AJ50" s="655"/>
      <c r="AK50" s="811"/>
      <c r="AL50" s="1468" t="s">
        <v>2073</v>
      </c>
      <c r="AM50" s="1478" t="s">
        <v>2069</v>
      </c>
      <c r="AN50" s="1478" t="s">
        <v>3</v>
      </c>
      <c r="AO50" s="1485">
        <v>46072</v>
      </c>
      <c r="AP50" s="1449"/>
      <c r="AQ50" s="1449"/>
    </row>
    <row r="51" spans="1:44" customFormat="1" ht="62.25" hidden="1" customHeight="1" x14ac:dyDescent="0.3">
      <c r="A51" s="1374" t="s">
        <v>8</v>
      </c>
      <c r="B51" s="330" t="s">
        <v>1676</v>
      </c>
      <c r="C51" s="648">
        <v>0.75170000000000003</v>
      </c>
      <c r="D51" s="66" t="s">
        <v>187</v>
      </c>
      <c r="E51" s="66">
        <v>135479</v>
      </c>
      <c r="F51" s="66">
        <v>2024</v>
      </c>
      <c r="G51" s="202">
        <v>45594</v>
      </c>
      <c r="H51" s="66"/>
      <c r="I51" s="202">
        <v>46323</v>
      </c>
      <c r="J51" s="466" t="s">
        <v>1681</v>
      </c>
      <c r="K51" s="466"/>
      <c r="L51" s="466"/>
      <c r="M51" s="466">
        <v>120000000</v>
      </c>
      <c r="N51" s="150" t="s">
        <v>1657</v>
      </c>
      <c r="O51" s="1214" t="s">
        <v>2072</v>
      </c>
      <c r="P51" s="78">
        <v>28</v>
      </c>
      <c r="Q51" s="78">
        <v>38</v>
      </c>
      <c r="R51" s="1293">
        <v>3633090</v>
      </c>
      <c r="S51" s="150"/>
      <c r="T51" s="154" t="s">
        <v>692</v>
      </c>
      <c r="U51" s="154" t="s">
        <v>2060</v>
      </c>
      <c r="V51" s="633" t="s">
        <v>40</v>
      </c>
      <c r="W51" s="633" t="s">
        <v>40</v>
      </c>
      <c r="X51" s="633" t="s">
        <v>40</v>
      </c>
      <c r="Y51" s="633" t="s">
        <v>40</v>
      </c>
      <c r="Z51" s="633" t="s">
        <v>40</v>
      </c>
      <c r="AA51" s="633" t="s">
        <v>40</v>
      </c>
      <c r="AB51" s="633" t="s">
        <v>39</v>
      </c>
      <c r="AC51" s="633" t="s">
        <v>39</v>
      </c>
      <c r="AD51" s="633" t="s">
        <v>39</v>
      </c>
      <c r="AE51" s="66">
        <f>COUNTIF(V51:AD51,"CUMPLE")</f>
        <v>3</v>
      </c>
      <c r="AF51" s="78">
        <f>COUNTIF(V51:AD51,"NO CUMPLE")</f>
        <v>6</v>
      </c>
      <c r="AG51" s="253">
        <f>+AE51/9</f>
        <v>0.33333333333333331</v>
      </c>
      <c r="AH51" s="253">
        <f>+AF51/9</f>
        <v>0.66666666666666663</v>
      </c>
      <c r="AI51" s="1456" t="s">
        <v>514</v>
      </c>
      <c r="AJ51" s="150"/>
      <c r="AK51" s="150"/>
      <c r="AL51" s="1281" t="s">
        <v>2074</v>
      </c>
      <c r="AM51" s="522" t="s">
        <v>2069</v>
      </c>
      <c r="AN51" s="522" t="s">
        <v>3</v>
      </c>
      <c r="AO51" s="644">
        <v>46072</v>
      </c>
      <c r="AP51" s="150"/>
      <c r="AQ51" s="150"/>
    </row>
    <row r="52" spans="1:44" customFormat="1" ht="93" hidden="1" customHeight="1" x14ac:dyDescent="0.3">
      <c r="A52" s="734" t="s">
        <v>8</v>
      </c>
      <c r="B52" s="734" t="s">
        <v>2093</v>
      </c>
      <c r="C52" s="1403">
        <v>0.19719999999999999</v>
      </c>
      <c r="D52" s="1430" t="s">
        <v>2094</v>
      </c>
      <c r="E52" s="734">
        <v>819</v>
      </c>
      <c r="F52" s="734">
        <v>2025</v>
      </c>
      <c r="G52" s="1086">
        <v>45992</v>
      </c>
      <c r="H52" s="734"/>
      <c r="I52" s="1086">
        <v>45869</v>
      </c>
      <c r="J52" s="1434" t="s">
        <v>2095</v>
      </c>
      <c r="K52" s="1434" t="s">
        <v>2096</v>
      </c>
      <c r="L52" s="1434"/>
      <c r="M52" s="1438" t="s">
        <v>2097</v>
      </c>
      <c r="N52" s="734" t="s">
        <v>1657</v>
      </c>
      <c r="O52" s="1086">
        <v>46069</v>
      </c>
      <c r="P52" s="734">
        <v>1</v>
      </c>
      <c r="Q52" s="734">
        <v>4</v>
      </c>
      <c r="R52" s="670">
        <v>1136054303</v>
      </c>
      <c r="S52" s="734"/>
      <c r="T52" s="734"/>
      <c r="U52" s="734" t="s">
        <v>2098</v>
      </c>
      <c r="V52" s="734" t="s">
        <v>2099</v>
      </c>
      <c r="W52" s="734" t="s">
        <v>39</v>
      </c>
      <c r="X52" s="734" t="s">
        <v>39</v>
      </c>
      <c r="Y52" s="734" t="s">
        <v>40</v>
      </c>
      <c r="Z52" s="734" t="s">
        <v>40</v>
      </c>
      <c r="AA52" s="734" t="s">
        <v>40</v>
      </c>
      <c r="AB52" s="734" t="s">
        <v>39</v>
      </c>
      <c r="AC52" s="734" t="s">
        <v>40</v>
      </c>
      <c r="AD52" s="734" t="s">
        <v>39</v>
      </c>
      <c r="AE52" s="734">
        <v>5</v>
      </c>
      <c r="AF52" s="734">
        <v>9</v>
      </c>
      <c r="AG52" s="933">
        <f>+AE52/9</f>
        <v>0.55555555555555558</v>
      </c>
      <c r="AH52" s="933"/>
      <c r="AI52" s="734" t="s">
        <v>514</v>
      </c>
      <c r="AJ52" s="734"/>
      <c r="AK52" s="734"/>
      <c r="AL52" s="1159" t="s">
        <v>2100</v>
      </c>
      <c r="AM52" s="1086">
        <v>45704</v>
      </c>
      <c r="AN52" s="734" t="s">
        <v>3</v>
      </c>
      <c r="AO52" s="1486">
        <v>46071</v>
      </c>
      <c r="AP52" s="734"/>
      <c r="AQ52" s="734"/>
      <c r="AR52" s="1449"/>
    </row>
    <row r="53" spans="1:44" customFormat="1" ht="86.4" hidden="1" x14ac:dyDescent="0.3">
      <c r="A53" s="1374" t="s">
        <v>9</v>
      </c>
      <c r="B53" s="330" t="s">
        <v>2058</v>
      </c>
      <c r="C53" s="648">
        <v>0.88</v>
      </c>
      <c r="D53" s="66" t="s">
        <v>63</v>
      </c>
      <c r="E53" s="66">
        <v>526</v>
      </c>
      <c r="F53" s="66">
        <v>2023</v>
      </c>
      <c r="G53" s="202">
        <v>45126</v>
      </c>
      <c r="H53" s="66"/>
      <c r="I53" s="202">
        <v>45491</v>
      </c>
      <c r="J53" s="466">
        <v>559641814</v>
      </c>
      <c r="K53" s="466"/>
      <c r="L53" s="466"/>
      <c r="M53" s="466">
        <v>559641814</v>
      </c>
      <c r="N53" s="150" t="s">
        <v>1657</v>
      </c>
      <c r="O53" s="1214">
        <v>46090</v>
      </c>
      <c r="P53" s="78">
        <v>10</v>
      </c>
      <c r="Q53" s="78">
        <v>11</v>
      </c>
      <c r="R53" s="1293">
        <v>20350616</v>
      </c>
      <c r="S53" s="150"/>
      <c r="T53" s="154"/>
      <c r="U53" s="154" t="s">
        <v>1774</v>
      </c>
      <c r="V53" s="633" t="s">
        <v>39</v>
      </c>
      <c r="W53" s="633" t="s">
        <v>39</v>
      </c>
      <c r="X53" s="633" t="s">
        <v>39</v>
      </c>
      <c r="Y53" s="633" t="s">
        <v>39</v>
      </c>
      <c r="Z53" s="633" t="s">
        <v>40</v>
      </c>
      <c r="AA53" s="633" t="s">
        <v>40</v>
      </c>
      <c r="AB53" s="633" t="s">
        <v>39</v>
      </c>
      <c r="AC53" s="633" t="s">
        <v>39</v>
      </c>
      <c r="AD53" s="633" t="s">
        <v>40</v>
      </c>
      <c r="AE53" s="66"/>
      <c r="AF53" s="78"/>
      <c r="AG53" s="253"/>
      <c r="AH53" s="253"/>
      <c r="AI53" s="1456" t="s">
        <v>514</v>
      </c>
      <c r="AJ53" s="150"/>
      <c r="AK53" s="150"/>
      <c r="AL53" s="1281" t="s">
        <v>2065</v>
      </c>
      <c r="AM53" s="651"/>
      <c r="AN53" s="651" t="s">
        <v>3</v>
      </c>
      <c r="AO53" s="988">
        <v>46090</v>
      </c>
      <c r="AP53" s="150"/>
      <c r="AQ53" s="150"/>
    </row>
    <row r="54" spans="1:44" customFormat="1" ht="72.599999999999994" hidden="1" x14ac:dyDescent="0.3">
      <c r="A54" s="1374" t="s">
        <v>9</v>
      </c>
      <c r="B54" s="575" t="s">
        <v>1676</v>
      </c>
      <c r="C54" s="695">
        <v>0.76339999999999997</v>
      </c>
      <c r="D54" s="574" t="s">
        <v>187</v>
      </c>
      <c r="E54" s="574">
        <v>135479</v>
      </c>
      <c r="F54" s="574">
        <v>2024</v>
      </c>
      <c r="G54" s="267">
        <v>45594</v>
      </c>
      <c r="H54" s="574"/>
      <c r="I54" s="267">
        <v>46323</v>
      </c>
      <c r="J54" s="670" t="s">
        <v>1681</v>
      </c>
      <c r="K54" s="670"/>
      <c r="L54" s="670"/>
      <c r="M54" s="670">
        <v>120000000</v>
      </c>
      <c r="N54" s="734" t="s">
        <v>1657</v>
      </c>
      <c r="O54" s="1278">
        <v>46092</v>
      </c>
      <c r="P54" s="429">
        <v>29</v>
      </c>
      <c r="Q54" s="429">
        <v>38</v>
      </c>
      <c r="R54" s="1444">
        <v>1407386</v>
      </c>
      <c r="S54" s="734"/>
      <c r="T54" s="472" t="s">
        <v>692</v>
      </c>
      <c r="U54" s="472" t="s">
        <v>2060</v>
      </c>
      <c r="V54" s="647" t="s">
        <v>39</v>
      </c>
      <c r="W54" s="647" t="s">
        <v>39</v>
      </c>
      <c r="X54" s="647" t="s">
        <v>40</v>
      </c>
      <c r="Y54" s="647" t="s">
        <v>39</v>
      </c>
      <c r="Z54" s="647" t="s">
        <v>39</v>
      </c>
      <c r="AA54" s="647" t="s">
        <v>39</v>
      </c>
      <c r="AB54" s="647" t="s">
        <v>39</v>
      </c>
      <c r="AC54" s="647" t="s">
        <v>39</v>
      </c>
      <c r="AD54" s="647" t="s">
        <v>40</v>
      </c>
      <c r="AE54" s="323">
        <f>COUNTIF(V54:AD54,"CUMPLE")</f>
        <v>7</v>
      </c>
      <c r="AF54" s="78">
        <f>COUNTIF(V54:AD54,"NO CUMPLE")</f>
        <v>2</v>
      </c>
      <c r="AG54" s="327">
        <f>+AE54/9</f>
        <v>0.77777777777777779</v>
      </c>
      <c r="AH54" s="933">
        <f>+AF54/9</f>
        <v>0.22222222222222221</v>
      </c>
      <c r="AI54" s="1459" t="s">
        <v>619</v>
      </c>
      <c r="AJ54" s="734"/>
      <c r="AK54" s="734"/>
      <c r="AL54" s="1386" t="s">
        <v>2147</v>
      </c>
      <c r="AM54" s="522">
        <v>46092</v>
      </c>
      <c r="AN54" s="522" t="s">
        <v>4</v>
      </c>
      <c r="AO54" s="644">
        <v>46094</v>
      </c>
      <c r="AP54" s="730"/>
      <c r="AQ54" s="734"/>
    </row>
    <row r="55" spans="1:44" customFormat="1" ht="84.6" hidden="1" x14ac:dyDescent="0.3">
      <c r="A55" s="1374" t="s">
        <v>9</v>
      </c>
      <c r="B55" s="575" t="s">
        <v>1676</v>
      </c>
      <c r="C55" s="695">
        <v>0.78320000000000001</v>
      </c>
      <c r="D55" s="574" t="s">
        <v>187</v>
      </c>
      <c r="E55" s="574">
        <v>135479</v>
      </c>
      <c r="F55" s="574">
        <v>2024</v>
      </c>
      <c r="G55" s="267">
        <v>45594</v>
      </c>
      <c r="H55" s="574"/>
      <c r="I55" s="267">
        <v>46323</v>
      </c>
      <c r="J55" s="670" t="s">
        <v>1681</v>
      </c>
      <c r="K55" s="670"/>
      <c r="L55" s="670"/>
      <c r="M55" s="670">
        <v>120000000</v>
      </c>
      <c r="N55" s="734" t="s">
        <v>1657</v>
      </c>
      <c r="O55" s="1278">
        <v>46092</v>
      </c>
      <c r="P55" s="429">
        <v>30</v>
      </c>
      <c r="Q55" s="429">
        <v>38</v>
      </c>
      <c r="R55" s="1444">
        <v>2368909</v>
      </c>
      <c r="S55" s="734"/>
      <c r="T55" s="472" t="s">
        <v>692</v>
      </c>
      <c r="U55" s="472" t="s">
        <v>2060</v>
      </c>
      <c r="V55" s="647" t="s">
        <v>39</v>
      </c>
      <c r="W55" s="647" t="s">
        <v>39</v>
      </c>
      <c r="X55" s="647" t="s">
        <v>40</v>
      </c>
      <c r="Y55" s="647" t="s">
        <v>39</v>
      </c>
      <c r="Z55" s="647" t="s">
        <v>39</v>
      </c>
      <c r="AA55" s="647" t="s">
        <v>39</v>
      </c>
      <c r="AB55" s="647" t="s">
        <v>39</v>
      </c>
      <c r="AC55" s="647" t="s">
        <v>39</v>
      </c>
      <c r="AD55" s="647" t="s">
        <v>40</v>
      </c>
      <c r="AE55" s="323">
        <f>COUNTIF(V55:AD55,"CUMPLE")</f>
        <v>7</v>
      </c>
      <c r="AF55" s="78">
        <f>COUNTIF(V55:AD55,"NO CUMPLE")</f>
        <v>2</v>
      </c>
      <c r="AG55" s="327">
        <f>+AE55/9</f>
        <v>0.77777777777777779</v>
      </c>
      <c r="AH55" s="933">
        <f>+AF55/9</f>
        <v>0.22222222222222221</v>
      </c>
      <c r="AI55" s="1459" t="s">
        <v>619</v>
      </c>
      <c r="AJ55" s="734"/>
      <c r="AK55" s="734"/>
      <c r="AL55" s="1386" t="s">
        <v>2148</v>
      </c>
      <c r="AM55" s="741">
        <v>46092</v>
      </c>
      <c r="AN55" s="902" t="s">
        <v>4</v>
      </c>
      <c r="AO55" s="681">
        <v>46094</v>
      </c>
      <c r="AP55" s="734"/>
      <c r="AQ55" s="734"/>
    </row>
    <row r="56" spans="1:44" customFormat="1" ht="41.4" hidden="1" x14ac:dyDescent="0.3">
      <c r="A56" s="1323" t="s">
        <v>9</v>
      </c>
      <c r="B56" s="1324" t="s">
        <v>2153</v>
      </c>
      <c r="C56" s="648">
        <v>1</v>
      </c>
      <c r="D56" s="1326" t="s">
        <v>75</v>
      </c>
      <c r="E56" s="66">
        <v>156059</v>
      </c>
      <c r="F56" s="66">
        <v>2025</v>
      </c>
      <c r="G56" s="668">
        <v>46365</v>
      </c>
      <c r="H56" s="66"/>
      <c r="I56" s="202">
        <v>46090</v>
      </c>
      <c r="J56" s="466">
        <v>19191000</v>
      </c>
      <c r="K56" s="466"/>
      <c r="L56" s="1324"/>
      <c r="M56" s="466">
        <v>19191000</v>
      </c>
      <c r="N56" s="1324" t="s">
        <v>1657</v>
      </c>
      <c r="O56" s="358">
        <v>46092</v>
      </c>
      <c r="P56" s="78">
        <v>1</v>
      </c>
      <c r="Q56" s="78">
        <v>1</v>
      </c>
      <c r="R56" s="466">
        <v>19191000</v>
      </c>
      <c r="S56" s="1325"/>
      <c r="T56" s="1324"/>
      <c r="U56" s="1324" t="s">
        <v>2154</v>
      </c>
      <c r="V56" s="1324" t="s">
        <v>39</v>
      </c>
      <c r="W56" s="1324" t="s">
        <v>39</v>
      </c>
      <c r="X56" s="1324" t="s">
        <v>39</v>
      </c>
      <c r="Y56" s="1324" t="s">
        <v>39</v>
      </c>
      <c r="Z56" s="1324" t="s">
        <v>39</v>
      </c>
      <c r="AA56" s="1324" t="s">
        <v>40</v>
      </c>
      <c r="AB56" s="1324" t="s">
        <v>39</v>
      </c>
      <c r="AC56" s="1324" t="s">
        <v>39</v>
      </c>
      <c r="AD56" s="1324" t="s">
        <v>40</v>
      </c>
      <c r="AE56" s="66">
        <f>COUNTIF(V56:AD56,"CUMPLE")</f>
        <v>7</v>
      </c>
      <c r="AF56" s="861">
        <f>COUNTIF(V56:AD56,"NO CUMPLE")</f>
        <v>2</v>
      </c>
      <c r="AG56" s="253">
        <f>+AE56/9</f>
        <v>0.77777777777777779</v>
      </c>
      <c r="AH56" s="1324">
        <f>+AF56/9</f>
        <v>0.22222222222222221</v>
      </c>
      <c r="AI56" s="1351" t="s">
        <v>514</v>
      </c>
      <c r="AJ56" s="1326"/>
      <c r="AK56" s="1325"/>
      <c r="AL56" s="1391" t="s">
        <v>2155</v>
      </c>
      <c r="AM56" s="782">
        <v>46093</v>
      </c>
      <c r="AN56" s="522" t="s">
        <v>4</v>
      </c>
      <c r="AO56" s="644"/>
      <c r="AP56" s="1324"/>
      <c r="AQ56" s="1324"/>
    </row>
    <row r="57" spans="1:44" customFormat="1" ht="151.80000000000001" hidden="1" x14ac:dyDescent="0.3">
      <c r="A57" s="1323" t="s">
        <v>9</v>
      </c>
      <c r="B57" s="1326" t="s">
        <v>2165</v>
      </c>
      <c r="C57" s="648">
        <v>0.35</v>
      </c>
      <c r="D57" s="1324" t="s">
        <v>187</v>
      </c>
      <c r="E57" s="66">
        <v>785</v>
      </c>
      <c r="F57" s="66">
        <v>2025</v>
      </c>
      <c r="G57" s="668">
        <v>45972</v>
      </c>
      <c r="H57" s="66"/>
      <c r="I57" s="202">
        <v>46152</v>
      </c>
      <c r="J57" s="466">
        <v>914834250</v>
      </c>
      <c r="K57" s="466"/>
      <c r="L57" s="1324"/>
      <c r="M57" s="466">
        <v>914834250</v>
      </c>
      <c r="N57" s="1324" t="s">
        <v>1657</v>
      </c>
      <c r="O57" s="358">
        <v>46098</v>
      </c>
      <c r="P57" s="78">
        <v>1</v>
      </c>
      <c r="Q57" s="78">
        <v>4</v>
      </c>
      <c r="R57" s="69">
        <v>320191987</v>
      </c>
      <c r="S57" s="1325"/>
      <c r="T57" s="1324"/>
      <c r="U57" s="1324" t="s">
        <v>2166</v>
      </c>
      <c r="V57" s="1324" t="s">
        <v>39</v>
      </c>
      <c r="W57" s="1324" t="s">
        <v>40</v>
      </c>
      <c r="X57" s="1324" t="s">
        <v>40</v>
      </c>
      <c r="Y57" s="1324" t="s">
        <v>39</v>
      </c>
      <c r="Z57" s="1324" t="s">
        <v>39</v>
      </c>
      <c r="AA57" s="1324" t="s">
        <v>40</v>
      </c>
      <c r="AB57" s="1324" t="s">
        <v>39</v>
      </c>
      <c r="AC57" s="1324" t="s">
        <v>39</v>
      </c>
      <c r="AD57" s="1324" t="s">
        <v>40</v>
      </c>
      <c r="AE57" s="66"/>
      <c r="AF57" s="861"/>
      <c r="AG57" s="253"/>
      <c r="AH57" s="1324"/>
      <c r="AI57" s="1351" t="s">
        <v>514</v>
      </c>
      <c r="AJ57" s="1326"/>
      <c r="AK57" s="1325"/>
      <c r="AL57" s="1473" t="s">
        <v>2167</v>
      </c>
      <c r="AM57" s="645">
        <v>46098</v>
      </c>
      <c r="AN57" s="522" t="s">
        <v>4</v>
      </c>
      <c r="AO57" s="644"/>
      <c r="AP57" s="1324"/>
      <c r="AQ57" s="1324"/>
    </row>
    <row r="58" spans="1:44" customFormat="1" ht="193.2" hidden="1" x14ac:dyDescent="0.3">
      <c r="A58" s="1323" t="s">
        <v>9</v>
      </c>
      <c r="B58" s="1326" t="s">
        <v>2168</v>
      </c>
      <c r="C58" s="648">
        <v>1</v>
      </c>
      <c r="D58" s="1324" t="s">
        <v>187</v>
      </c>
      <c r="E58" s="66">
        <v>786</v>
      </c>
      <c r="F58" s="66">
        <v>2025</v>
      </c>
      <c r="G58" s="668">
        <v>45960</v>
      </c>
      <c r="H58" s="66"/>
      <c r="I58" s="202">
        <v>45990</v>
      </c>
      <c r="J58" s="466">
        <v>63957818</v>
      </c>
      <c r="K58" s="466"/>
      <c r="L58" s="1324"/>
      <c r="M58" s="466">
        <v>63957818</v>
      </c>
      <c r="N58" s="1324" t="s">
        <v>1657</v>
      </c>
      <c r="O58" s="358">
        <v>45733</v>
      </c>
      <c r="P58" s="78">
        <v>1</v>
      </c>
      <c r="Q58" s="78">
        <v>1</v>
      </c>
      <c r="R58" s="69">
        <v>63957818</v>
      </c>
      <c r="S58" s="1325"/>
      <c r="T58" s="1324"/>
      <c r="U58" s="1324" t="s">
        <v>2169</v>
      </c>
      <c r="V58" s="1324" t="s">
        <v>39</v>
      </c>
      <c r="W58" s="1324" t="s">
        <v>39</v>
      </c>
      <c r="X58" s="1324" t="s">
        <v>39</v>
      </c>
      <c r="Y58" s="1324" t="s">
        <v>39</v>
      </c>
      <c r="Z58" s="1324" t="s">
        <v>39</v>
      </c>
      <c r="AA58" s="1324" t="s">
        <v>39</v>
      </c>
      <c r="AB58" s="1324" t="s">
        <v>39</v>
      </c>
      <c r="AC58" s="1324" t="s">
        <v>39</v>
      </c>
      <c r="AD58" s="1324" t="s">
        <v>39</v>
      </c>
      <c r="AE58" s="66"/>
      <c r="AF58" s="861"/>
      <c r="AG58" s="253"/>
      <c r="AH58" s="1324"/>
      <c r="AI58" s="1351" t="s">
        <v>619</v>
      </c>
      <c r="AJ58" s="1326" t="s">
        <v>39</v>
      </c>
      <c r="AK58" s="1325" t="s">
        <v>39</v>
      </c>
      <c r="AL58" s="1473" t="s">
        <v>2170</v>
      </c>
      <c r="AM58" s="645" t="s">
        <v>2171</v>
      </c>
      <c r="AN58" s="522" t="s">
        <v>3</v>
      </c>
      <c r="AO58" s="644">
        <v>45733</v>
      </c>
      <c r="AP58" s="1324"/>
      <c r="AQ58" s="1324"/>
    </row>
    <row r="59" spans="1:44" customFormat="1" ht="27.6" hidden="1" x14ac:dyDescent="0.3">
      <c r="A59" s="1323" t="s">
        <v>10</v>
      </c>
      <c r="B59" s="1326" t="s">
        <v>2165</v>
      </c>
      <c r="C59" s="648">
        <v>0.7</v>
      </c>
      <c r="D59" s="1324" t="s">
        <v>187</v>
      </c>
      <c r="E59" s="66">
        <v>785</v>
      </c>
      <c r="F59" s="66">
        <v>2025</v>
      </c>
      <c r="G59" s="668">
        <v>45972</v>
      </c>
      <c r="H59" s="66"/>
      <c r="I59" s="202">
        <v>46152</v>
      </c>
      <c r="J59" s="466">
        <v>914834250</v>
      </c>
      <c r="K59" s="466"/>
      <c r="L59" s="1324"/>
      <c r="M59" s="466">
        <v>914834250</v>
      </c>
      <c r="N59" s="1324" t="s">
        <v>1657</v>
      </c>
      <c r="O59" s="358">
        <v>46125</v>
      </c>
      <c r="P59" s="78">
        <v>2</v>
      </c>
      <c r="Q59" s="78">
        <v>4</v>
      </c>
      <c r="R59" s="69">
        <v>320191987</v>
      </c>
      <c r="S59" s="1325"/>
      <c r="T59" s="1324"/>
      <c r="U59" s="1324" t="s">
        <v>2166</v>
      </c>
      <c r="V59" s="1324" t="s">
        <v>39</v>
      </c>
      <c r="W59" s="1324" t="s">
        <v>40</v>
      </c>
      <c r="X59" s="1324" t="s">
        <v>40</v>
      </c>
      <c r="Y59" s="1324" t="s">
        <v>39</v>
      </c>
      <c r="Z59" s="1324" t="s">
        <v>39</v>
      </c>
      <c r="AA59" s="1324" t="s">
        <v>40</v>
      </c>
      <c r="AB59" s="1324" t="s">
        <v>39</v>
      </c>
      <c r="AC59" s="1324" t="s">
        <v>39</v>
      </c>
      <c r="AD59" s="1324" t="s">
        <v>40</v>
      </c>
      <c r="AE59" s="66"/>
      <c r="AF59" s="861"/>
      <c r="AG59" s="253"/>
      <c r="AH59" s="1324"/>
      <c r="AI59" s="1351" t="s">
        <v>514</v>
      </c>
      <c r="AJ59" s="1326"/>
      <c r="AK59" s="1325"/>
      <c r="AL59" s="1473" t="s">
        <v>2200</v>
      </c>
      <c r="AM59" s="645">
        <v>46125</v>
      </c>
      <c r="AN59" s="522" t="s">
        <v>4</v>
      </c>
      <c r="AO59" s="644"/>
      <c r="AP59" s="1324"/>
      <c r="AQ59" s="1324"/>
    </row>
    <row r="60" spans="1:44" customFormat="1" ht="165.6" hidden="1" x14ac:dyDescent="0.3">
      <c r="A60" s="1297" t="s">
        <v>10</v>
      </c>
      <c r="B60" s="1322" t="s">
        <v>2217</v>
      </c>
      <c r="C60" s="650">
        <v>0.81720000000000004</v>
      </c>
      <c r="D60" s="1322" t="s">
        <v>2157</v>
      </c>
      <c r="E60" s="323">
        <v>788</v>
      </c>
      <c r="F60" s="323">
        <v>2025</v>
      </c>
      <c r="G60" s="269">
        <v>45947</v>
      </c>
      <c r="H60" s="323"/>
      <c r="I60" s="1075">
        <v>46311</v>
      </c>
      <c r="J60" s="326">
        <v>600000000</v>
      </c>
      <c r="K60" s="326"/>
      <c r="L60" s="1322"/>
      <c r="M60" s="326">
        <f>+J60+K60</f>
        <v>600000000</v>
      </c>
      <c r="N60" s="1322" t="s">
        <v>1657</v>
      </c>
      <c r="O60" s="1217" t="s">
        <v>2218</v>
      </c>
      <c r="P60" s="972">
        <v>1</v>
      </c>
      <c r="Q60" s="972">
        <v>3</v>
      </c>
      <c r="R60" s="326">
        <v>492623888</v>
      </c>
      <c r="S60" s="1350"/>
      <c r="T60" s="1322" t="s">
        <v>2219</v>
      </c>
      <c r="U60" s="1351" t="s">
        <v>2220</v>
      </c>
      <c r="V60" s="1322" t="s">
        <v>39</v>
      </c>
      <c r="W60" s="1322" t="s">
        <v>39</v>
      </c>
      <c r="X60" s="1322" t="s">
        <v>39</v>
      </c>
      <c r="Y60" s="1322" t="s">
        <v>39</v>
      </c>
      <c r="Z60" s="1322" t="s">
        <v>39</v>
      </c>
      <c r="AA60" s="1322" t="s">
        <v>39</v>
      </c>
      <c r="AB60" s="1322" t="s">
        <v>39</v>
      </c>
      <c r="AC60" s="1322" t="s">
        <v>39</v>
      </c>
      <c r="AD60" s="1322" t="s">
        <v>39</v>
      </c>
      <c r="AE60" s="323">
        <f>COUNTIF(V60:AD60,"CUMPLE")</f>
        <v>9</v>
      </c>
      <c r="AF60" s="323">
        <f>COUNTIF(V60:AD60,"NO CUMPLE")</f>
        <v>0</v>
      </c>
      <c r="AG60" s="327">
        <f>+AE60/9</f>
        <v>1</v>
      </c>
      <c r="AH60" s="1322"/>
      <c r="AI60" s="1322" t="s">
        <v>619</v>
      </c>
      <c r="AJ60" s="1322"/>
      <c r="AK60" s="1351"/>
      <c r="AL60" s="1465" t="s">
        <v>2221</v>
      </c>
      <c r="AM60" s="729" t="s">
        <v>2222</v>
      </c>
      <c r="AN60" s="651" t="s">
        <v>3</v>
      </c>
      <c r="AO60" s="761">
        <v>46128</v>
      </c>
      <c r="AP60" s="1322"/>
      <c r="AQ60" s="1322"/>
    </row>
    <row r="61" spans="1:44" customFormat="1" ht="204.6" hidden="1" x14ac:dyDescent="0.3">
      <c r="A61" s="1374" t="s">
        <v>8</v>
      </c>
      <c r="B61" s="330" t="s">
        <v>2077</v>
      </c>
      <c r="C61" s="648" t="s">
        <v>2227</v>
      </c>
      <c r="D61" s="66"/>
      <c r="E61" s="66">
        <v>739</v>
      </c>
      <c r="F61" s="66">
        <v>2025</v>
      </c>
      <c r="G61" s="202">
        <v>45931</v>
      </c>
      <c r="H61" s="66">
        <v>74</v>
      </c>
      <c r="I61" s="202">
        <v>46203</v>
      </c>
      <c r="J61" s="466">
        <v>2397780000</v>
      </c>
      <c r="K61" s="466">
        <v>284850000</v>
      </c>
      <c r="L61" s="466"/>
      <c r="M61" s="466">
        <f>+J61+K61</f>
        <v>2682630000</v>
      </c>
      <c r="N61" s="150" t="s">
        <v>1657</v>
      </c>
      <c r="O61" s="690">
        <v>46126</v>
      </c>
      <c r="P61" s="78">
        <v>2</v>
      </c>
      <c r="Q61" s="78">
        <v>4</v>
      </c>
      <c r="R61" s="1293">
        <v>2159610000</v>
      </c>
      <c r="S61" s="150"/>
      <c r="T61" s="154" t="s">
        <v>733</v>
      </c>
      <c r="U61" s="154" t="s">
        <v>1750</v>
      </c>
      <c r="V61" s="633" t="s">
        <v>39</v>
      </c>
      <c r="W61" s="633" t="s">
        <v>40</v>
      </c>
      <c r="X61" s="633" t="s">
        <v>40</v>
      </c>
      <c r="Y61" s="633" t="s">
        <v>39</v>
      </c>
      <c r="Z61" s="633" t="s">
        <v>39</v>
      </c>
      <c r="AA61" s="633" t="s">
        <v>40</v>
      </c>
      <c r="AB61" s="633" t="s">
        <v>39</v>
      </c>
      <c r="AC61" s="633" t="s">
        <v>39</v>
      </c>
      <c r="AD61" s="633" t="s">
        <v>40</v>
      </c>
      <c r="AE61" s="66">
        <f>COUNTIF(V61:AD61,"CUMPLE")</f>
        <v>5</v>
      </c>
      <c r="AF61" s="78">
        <f>COUNTIF(V61:AD61,"NO CUMPLE")</f>
        <v>4</v>
      </c>
      <c r="AG61" s="253">
        <f>+AE61/9</f>
        <v>0.55555555555555558</v>
      </c>
      <c r="AH61" s="253">
        <f>+AF61/9</f>
        <v>0.44444444444444442</v>
      </c>
      <c r="AI61" s="1456" t="s">
        <v>514</v>
      </c>
      <c r="AJ61" s="150"/>
      <c r="AK61" s="150"/>
      <c r="AL61" s="1281" t="s">
        <v>2228</v>
      </c>
      <c r="AM61" s="522">
        <v>46064</v>
      </c>
      <c r="AN61" s="522" t="s">
        <v>4</v>
      </c>
      <c r="AO61" s="644"/>
      <c r="AP61" s="150"/>
      <c r="AQ61" s="150"/>
    </row>
    <row r="62" spans="1:44" customFormat="1" ht="48.6" hidden="1" x14ac:dyDescent="0.3">
      <c r="A62" s="1360" t="s">
        <v>10</v>
      </c>
      <c r="B62" s="1389" t="s">
        <v>1896</v>
      </c>
      <c r="C62" s="695">
        <v>0.36</v>
      </c>
      <c r="D62" s="1389" t="s">
        <v>130</v>
      </c>
      <c r="E62" s="574">
        <v>1136</v>
      </c>
      <c r="F62" s="574">
        <v>2024</v>
      </c>
      <c r="G62" s="267">
        <v>45712</v>
      </c>
      <c r="H62" s="574"/>
      <c r="I62" s="267">
        <v>46076</v>
      </c>
      <c r="J62" s="670">
        <v>10791127273</v>
      </c>
      <c r="K62" s="1389"/>
      <c r="L62" s="1389"/>
      <c r="M62" s="670">
        <f>+J62+K62</f>
        <v>10791127273</v>
      </c>
      <c r="N62" s="575" t="s">
        <v>1657</v>
      </c>
      <c r="O62" s="671">
        <v>46133</v>
      </c>
      <c r="P62" s="429">
        <v>6</v>
      </c>
      <c r="Q62" s="429">
        <v>12</v>
      </c>
      <c r="R62" s="670">
        <v>855005936</v>
      </c>
      <c r="S62" s="1389"/>
      <c r="T62" s="1389" t="s">
        <v>437</v>
      </c>
      <c r="U62" s="472" t="s">
        <v>1637</v>
      </c>
      <c r="V62" s="1389"/>
      <c r="W62" s="1389" t="s">
        <v>40</v>
      </c>
      <c r="X62" s="1389" t="s">
        <v>39</v>
      </c>
      <c r="Y62" s="1389" t="s">
        <v>39</v>
      </c>
      <c r="Z62" s="1389" t="s">
        <v>39</v>
      </c>
      <c r="AA62" s="1389" t="s">
        <v>39</v>
      </c>
      <c r="AB62" s="1389" t="s">
        <v>39</v>
      </c>
      <c r="AC62" s="1389" t="s">
        <v>39</v>
      </c>
      <c r="AD62" s="1389" t="s">
        <v>40</v>
      </c>
      <c r="AE62" s="574">
        <v>8</v>
      </c>
      <c r="AF62" s="574" t="s">
        <v>664</v>
      </c>
      <c r="AG62" s="933"/>
      <c r="AH62" s="1389"/>
      <c r="AI62" s="1389" t="s">
        <v>619</v>
      </c>
      <c r="AJ62" s="1389"/>
      <c r="AK62" s="1389"/>
      <c r="AL62" s="1474" t="s">
        <v>2237</v>
      </c>
      <c r="AM62" s="1086">
        <v>46133</v>
      </c>
      <c r="AN62" s="741" t="s">
        <v>3</v>
      </c>
      <c r="AO62" s="681">
        <v>46133</v>
      </c>
      <c r="AP62" s="1389"/>
      <c r="AQ62" s="1389"/>
    </row>
    <row r="63" spans="1:44" customFormat="1" ht="27.6" hidden="1" x14ac:dyDescent="0.3">
      <c r="A63" s="1323" t="s">
        <v>7</v>
      </c>
      <c r="B63" s="330" t="s">
        <v>2054</v>
      </c>
      <c r="C63" s="648">
        <v>0.9</v>
      </c>
      <c r="D63" s="66" t="s">
        <v>314</v>
      </c>
      <c r="E63" s="66">
        <v>1151</v>
      </c>
      <c r="F63" s="66">
        <v>2024</v>
      </c>
      <c r="G63" s="202">
        <v>45686</v>
      </c>
      <c r="H63" s="66"/>
      <c r="I63" s="202">
        <v>46081</v>
      </c>
      <c r="J63" s="466">
        <v>3559957572</v>
      </c>
      <c r="K63" s="466"/>
      <c r="L63" s="466"/>
      <c r="M63" s="466">
        <f>+J63+K63</f>
        <v>3559957572</v>
      </c>
      <c r="N63" s="330" t="s">
        <v>1328</v>
      </c>
      <c r="O63" s="202">
        <v>46037</v>
      </c>
      <c r="P63" s="66">
        <v>4</v>
      </c>
      <c r="Q63" s="66">
        <v>5</v>
      </c>
      <c r="R63" s="466">
        <v>902146467</v>
      </c>
      <c r="S63" s="466"/>
      <c r="T63" s="154" t="s">
        <v>2055</v>
      </c>
      <c r="U63" s="154" t="s">
        <v>1831</v>
      </c>
      <c r="V63" s="576" t="s">
        <v>39</v>
      </c>
      <c r="W63" s="576" t="s">
        <v>39</v>
      </c>
      <c r="X63" s="576" t="s">
        <v>39</v>
      </c>
      <c r="Y63" s="576" t="s">
        <v>39</v>
      </c>
      <c r="Z63" s="576" t="s">
        <v>39</v>
      </c>
      <c r="AA63" s="576" t="s">
        <v>39</v>
      </c>
      <c r="AB63" s="576" t="s">
        <v>39</v>
      </c>
      <c r="AC63" s="576" t="s">
        <v>39</v>
      </c>
      <c r="AD63" s="576" t="s">
        <v>39</v>
      </c>
      <c r="AE63" s="66">
        <f>COUNTIF(V63:AD63,"CUMPLE")</f>
        <v>9</v>
      </c>
      <c r="AF63" s="66">
        <f>COUNTIF(V63:AD63,"NO CUMPLE")</f>
        <v>0</v>
      </c>
      <c r="AG63" s="253">
        <f>+AE63/9</f>
        <v>1</v>
      </c>
      <c r="AH63" s="253">
        <f>+AF63/9</f>
        <v>0</v>
      </c>
      <c r="AI63" s="394" t="s">
        <v>619</v>
      </c>
      <c r="AJ63" s="202"/>
      <c r="AK63" s="202"/>
      <c r="AL63" s="1328"/>
      <c r="AM63" s="522"/>
      <c r="AN63" s="522" t="s">
        <v>3</v>
      </c>
      <c r="AO63" s="202">
        <v>46038</v>
      </c>
      <c r="AP63" s="66"/>
      <c r="AQ63" s="633"/>
    </row>
    <row r="64" spans="1:44" customFormat="1" ht="41.4" hidden="1" x14ac:dyDescent="0.3">
      <c r="A64" s="1323" t="s">
        <v>8</v>
      </c>
      <c r="B64" s="330" t="s">
        <v>1850</v>
      </c>
      <c r="C64" s="648"/>
      <c r="D64" s="66" t="s">
        <v>1399</v>
      </c>
      <c r="E64" s="66">
        <v>751</v>
      </c>
      <c r="F64" s="66">
        <v>2024</v>
      </c>
      <c r="G64" s="202">
        <v>45573</v>
      </c>
      <c r="H64" s="66"/>
      <c r="I64" s="202">
        <v>46170</v>
      </c>
      <c r="J64" s="466">
        <v>134042285</v>
      </c>
      <c r="K64" s="466">
        <v>73388151</v>
      </c>
      <c r="L64" s="466"/>
      <c r="M64" s="466">
        <f>+J64+K64</f>
        <v>207430436</v>
      </c>
      <c r="N64" s="330" t="s">
        <v>1328</v>
      </c>
      <c r="O64" s="358"/>
      <c r="P64" s="78">
        <v>12</v>
      </c>
      <c r="Q64" s="78">
        <v>19</v>
      </c>
      <c r="R64" s="466">
        <v>11170000</v>
      </c>
      <c r="S64" s="150"/>
      <c r="T64" s="154" t="s">
        <v>738</v>
      </c>
      <c r="U64" s="576" t="s">
        <v>1851</v>
      </c>
      <c r="V64" s="223" t="s">
        <v>39</v>
      </c>
      <c r="W64" s="223" t="s">
        <v>39</v>
      </c>
      <c r="X64" s="223" t="s">
        <v>39</v>
      </c>
      <c r="Y64" s="223" t="s">
        <v>39</v>
      </c>
      <c r="Z64" s="223" t="s">
        <v>39</v>
      </c>
      <c r="AA64" s="223" t="s">
        <v>39</v>
      </c>
      <c r="AB64" s="223" t="s">
        <v>39</v>
      </c>
      <c r="AC64" s="223" t="s">
        <v>39</v>
      </c>
      <c r="AD64" s="223" t="s">
        <v>39</v>
      </c>
      <c r="AE64" s="78">
        <f>COUNTIF(V64:AD64,"CUMPLE")</f>
        <v>9</v>
      </c>
      <c r="AF64" s="78">
        <f>COUNTIF(V64:AD64,"NO CUMPLE")</f>
        <v>0</v>
      </c>
      <c r="AG64" s="253">
        <f>+AE64/9</f>
        <v>1</v>
      </c>
      <c r="AH64" s="253">
        <f>+AF64/9</f>
        <v>0</v>
      </c>
      <c r="AI64" s="394" t="s">
        <v>619</v>
      </c>
      <c r="AJ64" s="150"/>
      <c r="AK64" s="150"/>
      <c r="AL64" s="1212" t="s">
        <v>1754</v>
      </c>
      <c r="AM64" s="1003"/>
      <c r="AN64" s="522" t="s">
        <v>3</v>
      </c>
      <c r="AO64" s="645">
        <v>45700</v>
      </c>
      <c r="AP64" s="150"/>
      <c r="AQ64" s="150"/>
    </row>
    <row r="65" spans="1:43" customFormat="1" ht="41.4" hidden="1" x14ac:dyDescent="0.3">
      <c r="A65" s="1323" t="s">
        <v>8</v>
      </c>
      <c r="B65" s="330" t="s">
        <v>1850</v>
      </c>
      <c r="C65" s="648"/>
      <c r="D65" s="66" t="s">
        <v>1399</v>
      </c>
      <c r="E65" s="66">
        <v>751</v>
      </c>
      <c r="F65" s="66">
        <v>2024</v>
      </c>
      <c r="G65" s="202">
        <v>45573</v>
      </c>
      <c r="H65" s="66"/>
      <c r="I65" s="202">
        <v>46170</v>
      </c>
      <c r="J65" s="466">
        <v>134042285</v>
      </c>
      <c r="K65" s="466">
        <v>73388151</v>
      </c>
      <c r="L65" s="466"/>
      <c r="M65" s="466">
        <f>+J65+K65</f>
        <v>207430436</v>
      </c>
      <c r="N65" s="330" t="s">
        <v>1328</v>
      </c>
      <c r="O65" s="358"/>
      <c r="P65" s="78">
        <v>12</v>
      </c>
      <c r="Q65" s="78">
        <v>19</v>
      </c>
      <c r="R65" s="69">
        <v>11170000</v>
      </c>
      <c r="S65" s="150"/>
      <c r="T65" s="154" t="s">
        <v>738</v>
      </c>
      <c r="U65" s="576" t="s">
        <v>1851</v>
      </c>
      <c r="V65" s="223" t="s">
        <v>39</v>
      </c>
      <c r="W65" s="223" t="s">
        <v>39</v>
      </c>
      <c r="X65" s="223" t="s">
        <v>39</v>
      </c>
      <c r="Y65" s="223" t="s">
        <v>39</v>
      </c>
      <c r="Z65" s="223" t="s">
        <v>39</v>
      </c>
      <c r="AA65" s="223" t="s">
        <v>39</v>
      </c>
      <c r="AB65" s="223" t="s">
        <v>39</v>
      </c>
      <c r="AC65" s="223" t="s">
        <v>39</v>
      </c>
      <c r="AD65" s="223" t="s">
        <v>39</v>
      </c>
      <c r="AE65" s="78">
        <f>COUNTIF(V65:AD65,"CUMPLE")</f>
        <v>9</v>
      </c>
      <c r="AF65" s="1211">
        <f>COUNTIF(V65:AD65,"NO CUMPLE")</f>
        <v>0</v>
      </c>
      <c r="AG65" s="253">
        <f>+AE65/9</f>
        <v>1</v>
      </c>
      <c r="AH65" s="253">
        <f>+AF65/9</f>
        <v>0</v>
      </c>
      <c r="AI65" s="394" t="s">
        <v>619</v>
      </c>
      <c r="AJ65" s="150"/>
      <c r="AK65" s="150"/>
      <c r="AL65" s="1463" t="s">
        <v>1754</v>
      </c>
      <c r="AM65" s="1003"/>
      <c r="AN65" s="522" t="s">
        <v>3</v>
      </c>
      <c r="AO65" s="645">
        <v>45700</v>
      </c>
      <c r="AP65" s="150"/>
      <c r="AQ65" s="150"/>
    </row>
    <row r="66" spans="1:43" customFormat="1" ht="41.4" hidden="1" x14ac:dyDescent="0.3">
      <c r="A66" s="1323" t="s">
        <v>8</v>
      </c>
      <c r="B66" s="330" t="s">
        <v>1850</v>
      </c>
      <c r="C66" s="648"/>
      <c r="D66" s="66" t="s">
        <v>1399</v>
      </c>
      <c r="E66" s="66">
        <v>751</v>
      </c>
      <c r="F66" s="66">
        <v>2024</v>
      </c>
      <c r="G66" s="202">
        <v>45573</v>
      </c>
      <c r="H66" s="66"/>
      <c r="I66" s="202">
        <v>46170</v>
      </c>
      <c r="J66" s="466">
        <v>134042285</v>
      </c>
      <c r="K66" s="466">
        <v>73388151</v>
      </c>
      <c r="L66" s="466"/>
      <c r="M66" s="466">
        <f>+J66+K66</f>
        <v>207430436</v>
      </c>
      <c r="N66" s="330" t="s">
        <v>1328</v>
      </c>
      <c r="O66" s="358"/>
      <c r="P66" s="78">
        <v>13</v>
      </c>
      <c r="Q66" s="78">
        <v>19</v>
      </c>
      <c r="R66" s="466">
        <v>11170000</v>
      </c>
      <c r="S66" s="150"/>
      <c r="T66" s="154" t="s">
        <v>738</v>
      </c>
      <c r="U66" s="576" t="s">
        <v>1851</v>
      </c>
      <c r="V66" s="223" t="s">
        <v>39</v>
      </c>
      <c r="W66" s="223" t="s">
        <v>39</v>
      </c>
      <c r="X66" s="223" t="s">
        <v>39</v>
      </c>
      <c r="Y66" s="223" t="s">
        <v>39</v>
      </c>
      <c r="Z66" s="223" t="s">
        <v>39</v>
      </c>
      <c r="AA66" s="223" t="s">
        <v>39</v>
      </c>
      <c r="AB66" s="223" t="s">
        <v>39</v>
      </c>
      <c r="AC66" s="223" t="s">
        <v>39</v>
      </c>
      <c r="AD66" s="223" t="s">
        <v>39</v>
      </c>
      <c r="AE66" s="78">
        <f>COUNTIF(V66:AD66,"CUMPLE")</f>
        <v>9</v>
      </c>
      <c r="AF66" s="78">
        <f>COUNTIF(V66:AD66,"NO CUMPLE")</f>
        <v>0</v>
      </c>
      <c r="AG66" s="253">
        <f>+AE66/9</f>
        <v>1</v>
      </c>
      <c r="AH66" s="253">
        <f>+AF66/9</f>
        <v>0</v>
      </c>
      <c r="AI66" s="394" t="s">
        <v>619</v>
      </c>
      <c r="AJ66" s="150"/>
      <c r="AK66" s="150"/>
      <c r="AL66" s="1212" t="s">
        <v>1754</v>
      </c>
      <c r="AM66" s="1003"/>
      <c r="AN66" s="522" t="s">
        <v>3</v>
      </c>
      <c r="AO66" s="645">
        <v>45700</v>
      </c>
      <c r="AP66" s="150"/>
      <c r="AQ66" s="150"/>
    </row>
    <row r="67" spans="1:43" customFormat="1" ht="41.4" hidden="1" x14ac:dyDescent="0.3">
      <c r="A67" s="1323" t="s">
        <v>8</v>
      </c>
      <c r="B67" s="330" t="s">
        <v>1850</v>
      </c>
      <c r="C67" s="648"/>
      <c r="D67" s="66" t="s">
        <v>1399</v>
      </c>
      <c r="E67" s="66">
        <v>751</v>
      </c>
      <c r="F67" s="66">
        <v>2024</v>
      </c>
      <c r="G67" s="202">
        <v>45573</v>
      </c>
      <c r="H67" s="66"/>
      <c r="I67" s="202">
        <v>46170</v>
      </c>
      <c r="J67" s="466">
        <v>134042285</v>
      </c>
      <c r="K67" s="466">
        <v>73388151</v>
      </c>
      <c r="L67" s="466"/>
      <c r="M67" s="466">
        <f>+J67+K67</f>
        <v>207430436</v>
      </c>
      <c r="N67" s="330" t="s">
        <v>1328</v>
      </c>
      <c r="O67" s="358"/>
      <c r="P67" s="78">
        <v>14</v>
      </c>
      <c r="Q67" s="78">
        <v>19</v>
      </c>
      <c r="R67" s="466">
        <v>11170000</v>
      </c>
      <c r="S67" s="150"/>
      <c r="T67" s="154" t="s">
        <v>738</v>
      </c>
      <c r="U67" s="576" t="s">
        <v>1851</v>
      </c>
      <c r="V67" s="223" t="s">
        <v>39</v>
      </c>
      <c r="W67" s="223" t="s">
        <v>39</v>
      </c>
      <c r="X67" s="223" t="s">
        <v>39</v>
      </c>
      <c r="Y67" s="223" t="s">
        <v>39</v>
      </c>
      <c r="Z67" s="223" t="s">
        <v>39</v>
      </c>
      <c r="AA67" s="223" t="s">
        <v>39</v>
      </c>
      <c r="AB67" s="223" t="s">
        <v>39</v>
      </c>
      <c r="AC67" s="223" t="s">
        <v>39</v>
      </c>
      <c r="AD67" s="223" t="s">
        <v>39</v>
      </c>
      <c r="AE67" s="78">
        <f>COUNTIF(V67:AD67,"CUMPLE")</f>
        <v>9</v>
      </c>
      <c r="AF67" s="78">
        <f>COUNTIF(V67:AD67,"NO CUMPLE")</f>
        <v>0</v>
      </c>
      <c r="AG67" s="253">
        <f>+AE67/9</f>
        <v>1</v>
      </c>
      <c r="AH67" s="253">
        <f>+AF67/9</f>
        <v>0</v>
      </c>
      <c r="AI67" s="394" t="s">
        <v>619</v>
      </c>
      <c r="AJ67" s="150"/>
      <c r="AK67" s="150"/>
      <c r="AL67" s="1212" t="s">
        <v>1754</v>
      </c>
      <c r="AM67" s="1003"/>
      <c r="AN67" s="522" t="s">
        <v>3</v>
      </c>
      <c r="AO67" s="645">
        <v>45700</v>
      </c>
      <c r="AP67" s="150"/>
      <c r="AQ67" s="150"/>
    </row>
    <row r="68" spans="1:43" customFormat="1" ht="41.4" hidden="1" x14ac:dyDescent="0.3">
      <c r="A68" s="1323" t="s">
        <v>8</v>
      </c>
      <c r="B68" s="330" t="s">
        <v>1850</v>
      </c>
      <c r="C68" s="648"/>
      <c r="D68" s="66" t="s">
        <v>1399</v>
      </c>
      <c r="E68" s="66">
        <v>751</v>
      </c>
      <c r="F68" s="66">
        <v>2024</v>
      </c>
      <c r="G68" s="202">
        <v>45573</v>
      </c>
      <c r="H68" s="66"/>
      <c r="I68" s="202">
        <v>46170</v>
      </c>
      <c r="J68" s="466">
        <v>134042285</v>
      </c>
      <c r="K68" s="466">
        <v>73388151</v>
      </c>
      <c r="L68" s="466"/>
      <c r="M68" s="466">
        <f>+J68+K68</f>
        <v>207430436</v>
      </c>
      <c r="N68" s="330" t="s">
        <v>1328</v>
      </c>
      <c r="O68" s="358"/>
      <c r="P68" s="78">
        <v>1415</v>
      </c>
      <c r="Q68" s="78">
        <v>19</v>
      </c>
      <c r="R68" s="466">
        <v>11170000</v>
      </c>
      <c r="S68" s="150"/>
      <c r="T68" s="154" t="s">
        <v>738</v>
      </c>
      <c r="U68" s="576" t="s">
        <v>1851</v>
      </c>
      <c r="V68" s="223" t="s">
        <v>39</v>
      </c>
      <c r="W68" s="223" t="s">
        <v>39</v>
      </c>
      <c r="X68" s="223" t="s">
        <v>39</v>
      </c>
      <c r="Y68" s="223" t="s">
        <v>39</v>
      </c>
      <c r="Z68" s="223" t="s">
        <v>39</v>
      </c>
      <c r="AA68" s="223" t="s">
        <v>39</v>
      </c>
      <c r="AB68" s="223" t="s">
        <v>39</v>
      </c>
      <c r="AC68" s="223" t="s">
        <v>39</v>
      </c>
      <c r="AD68" s="223" t="s">
        <v>39</v>
      </c>
      <c r="AE68" s="78">
        <f>COUNTIF(V68:AD68,"CUMPLE")</f>
        <v>9</v>
      </c>
      <c r="AF68" s="78">
        <f>COUNTIF(V68:AD68,"NO CUMPLE")</f>
        <v>0</v>
      </c>
      <c r="AG68" s="253">
        <f>+AE68/9</f>
        <v>1</v>
      </c>
      <c r="AH68" s="253">
        <f>+AF68/9</f>
        <v>0</v>
      </c>
      <c r="AI68" s="394" t="s">
        <v>619</v>
      </c>
      <c r="AJ68" s="150"/>
      <c r="AK68" s="150"/>
      <c r="AL68" s="1212" t="s">
        <v>1754</v>
      </c>
      <c r="AM68" s="1003"/>
      <c r="AN68" s="522" t="s">
        <v>3</v>
      </c>
      <c r="AO68" s="645">
        <v>45700</v>
      </c>
      <c r="AP68" s="150"/>
      <c r="AQ68" s="150"/>
    </row>
    <row r="69" spans="1:43" customFormat="1" ht="109.2" hidden="1" x14ac:dyDescent="0.3">
      <c r="A69" s="1323" t="s">
        <v>9</v>
      </c>
      <c r="B69" s="330" t="s">
        <v>2043</v>
      </c>
      <c r="C69" s="648">
        <v>0.3</v>
      </c>
      <c r="D69" s="330" t="s">
        <v>187</v>
      </c>
      <c r="E69" s="330">
        <v>843</v>
      </c>
      <c r="F69" s="66">
        <v>2025</v>
      </c>
      <c r="G69" s="202">
        <v>45981</v>
      </c>
      <c r="H69" s="66" t="s">
        <v>664</v>
      </c>
      <c r="I69" s="202">
        <v>46066</v>
      </c>
      <c r="J69" s="466">
        <v>298000000</v>
      </c>
      <c r="K69" s="466">
        <v>0</v>
      </c>
      <c r="L69" s="466"/>
      <c r="M69" s="466">
        <f>+J69+K69</f>
        <v>298000000</v>
      </c>
      <c r="N69" s="330" t="s">
        <v>1328</v>
      </c>
      <c r="O69" s="358">
        <v>46090</v>
      </c>
      <c r="P69" s="78">
        <v>1</v>
      </c>
      <c r="Q69" s="78">
        <v>4</v>
      </c>
      <c r="R69" s="466">
        <v>89400000</v>
      </c>
      <c r="S69" s="150"/>
      <c r="T69" s="154" t="s">
        <v>2023</v>
      </c>
      <c r="U69" s="472" t="s">
        <v>2044</v>
      </c>
      <c r="V69" s="633" t="s">
        <v>39</v>
      </c>
      <c r="W69" s="633" t="s">
        <v>39</v>
      </c>
      <c r="X69" s="633" t="s">
        <v>39</v>
      </c>
      <c r="Y69" s="633" t="s">
        <v>39</v>
      </c>
      <c r="Z69" s="633" t="s">
        <v>39</v>
      </c>
      <c r="AA69" s="633" t="s">
        <v>39</v>
      </c>
      <c r="AB69" s="633" t="s">
        <v>39</v>
      </c>
      <c r="AC69" s="633" t="s">
        <v>39</v>
      </c>
      <c r="AD69" s="633" t="s">
        <v>39</v>
      </c>
      <c r="AE69" s="66">
        <f>COUNTIF(V69:AD69,"CUMPLE")</f>
        <v>9</v>
      </c>
      <c r="AF69" s="861">
        <f>COUNTIF(V69:AD69,"NO CUMPLE")</f>
        <v>0</v>
      </c>
      <c r="AG69" s="253">
        <f>+AE69/9</f>
        <v>1</v>
      </c>
      <c r="AH69" s="253">
        <f>+AF69/9</f>
        <v>0</v>
      </c>
      <c r="AI69" s="907" t="s">
        <v>514</v>
      </c>
      <c r="AJ69" s="150"/>
      <c r="AK69" s="150"/>
      <c r="AL69" s="1356" t="s">
        <v>2140</v>
      </c>
      <c r="AM69" s="1003" t="s">
        <v>664</v>
      </c>
      <c r="AN69" s="770"/>
      <c r="AO69" s="770"/>
      <c r="AP69" s="150"/>
      <c r="AQ69" s="150"/>
    </row>
    <row r="70" spans="1:43" customFormat="1" ht="27.6" hidden="1" x14ac:dyDescent="0.3">
      <c r="A70" s="1323" t="s">
        <v>9</v>
      </c>
      <c r="B70" s="1422" t="s">
        <v>2172</v>
      </c>
      <c r="C70" s="648">
        <v>0.43340000000000001</v>
      </c>
      <c r="D70" s="1324" t="s">
        <v>343</v>
      </c>
      <c r="E70" s="66">
        <v>1146</v>
      </c>
      <c r="F70" s="66">
        <v>2024</v>
      </c>
      <c r="G70" s="202">
        <v>45915</v>
      </c>
      <c r="H70" s="66"/>
      <c r="I70" s="202">
        <v>46126</v>
      </c>
      <c r="J70" s="466">
        <v>1705070998</v>
      </c>
      <c r="K70" s="670"/>
      <c r="L70" s="1389"/>
      <c r="M70" s="670">
        <f>+J70+K70</f>
        <v>1705070998</v>
      </c>
      <c r="N70" s="1324" t="s">
        <v>1328</v>
      </c>
      <c r="O70" s="555"/>
      <c r="P70" s="78">
        <v>1</v>
      </c>
      <c r="Q70" s="78">
        <v>4</v>
      </c>
      <c r="R70" s="466">
        <v>739044437</v>
      </c>
      <c r="S70" s="1324"/>
      <c r="T70" s="1324"/>
      <c r="U70" s="154" t="s">
        <v>1774</v>
      </c>
      <c r="V70" s="223" t="s">
        <v>39</v>
      </c>
      <c r="W70" s="223" t="s">
        <v>39</v>
      </c>
      <c r="X70" s="223" t="s">
        <v>39</v>
      </c>
      <c r="Y70" s="223" t="s">
        <v>39</v>
      </c>
      <c r="Z70" s="223" t="s">
        <v>39</v>
      </c>
      <c r="AA70" s="223" t="s">
        <v>39</v>
      </c>
      <c r="AB70" s="223" t="s">
        <v>39</v>
      </c>
      <c r="AC70" s="223" t="s">
        <v>39</v>
      </c>
      <c r="AD70" s="223" t="s">
        <v>39</v>
      </c>
      <c r="AE70" s="78">
        <f>COUNTIF(V70:AD70,"CUMPLE")</f>
        <v>9</v>
      </c>
      <c r="AF70" s="1211">
        <f>COUNTIF(V70:AD70,"NO CUMPLE")</f>
        <v>0</v>
      </c>
      <c r="AG70" s="253">
        <f>+AE70/9</f>
        <v>1</v>
      </c>
      <c r="AH70" s="253">
        <f>+AF70/9</f>
        <v>0</v>
      </c>
      <c r="AI70" s="907" t="s">
        <v>619</v>
      </c>
      <c r="AJ70" s="1324"/>
      <c r="AK70" s="1325"/>
      <c r="AL70" s="1391"/>
      <c r="AM70" s="645"/>
      <c r="AN70" s="1381" t="s">
        <v>3</v>
      </c>
      <c r="AO70" s="1385">
        <v>46098</v>
      </c>
      <c r="AP70" s="1324"/>
      <c r="AQ70" s="1324"/>
    </row>
    <row r="71" spans="1:43" customFormat="1" ht="41.4" hidden="1" x14ac:dyDescent="0.3">
      <c r="A71" s="1323" t="s">
        <v>9</v>
      </c>
      <c r="B71" s="435" t="s">
        <v>1850</v>
      </c>
      <c r="C71" s="648">
        <v>0.78680000000000005</v>
      </c>
      <c r="D71" s="66" t="s">
        <v>1399</v>
      </c>
      <c r="E71" s="66">
        <v>751</v>
      </c>
      <c r="F71" s="66">
        <v>2024</v>
      </c>
      <c r="G71" s="202">
        <v>45573</v>
      </c>
      <c r="H71" s="66"/>
      <c r="I71" s="202">
        <v>46170</v>
      </c>
      <c r="J71" s="466">
        <v>134042285</v>
      </c>
      <c r="K71" s="670">
        <v>73388151</v>
      </c>
      <c r="L71" s="670"/>
      <c r="M71" s="670">
        <f>+J71+K71</f>
        <v>207430436</v>
      </c>
      <c r="N71" s="330" t="s">
        <v>1328</v>
      </c>
      <c r="O71" s="555"/>
      <c r="P71" s="78">
        <v>16</v>
      </c>
      <c r="Q71" s="78">
        <v>19</v>
      </c>
      <c r="R71" s="466">
        <v>11170000</v>
      </c>
      <c r="S71" s="150"/>
      <c r="T71" s="903" t="s">
        <v>738</v>
      </c>
      <c r="U71" s="576" t="s">
        <v>1851</v>
      </c>
      <c r="V71" s="1303" t="s">
        <v>39</v>
      </c>
      <c r="W71" s="1303" t="s">
        <v>39</v>
      </c>
      <c r="X71" s="1303" t="s">
        <v>39</v>
      </c>
      <c r="Y71" s="1303" t="s">
        <v>39</v>
      </c>
      <c r="Z71" s="1303" t="s">
        <v>39</v>
      </c>
      <c r="AA71" s="1303" t="s">
        <v>39</v>
      </c>
      <c r="AB71" s="1303" t="s">
        <v>39</v>
      </c>
      <c r="AC71" s="1303" t="s">
        <v>39</v>
      </c>
      <c r="AD71" s="1303" t="s">
        <v>39</v>
      </c>
      <c r="AE71" s="972">
        <f>COUNTIF(V71:AD71,"CUMPLE")</f>
        <v>9</v>
      </c>
      <c r="AF71" s="1252">
        <f>COUNTIF(V71:AD71,"NO CUMPLE")</f>
        <v>0</v>
      </c>
      <c r="AG71" s="327">
        <f>+AE71/9</f>
        <v>1</v>
      </c>
      <c r="AH71" s="327">
        <f>+AF71/9</f>
        <v>0</v>
      </c>
      <c r="AI71" s="876" t="s">
        <v>619</v>
      </c>
      <c r="AJ71" s="150"/>
      <c r="AK71" s="764"/>
      <c r="AL71" s="1212" t="s">
        <v>1754</v>
      </c>
      <c r="AM71" s="1003"/>
      <c r="AN71" s="1381" t="s">
        <v>3</v>
      </c>
      <c r="AO71" s="1385">
        <v>46098</v>
      </c>
      <c r="AP71" s="150"/>
      <c r="AQ71" s="150"/>
    </row>
    <row r="72" spans="1:43" customFormat="1" ht="41.4" hidden="1" x14ac:dyDescent="0.3">
      <c r="A72" s="1390" t="s">
        <v>9</v>
      </c>
      <c r="B72" s="330" t="s">
        <v>1850</v>
      </c>
      <c r="C72" s="931">
        <v>0.84060000000000001</v>
      </c>
      <c r="D72" s="66" t="s">
        <v>1399</v>
      </c>
      <c r="E72" s="66">
        <v>751</v>
      </c>
      <c r="F72" s="66">
        <v>2024</v>
      </c>
      <c r="G72" s="202">
        <v>45573</v>
      </c>
      <c r="H72" s="66"/>
      <c r="I72" s="202">
        <v>46170</v>
      </c>
      <c r="J72" s="466">
        <v>134042285</v>
      </c>
      <c r="K72" s="670">
        <v>73388151</v>
      </c>
      <c r="L72" s="670"/>
      <c r="M72" s="670">
        <f>+J72+K72</f>
        <v>207430436</v>
      </c>
      <c r="N72" s="330" t="s">
        <v>1328</v>
      </c>
      <c r="O72" s="555"/>
      <c r="P72" s="78">
        <v>17</v>
      </c>
      <c r="Q72" s="78">
        <v>19</v>
      </c>
      <c r="R72" s="466">
        <v>11170000</v>
      </c>
      <c r="S72" s="764"/>
      <c r="T72" s="154" t="s">
        <v>738</v>
      </c>
      <c r="U72" s="1099" t="s">
        <v>1851</v>
      </c>
      <c r="V72" s="223" t="s">
        <v>39</v>
      </c>
      <c r="W72" s="223" t="s">
        <v>39</v>
      </c>
      <c r="X72" s="223" t="s">
        <v>39</v>
      </c>
      <c r="Y72" s="223" t="s">
        <v>39</v>
      </c>
      <c r="Z72" s="223" t="s">
        <v>39</v>
      </c>
      <c r="AA72" s="226" t="s">
        <v>39</v>
      </c>
      <c r="AB72" s="223" t="s">
        <v>39</v>
      </c>
      <c r="AC72" s="223" t="s">
        <v>39</v>
      </c>
      <c r="AD72" s="223" t="s">
        <v>39</v>
      </c>
      <c r="AE72" s="78">
        <f>COUNTIF(V72:AD72,"CUMPLE")</f>
        <v>9</v>
      </c>
      <c r="AF72" s="78">
        <f>COUNTIF(V72:AD72,"NO CUMPLE")</f>
        <v>0</v>
      </c>
      <c r="AG72" s="253">
        <f>+AE72/9</f>
        <v>1</v>
      </c>
      <c r="AH72" s="253">
        <f>+AF72/9</f>
        <v>0</v>
      </c>
      <c r="AI72" s="394" t="s">
        <v>619</v>
      </c>
      <c r="AJ72" s="763"/>
      <c r="AK72" s="764"/>
      <c r="AL72" s="1212" t="s">
        <v>1754</v>
      </c>
      <c r="AM72" s="1003"/>
      <c r="AN72" s="1381" t="s">
        <v>3</v>
      </c>
      <c r="AO72" s="1385">
        <v>46098</v>
      </c>
      <c r="AP72" s="150"/>
      <c r="AQ72" s="150"/>
    </row>
    <row r="73" spans="1:43" customFormat="1" ht="41.4" hidden="1" x14ac:dyDescent="0.3">
      <c r="A73" s="1323" t="s">
        <v>10</v>
      </c>
      <c r="B73" s="596" t="s">
        <v>1850</v>
      </c>
      <c r="C73" s="648">
        <v>0.89449999999999996</v>
      </c>
      <c r="D73" s="66" t="s">
        <v>1399</v>
      </c>
      <c r="E73" s="66">
        <v>751</v>
      </c>
      <c r="F73" s="66">
        <v>2024</v>
      </c>
      <c r="G73" s="202">
        <v>45573</v>
      </c>
      <c r="H73" s="66"/>
      <c r="I73" s="202">
        <v>46170</v>
      </c>
      <c r="J73" s="466">
        <v>134042285</v>
      </c>
      <c r="K73" s="670">
        <v>73388151</v>
      </c>
      <c r="L73" s="670"/>
      <c r="M73" s="670">
        <f>+J73+K73</f>
        <v>207430436</v>
      </c>
      <c r="N73" s="330" t="s">
        <v>1328</v>
      </c>
      <c r="O73" s="555"/>
      <c r="P73" s="78">
        <v>18</v>
      </c>
      <c r="Q73" s="78">
        <v>19</v>
      </c>
      <c r="R73" s="466">
        <v>11170000</v>
      </c>
      <c r="S73" s="150"/>
      <c r="T73" s="1059" t="s">
        <v>738</v>
      </c>
      <c r="U73" s="962" t="s">
        <v>1851</v>
      </c>
      <c r="V73" s="1398" t="s">
        <v>39</v>
      </c>
      <c r="W73" s="1398" t="s">
        <v>39</v>
      </c>
      <c r="X73" s="1398" t="s">
        <v>39</v>
      </c>
      <c r="Y73" s="1398" t="s">
        <v>39</v>
      </c>
      <c r="Z73" s="1398" t="s">
        <v>39</v>
      </c>
      <c r="AA73" s="1398" t="s">
        <v>39</v>
      </c>
      <c r="AB73" s="1398" t="s">
        <v>39</v>
      </c>
      <c r="AC73" s="1398" t="s">
        <v>39</v>
      </c>
      <c r="AD73" s="1398" t="s">
        <v>39</v>
      </c>
      <c r="AE73" s="429">
        <f>COUNTIF(V73:AD73,"CUMPLE")</f>
        <v>9</v>
      </c>
      <c r="AF73" s="1400">
        <f>COUNTIF(V73:AD73,"NO CUMPLE")</f>
        <v>0</v>
      </c>
      <c r="AG73" s="933">
        <f>+AE73/9</f>
        <v>1</v>
      </c>
      <c r="AH73" s="933">
        <f>+AF73/9</f>
        <v>0</v>
      </c>
      <c r="AI73" s="1139" t="s">
        <v>619</v>
      </c>
      <c r="AJ73" s="150"/>
      <c r="AK73" s="764"/>
      <c r="AL73" s="1212" t="s">
        <v>1754</v>
      </c>
      <c r="AM73" s="1003"/>
      <c r="AN73" s="1381" t="s">
        <v>3</v>
      </c>
      <c r="AO73" s="1385">
        <v>46127</v>
      </c>
      <c r="AP73" s="150"/>
      <c r="AQ73" s="150"/>
    </row>
    <row r="74" spans="1:43" customFormat="1" ht="27.6" hidden="1" x14ac:dyDescent="0.3">
      <c r="A74" s="1323" t="s">
        <v>10</v>
      </c>
      <c r="B74" s="596" t="s">
        <v>2075</v>
      </c>
      <c r="C74" s="648">
        <v>0.9</v>
      </c>
      <c r="D74" s="66" t="s">
        <v>187</v>
      </c>
      <c r="E74" s="66">
        <v>822</v>
      </c>
      <c r="F74" s="66">
        <v>2025</v>
      </c>
      <c r="G74" s="202">
        <v>45981</v>
      </c>
      <c r="H74" s="66"/>
      <c r="I74" s="202">
        <v>46100</v>
      </c>
      <c r="J74" s="466">
        <v>140000000</v>
      </c>
      <c r="K74" s="670"/>
      <c r="L74" s="670"/>
      <c r="M74" s="670">
        <v>140000000</v>
      </c>
      <c r="N74" s="150" t="s">
        <v>1328</v>
      </c>
      <c r="O74" s="1300">
        <v>46126</v>
      </c>
      <c r="P74" s="78">
        <v>2</v>
      </c>
      <c r="Q74" s="78">
        <v>3</v>
      </c>
      <c r="R74" s="1293">
        <v>70000000</v>
      </c>
      <c r="S74" s="150"/>
      <c r="T74" s="903" t="s">
        <v>2023</v>
      </c>
      <c r="U74" s="903" t="s">
        <v>2230</v>
      </c>
      <c r="V74" s="636" t="s">
        <v>40</v>
      </c>
      <c r="W74" s="636" t="s">
        <v>39</v>
      </c>
      <c r="X74" s="636" t="s">
        <v>39</v>
      </c>
      <c r="Y74" s="636" t="s">
        <v>39</v>
      </c>
      <c r="Z74" s="636" t="s">
        <v>39</v>
      </c>
      <c r="AA74" s="636" t="s">
        <v>39</v>
      </c>
      <c r="AB74" s="636" t="s">
        <v>39</v>
      </c>
      <c r="AC74" s="636" t="s">
        <v>39</v>
      </c>
      <c r="AD74" s="636" t="s">
        <v>39</v>
      </c>
      <c r="AE74" s="66">
        <f>COUNTIF(V74:AD74,"CUMPLE")</f>
        <v>8</v>
      </c>
      <c r="AF74" s="1211">
        <f>COUNTIF(V74:AD74,"NO CUMPLE")</f>
        <v>1</v>
      </c>
      <c r="AG74" s="253">
        <f>+AE74/9</f>
        <v>0.88888888888888884</v>
      </c>
      <c r="AH74" s="253">
        <f>+AF74/9</f>
        <v>0.1111111111111111</v>
      </c>
      <c r="AI74" s="1358" t="s">
        <v>514</v>
      </c>
      <c r="AJ74" s="150"/>
      <c r="AK74" s="764"/>
      <c r="AL74" s="1466"/>
      <c r="AM74" s="522"/>
      <c r="AN74" s="770" t="s">
        <v>3</v>
      </c>
      <c r="AO74" s="989">
        <v>46132</v>
      </c>
      <c r="AP74" s="150"/>
      <c r="AQ74" s="150"/>
    </row>
    <row r="75" spans="1:43" customFormat="1" ht="27.6" hidden="1" x14ac:dyDescent="0.3">
      <c r="A75" s="1323" t="s">
        <v>10</v>
      </c>
      <c r="B75" s="1422" t="s">
        <v>2232</v>
      </c>
      <c r="C75" s="648">
        <v>0.1</v>
      </c>
      <c r="D75" s="1324" t="s">
        <v>187</v>
      </c>
      <c r="E75" s="66">
        <v>896</v>
      </c>
      <c r="F75" s="66">
        <v>2025</v>
      </c>
      <c r="G75" s="202">
        <v>46029</v>
      </c>
      <c r="H75" s="66"/>
      <c r="I75" s="202">
        <v>46209</v>
      </c>
      <c r="J75" s="466">
        <v>2949670983</v>
      </c>
      <c r="K75" s="670"/>
      <c r="L75" s="1389"/>
      <c r="M75" s="670">
        <f>+J75</f>
        <v>2949670983</v>
      </c>
      <c r="N75" s="1324" t="s">
        <v>1328</v>
      </c>
      <c r="O75" s="555">
        <v>46127</v>
      </c>
      <c r="P75" s="78">
        <v>1</v>
      </c>
      <c r="Q75" s="78">
        <v>6</v>
      </c>
      <c r="R75" s="1293">
        <v>2946967098</v>
      </c>
      <c r="S75" s="1324"/>
      <c r="T75" s="1322" t="s">
        <v>825</v>
      </c>
      <c r="U75" s="903" t="s">
        <v>2233</v>
      </c>
      <c r="V75" s="1322"/>
      <c r="W75" s="1322"/>
      <c r="X75" s="1322"/>
      <c r="Y75" s="1322"/>
      <c r="Z75" s="1322"/>
      <c r="AA75" s="1322"/>
      <c r="AB75" s="1322"/>
      <c r="AC75" s="1322"/>
      <c r="AD75" s="1322"/>
      <c r="AE75" s="66">
        <f>COUNTIF(V75:AD75,"CUMPLE")</f>
        <v>0</v>
      </c>
      <c r="AF75" s="1211">
        <f>COUNTIF(V75:AD75,"NO CUMPLE")</f>
        <v>0</v>
      </c>
      <c r="AG75" s="253">
        <f>+AE75/9</f>
        <v>0</v>
      </c>
      <c r="AH75" s="253">
        <f>+AF75/9</f>
        <v>0</v>
      </c>
      <c r="AI75" s="1358" t="s">
        <v>514</v>
      </c>
      <c r="AJ75" s="1324"/>
      <c r="AK75" s="1325"/>
      <c r="AL75" s="1231"/>
      <c r="AM75" s="522">
        <v>46129</v>
      </c>
      <c r="AN75" s="770" t="s">
        <v>4</v>
      </c>
      <c r="AO75" s="989"/>
      <c r="AP75" s="1324"/>
      <c r="AQ75" s="1324"/>
    </row>
    <row r="76" spans="1:43" customFormat="1" ht="41.4" hidden="1" x14ac:dyDescent="0.3">
      <c r="A76" s="1323" t="s">
        <v>10</v>
      </c>
      <c r="B76" s="1324" t="s">
        <v>2151</v>
      </c>
      <c r="C76" s="648">
        <v>0.9</v>
      </c>
      <c r="D76" s="1326" t="s">
        <v>187</v>
      </c>
      <c r="E76" s="66">
        <v>843</v>
      </c>
      <c r="F76" s="66">
        <v>2025</v>
      </c>
      <c r="G76" s="668">
        <v>45981</v>
      </c>
      <c r="H76" s="66"/>
      <c r="I76" s="202">
        <v>46072</v>
      </c>
      <c r="J76" s="466">
        <v>298000000</v>
      </c>
      <c r="K76" s="466"/>
      <c r="L76" s="1324"/>
      <c r="M76" s="466">
        <v>298000000</v>
      </c>
      <c r="N76" s="1324" t="s">
        <v>1328</v>
      </c>
      <c r="O76" s="358">
        <v>46133</v>
      </c>
      <c r="P76" s="78">
        <v>3</v>
      </c>
      <c r="Q76" s="78">
        <v>4</v>
      </c>
      <c r="R76" s="466">
        <v>119200000</v>
      </c>
      <c r="S76" s="1325"/>
      <c r="T76" s="1324"/>
      <c r="U76" s="1324" t="s">
        <v>2024</v>
      </c>
      <c r="V76" s="1324" t="s">
        <v>39</v>
      </c>
      <c r="W76" s="1324" t="s">
        <v>39</v>
      </c>
      <c r="X76" s="1324" t="s">
        <v>39</v>
      </c>
      <c r="Y76" s="1324" t="s">
        <v>39</v>
      </c>
      <c r="Z76" s="1324" t="s">
        <v>39</v>
      </c>
      <c r="AA76" s="1324" t="s">
        <v>39</v>
      </c>
      <c r="AB76" s="1324" t="s">
        <v>39</v>
      </c>
      <c r="AC76" s="1324" t="s">
        <v>39</v>
      </c>
      <c r="AD76" s="1324" t="s">
        <v>39</v>
      </c>
      <c r="AE76" s="66">
        <v>6</v>
      </c>
      <c r="AF76" s="861">
        <v>3</v>
      </c>
      <c r="AG76" s="253">
        <f>+AE76/9</f>
        <v>0.66666666666666663</v>
      </c>
      <c r="AH76" s="1324"/>
      <c r="AI76" s="1351" t="s">
        <v>514</v>
      </c>
      <c r="AJ76" s="1326"/>
      <c r="AK76" s="1325"/>
      <c r="AL76" s="1467"/>
      <c r="AM76" s="1477"/>
      <c r="AN76" s="1449" t="s">
        <v>3</v>
      </c>
      <c r="AO76" s="1484">
        <v>46135</v>
      </c>
      <c r="AP76" s="1487"/>
      <c r="AQ76" s="1487"/>
    </row>
    <row r="77" spans="1:43" customFormat="1" ht="276" hidden="1" x14ac:dyDescent="0.3">
      <c r="A77" s="1323" t="s">
        <v>8</v>
      </c>
      <c r="B77" s="330" t="s">
        <v>1868</v>
      </c>
      <c r="C77" s="648">
        <v>0.47499999999999998</v>
      </c>
      <c r="D77" s="927" t="s">
        <v>477</v>
      </c>
      <c r="E77" s="66">
        <v>1155</v>
      </c>
      <c r="F77" s="66">
        <v>2024</v>
      </c>
      <c r="G77" s="742">
        <v>45712</v>
      </c>
      <c r="H77" s="66"/>
      <c r="I77" s="202">
        <v>45942</v>
      </c>
      <c r="J77" s="466">
        <v>223704115</v>
      </c>
      <c r="K77" s="201">
        <v>0</v>
      </c>
      <c r="L77" s="201"/>
      <c r="M77" s="466">
        <f>+J77+K77</f>
        <v>223704115</v>
      </c>
      <c r="N77" s="330" t="s">
        <v>1256</v>
      </c>
      <c r="O77" s="358">
        <v>45980</v>
      </c>
      <c r="P77" s="66">
        <v>4</v>
      </c>
      <c r="Q77" s="330">
        <v>5</v>
      </c>
      <c r="R77" s="1314">
        <v>19454802</v>
      </c>
      <c r="S77" s="1188"/>
      <c r="T77" s="154" t="s">
        <v>437</v>
      </c>
      <c r="U77" s="154" t="s">
        <v>1662</v>
      </c>
      <c r="V77" s="633" t="s">
        <v>39</v>
      </c>
      <c r="W77" s="633" t="s">
        <v>40</v>
      </c>
      <c r="X77" s="633" t="s">
        <v>40</v>
      </c>
      <c r="Y77" s="633" t="s">
        <v>39</v>
      </c>
      <c r="Z77" s="633" t="s">
        <v>39</v>
      </c>
      <c r="AA77" s="633" t="s">
        <v>39</v>
      </c>
      <c r="AB77" s="633" t="s">
        <v>39</v>
      </c>
      <c r="AC77" s="633" t="s">
        <v>39</v>
      </c>
      <c r="AD77" s="633" t="s">
        <v>40</v>
      </c>
      <c r="AE77" s="66">
        <f>COUNTIF(V77:AD77,"CUMPLE")</f>
        <v>6</v>
      </c>
      <c r="AF77" s="1211">
        <f>COUNTIF(V77:AD77,"NO CUMPLE")</f>
        <v>3</v>
      </c>
      <c r="AG77" s="253">
        <f>+AE77/9</f>
        <v>0.66666666666666663</v>
      </c>
      <c r="AH77" s="253">
        <f>+AF77/9</f>
        <v>0.33333333333333331</v>
      </c>
      <c r="AI77" s="876" t="s">
        <v>514</v>
      </c>
      <c r="AJ77" s="763"/>
      <c r="AK77" s="764"/>
      <c r="AL77" s="1046" t="s">
        <v>1992</v>
      </c>
      <c r="AM77" s="1003" t="s">
        <v>1993</v>
      </c>
      <c r="AN77" s="522" t="s">
        <v>796</v>
      </c>
      <c r="AO77" s="1003">
        <v>46071</v>
      </c>
      <c r="AP77" s="150"/>
      <c r="AQ77" s="150"/>
    </row>
    <row r="78" spans="1:43" customFormat="1" hidden="1" x14ac:dyDescent="0.3">
      <c r="A78" s="1323" t="s">
        <v>7</v>
      </c>
      <c r="B78" s="330" t="s">
        <v>1747</v>
      </c>
      <c r="C78" s="648">
        <v>0.8</v>
      </c>
      <c r="D78" s="861" t="s">
        <v>1399</v>
      </c>
      <c r="E78" s="66">
        <v>1154</v>
      </c>
      <c r="F78" s="66">
        <v>2024</v>
      </c>
      <c r="G78" s="668">
        <v>45691</v>
      </c>
      <c r="H78" s="66" t="s">
        <v>1930</v>
      </c>
      <c r="I78" s="202" t="s">
        <v>1931</v>
      </c>
      <c r="J78" s="466">
        <v>1365879486</v>
      </c>
      <c r="K78" s="466">
        <v>0</v>
      </c>
      <c r="L78" s="466"/>
      <c r="M78" s="466">
        <f>+J78+K78</f>
        <v>1365879486</v>
      </c>
      <c r="N78" s="78" t="s">
        <v>1256</v>
      </c>
      <c r="O78" s="202">
        <v>45925</v>
      </c>
      <c r="P78" s="66">
        <v>2</v>
      </c>
      <c r="Q78" s="66">
        <v>4</v>
      </c>
      <c r="R78" s="466">
        <v>409763846</v>
      </c>
      <c r="S78" s="463"/>
      <c r="T78" s="154" t="s">
        <v>1932</v>
      </c>
      <c r="U78" s="154" t="s">
        <v>1933</v>
      </c>
      <c r="V78" s="576" t="s">
        <v>39</v>
      </c>
      <c r="W78" s="576" t="s">
        <v>39</v>
      </c>
      <c r="X78" s="576" t="s">
        <v>39</v>
      </c>
      <c r="Y78" s="576" t="s">
        <v>39</v>
      </c>
      <c r="Z78" s="576" t="s">
        <v>39</v>
      </c>
      <c r="AA78" s="576" t="s">
        <v>39</v>
      </c>
      <c r="AB78" s="576" t="s">
        <v>39</v>
      </c>
      <c r="AC78" s="576" t="s">
        <v>39</v>
      </c>
      <c r="AD78" s="576" t="s">
        <v>39</v>
      </c>
      <c r="AE78" s="66">
        <f>COUNTIF(V78:AD78,"CUMPLE")</f>
        <v>9</v>
      </c>
      <c r="AF78" s="861">
        <f>COUNTIF(V78:AD78,"NO CUMPLE")</f>
        <v>0</v>
      </c>
      <c r="AG78" s="253">
        <f>+AE78/9</f>
        <v>1</v>
      </c>
      <c r="AH78" s="253">
        <f>+AF78/9</f>
        <v>0</v>
      </c>
      <c r="AI78" s="876" t="s">
        <v>514</v>
      </c>
      <c r="AJ78" s="778"/>
      <c r="AK78" s="668"/>
      <c r="AL78" s="1294" t="s">
        <v>2052</v>
      </c>
      <c r="AM78" s="522">
        <v>46035</v>
      </c>
      <c r="AN78" s="522" t="s">
        <v>4</v>
      </c>
      <c r="AO78" s="202"/>
      <c r="AP78" s="66"/>
      <c r="AQ78" s="633"/>
    </row>
    <row r="79" spans="1:43" customFormat="1" ht="82.8" hidden="1" x14ac:dyDescent="0.3">
      <c r="A79" s="1323" t="s">
        <v>10</v>
      </c>
      <c r="B79" s="1324" t="s">
        <v>2156</v>
      </c>
      <c r="C79" s="648">
        <v>3.2599999999999997E-2</v>
      </c>
      <c r="D79" s="1326" t="s">
        <v>2157</v>
      </c>
      <c r="E79" s="66">
        <v>813</v>
      </c>
      <c r="F79" s="66">
        <v>2025</v>
      </c>
      <c r="G79" s="668">
        <v>45908</v>
      </c>
      <c r="H79" s="66"/>
      <c r="I79" s="202">
        <f>+G79+H79</f>
        <v>45908</v>
      </c>
      <c r="J79" s="466">
        <v>348438627</v>
      </c>
      <c r="K79" s="466"/>
      <c r="L79" s="1324"/>
      <c r="M79" s="466">
        <f>+J79+K79</f>
        <v>348438627</v>
      </c>
      <c r="N79" s="1324" t="s">
        <v>1256</v>
      </c>
      <c r="O79" s="358">
        <v>46090</v>
      </c>
      <c r="P79" s="78">
        <v>1</v>
      </c>
      <c r="Q79" s="78">
        <v>10</v>
      </c>
      <c r="R79" s="466">
        <v>11356518</v>
      </c>
      <c r="S79" s="1325"/>
      <c r="T79" s="1324"/>
      <c r="U79" s="1389" t="s">
        <v>1774</v>
      </c>
      <c r="V79" s="1324" t="s">
        <v>39</v>
      </c>
      <c r="W79" s="1324" t="s">
        <v>39</v>
      </c>
      <c r="X79" s="1324" t="s">
        <v>39</v>
      </c>
      <c r="Y79" s="1324" t="s">
        <v>39</v>
      </c>
      <c r="Z79" s="1324" t="s">
        <v>39</v>
      </c>
      <c r="AA79" s="1324" t="s">
        <v>39</v>
      </c>
      <c r="AB79" s="1324" t="s">
        <v>39</v>
      </c>
      <c r="AC79" s="1324" t="s">
        <v>39</v>
      </c>
      <c r="AD79" s="1324" t="s">
        <v>39</v>
      </c>
      <c r="AE79" s="66">
        <f>COUNTIF(V79:AD79,"CUMPLE")</f>
        <v>9</v>
      </c>
      <c r="AF79" s="861">
        <f>COUNTIF(V79:AD79,"NO CUMPLE")</f>
        <v>0</v>
      </c>
      <c r="AG79" s="253">
        <f>+AE79/9</f>
        <v>1</v>
      </c>
      <c r="AH79" s="1324">
        <f>+AF79/9</f>
        <v>0</v>
      </c>
      <c r="AI79" s="1351" t="s">
        <v>514</v>
      </c>
      <c r="AJ79" s="1326"/>
      <c r="AK79" s="1325"/>
      <c r="AL79" s="1391" t="s">
        <v>2158</v>
      </c>
      <c r="AM79" s="645">
        <v>46093</v>
      </c>
      <c r="AN79" s="522" t="s">
        <v>3</v>
      </c>
      <c r="AO79" s="644">
        <v>46120</v>
      </c>
      <c r="AP79" s="1324"/>
      <c r="AQ79" s="1324"/>
    </row>
    <row r="80" spans="1:43" customFormat="1" ht="96.6" hidden="1" x14ac:dyDescent="0.3">
      <c r="A80" s="1323" t="s">
        <v>10</v>
      </c>
      <c r="B80" s="1324" t="s">
        <v>2156</v>
      </c>
      <c r="C80" s="648">
        <v>7.6999999999999999E-2</v>
      </c>
      <c r="D80" s="1326" t="s">
        <v>2157</v>
      </c>
      <c r="E80" s="66">
        <v>813</v>
      </c>
      <c r="F80" s="66">
        <v>2025</v>
      </c>
      <c r="G80" s="668">
        <v>45908</v>
      </c>
      <c r="H80" s="66"/>
      <c r="I80" s="202">
        <f>+G80+H80</f>
        <v>45908</v>
      </c>
      <c r="J80" s="466">
        <v>348438627</v>
      </c>
      <c r="K80" s="466"/>
      <c r="L80" s="1324"/>
      <c r="M80" s="466">
        <f>+J80+K80</f>
        <v>348438627</v>
      </c>
      <c r="N80" s="1324" t="s">
        <v>1256</v>
      </c>
      <c r="O80" s="358">
        <v>46090</v>
      </c>
      <c r="P80" s="78">
        <v>2</v>
      </c>
      <c r="Q80" s="78">
        <v>10</v>
      </c>
      <c r="R80" s="466">
        <v>15486161</v>
      </c>
      <c r="S80" s="1325"/>
      <c r="T80" s="1324"/>
      <c r="U80" s="1389" t="s">
        <v>1774</v>
      </c>
      <c r="V80" s="1324" t="s">
        <v>39</v>
      </c>
      <c r="W80" s="1324" t="s">
        <v>39</v>
      </c>
      <c r="X80" s="1324" t="s">
        <v>39</v>
      </c>
      <c r="Y80" s="1324" t="s">
        <v>39</v>
      </c>
      <c r="Z80" s="1324" t="s">
        <v>39</v>
      </c>
      <c r="AA80" s="1324" t="s">
        <v>39</v>
      </c>
      <c r="AB80" s="1324" t="s">
        <v>39</v>
      </c>
      <c r="AC80" s="1324" t="s">
        <v>39</v>
      </c>
      <c r="AD80" s="1324" t="s">
        <v>39</v>
      </c>
      <c r="AE80" s="66">
        <f>COUNTIF(V80:AD80,"CUMPLE")</f>
        <v>9</v>
      </c>
      <c r="AF80" s="861">
        <f>COUNTIF(V80:AD80,"NO CUMPLE")</f>
        <v>0</v>
      </c>
      <c r="AG80" s="253">
        <f>+AE80/9</f>
        <v>1</v>
      </c>
      <c r="AH80" s="1324">
        <f>+AF80/9</f>
        <v>0</v>
      </c>
      <c r="AI80" s="1351" t="s">
        <v>514</v>
      </c>
      <c r="AJ80" s="1326"/>
      <c r="AK80" s="1325"/>
      <c r="AL80" s="1391" t="s">
        <v>2159</v>
      </c>
      <c r="AM80" s="645">
        <v>46093</v>
      </c>
      <c r="AN80" s="522" t="s">
        <v>3</v>
      </c>
      <c r="AO80" s="644">
        <v>46120</v>
      </c>
      <c r="AP80" s="1324"/>
      <c r="AQ80" s="1324"/>
    </row>
    <row r="81" spans="1:43" customFormat="1" ht="86.4" hidden="1" x14ac:dyDescent="0.3">
      <c r="A81" s="1323" t="s">
        <v>10</v>
      </c>
      <c r="B81" s="330" t="s">
        <v>2188</v>
      </c>
      <c r="C81" s="648" t="s">
        <v>2189</v>
      </c>
      <c r="D81" s="861" t="s">
        <v>477</v>
      </c>
      <c r="E81" s="66">
        <v>804</v>
      </c>
      <c r="F81" s="66">
        <v>2025</v>
      </c>
      <c r="G81" s="668" t="s">
        <v>2190</v>
      </c>
      <c r="H81" s="66"/>
      <c r="I81" s="202">
        <v>46356</v>
      </c>
      <c r="J81" s="1392" t="s">
        <v>2191</v>
      </c>
      <c r="K81" s="466"/>
      <c r="L81" s="466"/>
      <c r="M81" s="466" t="str">
        <f>+J81</f>
        <v>$ 1,290,799,826</v>
      </c>
      <c r="N81" s="330" t="s">
        <v>1256</v>
      </c>
      <c r="O81" s="358">
        <v>46090</v>
      </c>
      <c r="P81" s="78">
        <v>1</v>
      </c>
      <c r="Q81" s="78">
        <v>12</v>
      </c>
      <c r="R81" s="466" t="s">
        <v>2192</v>
      </c>
      <c r="S81" s="764"/>
      <c r="T81" s="154" t="s">
        <v>437</v>
      </c>
      <c r="U81" s="472" t="s">
        <v>1774</v>
      </c>
      <c r="V81" s="633" t="s">
        <v>39</v>
      </c>
      <c r="W81" s="633" t="s">
        <v>39</v>
      </c>
      <c r="X81" s="633" t="s">
        <v>39</v>
      </c>
      <c r="Y81" s="633" t="s">
        <v>39</v>
      </c>
      <c r="Z81" s="633" t="s">
        <v>39</v>
      </c>
      <c r="AA81" s="633" t="s">
        <v>39</v>
      </c>
      <c r="AB81" s="633" t="s">
        <v>39</v>
      </c>
      <c r="AC81" s="633" t="s">
        <v>39</v>
      </c>
      <c r="AD81" s="633" t="s">
        <v>664</v>
      </c>
      <c r="AE81" s="66">
        <f>COUNTIF(V81:AD81,"CUMPLE")</f>
        <v>8</v>
      </c>
      <c r="AF81" s="1211">
        <f>COUNTIF(V81:AD81,"NO CUMPLE")</f>
        <v>0</v>
      </c>
      <c r="AG81" s="253">
        <f>+AE81/9</f>
        <v>0.88888888888888884</v>
      </c>
      <c r="AH81" s="253">
        <f>+AF81/9</f>
        <v>0</v>
      </c>
      <c r="AI81" s="876" t="s">
        <v>619</v>
      </c>
      <c r="AJ81" s="763"/>
      <c r="AK81" s="764"/>
      <c r="AL81" s="982" t="s">
        <v>2193</v>
      </c>
      <c r="AM81" s="690">
        <v>46121</v>
      </c>
      <c r="AN81" s="150" t="s">
        <v>796</v>
      </c>
      <c r="AO81" s="690">
        <v>46128</v>
      </c>
      <c r="AP81" s="150"/>
      <c r="AQ81" s="150"/>
    </row>
    <row r="82" spans="1:43" customFormat="1" ht="115.2" hidden="1" x14ac:dyDescent="0.3">
      <c r="A82" s="1323" t="s">
        <v>10</v>
      </c>
      <c r="B82" s="330" t="s">
        <v>2188</v>
      </c>
      <c r="C82" s="648">
        <v>6.6699999999999995E-2</v>
      </c>
      <c r="D82" s="861" t="s">
        <v>477</v>
      </c>
      <c r="E82" s="66">
        <v>804</v>
      </c>
      <c r="F82" s="66">
        <v>2025</v>
      </c>
      <c r="G82" s="668" t="s">
        <v>2190</v>
      </c>
      <c r="H82" s="66"/>
      <c r="I82" s="202">
        <v>46356</v>
      </c>
      <c r="J82" s="1392" t="s">
        <v>2191</v>
      </c>
      <c r="K82" s="466"/>
      <c r="L82" s="466"/>
      <c r="M82" s="466" t="str">
        <f>+J82</f>
        <v>$ 1,290,799,826</v>
      </c>
      <c r="N82" s="330" t="s">
        <v>1256</v>
      </c>
      <c r="O82" s="358">
        <v>46090</v>
      </c>
      <c r="P82" s="78">
        <v>2</v>
      </c>
      <c r="Q82" s="78">
        <v>12</v>
      </c>
      <c r="R82" s="466" t="s">
        <v>2192</v>
      </c>
      <c r="S82" s="764"/>
      <c r="T82" s="154" t="s">
        <v>437</v>
      </c>
      <c r="U82" s="472" t="s">
        <v>1774</v>
      </c>
      <c r="V82" s="633" t="s">
        <v>39</v>
      </c>
      <c r="W82" s="633" t="s">
        <v>39</v>
      </c>
      <c r="X82" s="633" t="s">
        <v>39</v>
      </c>
      <c r="Y82" s="633" t="s">
        <v>39</v>
      </c>
      <c r="Z82" s="633" t="s">
        <v>39</v>
      </c>
      <c r="AA82" s="633" t="s">
        <v>39</v>
      </c>
      <c r="AB82" s="633" t="s">
        <v>39</v>
      </c>
      <c r="AC82" s="633" t="s">
        <v>39</v>
      </c>
      <c r="AD82" s="633" t="s">
        <v>664</v>
      </c>
      <c r="AE82" s="66">
        <f>COUNTIF(V82:AD82,"CUMPLE")</f>
        <v>8</v>
      </c>
      <c r="AF82" s="1211">
        <f>COUNTIF(V82:AD82,"NO CUMPLE")</f>
        <v>0</v>
      </c>
      <c r="AG82" s="253">
        <f>+AE82/9</f>
        <v>0.88888888888888884</v>
      </c>
      <c r="AH82" s="253">
        <f>+AF82/9</f>
        <v>0</v>
      </c>
      <c r="AI82" s="876" t="s">
        <v>619</v>
      </c>
      <c r="AJ82" s="763"/>
      <c r="AK82" s="764"/>
      <c r="AL82" s="982" t="s">
        <v>2194</v>
      </c>
      <c r="AM82" s="690">
        <v>46121</v>
      </c>
      <c r="AN82" s="150" t="s">
        <v>796</v>
      </c>
      <c r="AO82" s="690">
        <v>46128</v>
      </c>
      <c r="AP82" s="150"/>
      <c r="AQ82" s="150"/>
    </row>
    <row r="83" spans="1:43" customFormat="1" ht="115.2" hidden="1" x14ac:dyDescent="0.3">
      <c r="A83" s="1323" t="s">
        <v>10</v>
      </c>
      <c r="B83" s="330" t="s">
        <v>2188</v>
      </c>
      <c r="C83" s="648">
        <v>0.1</v>
      </c>
      <c r="D83" s="861" t="s">
        <v>477</v>
      </c>
      <c r="E83" s="66">
        <v>804</v>
      </c>
      <c r="F83" s="66">
        <v>2025</v>
      </c>
      <c r="G83" s="668" t="s">
        <v>2190</v>
      </c>
      <c r="H83" s="66"/>
      <c r="I83" s="202">
        <v>46356</v>
      </c>
      <c r="J83" s="1392" t="s">
        <v>2191</v>
      </c>
      <c r="K83" s="466"/>
      <c r="L83" s="466"/>
      <c r="M83" s="466" t="str">
        <f>+J83</f>
        <v>$ 1,290,799,826</v>
      </c>
      <c r="N83" s="330" t="s">
        <v>1256</v>
      </c>
      <c r="O83" s="358">
        <v>46090</v>
      </c>
      <c r="P83" s="78">
        <v>3</v>
      </c>
      <c r="Q83" s="78">
        <v>12</v>
      </c>
      <c r="R83" s="466" t="s">
        <v>2192</v>
      </c>
      <c r="S83" s="764"/>
      <c r="T83" s="154" t="s">
        <v>437</v>
      </c>
      <c r="U83" s="472" t="s">
        <v>1774</v>
      </c>
      <c r="V83" s="633" t="s">
        <v>39</v>
      </c>
      <c r="W83" s="633" t="s">
        <v>39</v>
      </c>
      <c r="X83" s="633" t="s">
        <v>39</v>
      </c>
      <c r="Y83" s="633" t="s">
        <v>39</v>
      </c>
      <c r="Z83" s="633" t="s">
        <v>39</v>
      </c>
      <c r="AA83" s="633" t="s">
        <v>39</v>
      </c>
      <c r="AB83" s="633" t="s">
        <v>39</v>
      </c>
      <c r="AC83" s="633" t="s">
        <v>39</v>
      </c>
      <c r="AD83" s="633" t="s">
        <v>664</v>
      </c>
      <c r="AE83" s="66">
        <f>COUNTIF(V83:AD83,"CUMPLE")</f>
        <v>8</v>
      </c>
      <c r="AF83" s="1211">
        <f>COUNTIF(V83:AD83,"NO CUMPLE")</f>
        <v>0</v>
      </c>
      <c r="AG83" s="253">
        <f>+AE83/9</f>
        <v>0.88888888888888884</v>
      </c>
      <c r="AH83" s="253">
        <f>+AF83/9</f>
        <v>0</v>
      </c>
      <c r="AI83" s="876" t="s">
        <v>619</v>
      </c>
      <c r="AJ83" s="763"/>
      <c r="AK83" s="764"/>
      <c r="AL83" s="982" t="s">
        <v>2195</v>
      </c>
      <c r="AM83" s="690">
        <v>46121</v>
      </c>
      <c r="AN83" s="150" t="s">
        <v>796</v>
      </c>
      <c r="AO83" s="690">
        <v>46128</v>
      </c>
      <c r="AP83" s="150"/>
      <c r="AQ83" s="150"/>
    </row>
    <row r="84" spans="1:43" customFormat="1" ht="96.6" hidden="1" x14ac:dyDescent="0.3">
      <c r="A84" s="1374" t="s">
        <v>8</v>
      </c>
      <c r="B84" s="330" t="s">
        <v>2089</v>
      </c>
      <c r="C84" s="648">
        <v>0.7</v>
      </c>
      <c r="D84" s="861" t="s">
        <v>187</v>
      </c>
      <c r="E84" s="66">
        <v>866</v>
      </c>
      <c r="F84" s="66">
        <v>2025</v>
      </c>
      <c r="G84" s="668">
        <v>46006</v>
      </c>
      <c r="H84" s="66"/>
      <c r="I84" s="202">
        <v>46248</v>
      </c>
      <c r="J84" s="466">
        <v>1150438333</v>
      </c>
      <c r="K84" s="466"/>
      <c r="L84" s="466"/>
      <c r="M84" s="1437">
        <f>J84+K84</f>
        <v>1150438333</v>
      </c>
      <c r="N84" s="150" t="s">
        <v>1256</v>
      </c>
      <c r="O84" s="690">
        <v>46066</v>
      </c>
      <c r="P84" s="78">
        <v>2</v>
      </c>
      <c r="Q84" s="78">
        <v>4</v>
      </c>
      <c r="R84" s="1293">
        <v>402653417</v>
      </c>
      <c r="S84" s="764"/>
      <c r="T84" s="154" t="s">
        <v>828</v>
      </c>
      <c r="U84" s="472" t="s">
        <v>2090</v>
      </c>
      <c r="V84" s="394" t="s">
        <v>40</v>
      </c>
      <c r="W84" s="394" t="s">
        <v>40</v>
      </c>
      <c r="X84" s="394" t="s">
        <v>40</v>
      </c>
      <c r="Y84" s="394" t="s">
        <v>39</v>
      </c>
      <c r="Z84" s="394" t="s">
        <v>39</v>
      </c>
      <c r="AA84" s="394" t="s">
        <v>40</v>
      </c>
      <c r="AB84" s="394" t="s">
        <v>39</v>
      </c>
      <c r="AC84" s="394" t="s">
        <v>39</v>
      </c>
      <c r="AD84" s="394" t="s">
        <v>40</v>
      </c>
      <c r="AE84" s="1005">
        <v>9</v>
      </c>
      <c r="AF84" s="1382">
        <v>0</v>
      </c>
      <c r="AG84" s="1453">
        <v>1</v>
      </c>
      <c r="AH84" s="253"/>
      <c r="AI84" s="1358" t="s">
        <v>514</v>
      </c>
      <c r="AJ84" s="763"/>
      <c r="AK84" s="764"/>
      <c r="AL84" s="1281" t="s">
        <v>2216</v>
      </c>
      <c r="AM84" s="522">
        <v>46126</v>
      </c>
      <c r="AN84" s="522" t="s">
        <v>4</v>
      </c>
      <c r="AO84" s="644"/>
      <c r="AP84" s="1374"/>
      <c r="AQ84" s="330"/>
    </row>
    <row r="85" spans="1:43" customFormat="1" ht="41.4" hidden="1" x14ac:dyDescent="0.3">
      <c r="A85" s="1323" t="s">
        <v>10</v>
      </c>
      <c r="B85" s="330" t="s">
        <v>1815</v>
      </c>
      <c r="C85" s="648">
        <v>0.9</v>
      </c>
      <c r="D85" s="861" t="s">
        <v>187</v>
      </c>
      <c r="E85" s="66">
        <v>1149</v>
      </c>
      <c r="F85" s="66">
        <v>2024</v>
      </c>
      <c r="G85" s="668">
        <v>45737</v>
      </c>
      <c r="H85" s="66"/>
      <c r="I85" s="202">
        <v>45981</v>
      </c>
      <c r="J85" s="466">
        <v>2229153468</v>
      </c>
      <c r="K85" s="466"/>
      <c r="L85" s="466"/>
      <c r="M85" s="466">
        <f>J85</f>
        <v>2229153468</v>
      </c>
      <c r="N85" s="330" t="s">
        <v>1256</v>
      </c>
      <c r="O85" s="358">
        <v>46129</v>
      </c>
      <c r="P85" s="78">
        <v>3</v>
      </c>
      <c r="Q85" s="78">
        <v>5</v>
      </c>
      <c r="R85" s="466">
        <v>733440016</v>
      </c>
      <c r="S85" s="764"/>
      <c r="T85" s="154" t="s">
        <v>642</v>
      </c>
      <c r="U85" s="472" t="s">
        <v>1816</v>
      </c>
      <c r="V85" s="633" t="s">
        <v>39</v>
      </c>
      <c r="W85" s="633" t="s">
        <v>40</v>
      </c>
      <c r="X85" s="633" t="s">
        <v>40</v>
      </c>
      <c r="Y85" s="633" t="s">
        <v>39</v>
      </c>
      <c r="Z85" s="633" t="s">
        <v>39</v>
      </c>
      <c r="AA85" s="633" t="s">
        <v>40</v>
      </c>
      <c r="AB85" s="633" t="s">
        <v>39</v>
      </c>
      <c r="AC85" s="633" t="s">
        <v>39</v>
      </c>
      <c r="AD85" s="633" t="s">
        <v>40</v>
      </c>
      <c r="AE85" s="66">
        <f>COUNTIF(V85:AD85,"CUMPLE")</f>
        <v>5</v>
      </c>
      <c r="AF85" s="1211">
        <f>COUNTIF(V85:AD85,"NO CUMPLE")</f>
        <v>4</v>
      </c>
      <c r="AG85" s="253">
        <f>+AE85/9</f>
        <v>0.55555555555555558</v>
      </c>
      <c r="AH85" s="253">
        <f>+AF85/9</f>
        <v>0.44444444444444442</v>
      </c>
      <c r="AI85" s="876" t="s">
        <v>619</v>
      </c>
      <c r="AJ85" s="763"/>
      <c r="AK85" s="764"/>
      <c r="AL85" s="1328"/>
      <c r="AM85" s="522">
        <v>46013</v>
      </c>
      <c r="AN85" s="522" t="s">
        <v>4</v>
      </c>
      <c r="AO85" s="202"/>
      <c r="AP85" s="150"/>
      <c r="AQ85" s="150"/>
    </row>
    <row r="86" spans="1:43" customFormat="1" ht="28.8" hidden="1" x14ac:dyDescent="0.3">
      <c r="A86" s="642" t="s">
        <v>626</v>
      </c>
      <c r="B86" s="1424" t="s">
        <v>2021</v>
      </c>
      <c r="C86" s="648">
        <v>0.6</v>
      </c>
      <c r="D86" s="642" t="s">
        <v>187</v>
      </c>
      <c r="E86" s="642">
        <v>823</v>
      </c>
      <c r="F86" s="642">
        <v>2025</v>
      </c>
      <c r="G86" s="645">
        <v>45987</v>
      </c>
      <c r="H86" s="642" t="s">
        <v>2224</v>
      </c>
      <c r="I86" s="645">
        <v>46122</v>
      </c>
      <c r="J86" s="1363">
        <v>262000000</v>
      </c>
      <c r="K86" s="1363"/>
      <c r="L86" s="1363"/>
      <c r="M86" s="1363">
        <f>+J86+K86</f>
        <v>262000000</v>
      </c>
      <c r="N86" s="642" t="s">
        <v>2022</v>
      </c>
      <c r="O86" s="1003">
        <v>46126</v>
      </c>
      <c r="P86" s="642">
        <v>2</v>
      </c>
      <c r="Q86" s="642">
        <v>4</v>
      </c>
      <c r="R86" s="1363">
        <f>+J86*40%</f>
        <v>104800000</v>
      </c>
      <c r="S86" s="642"/>
      <c r="T86" s="642" t="s">
        <v>2023</v>
      </c>
      <c r="U86" s="991" t="s">
        <v>2024</v>
      </c>
      <c r="V86" s="642" t="s">
        <v>39</v>
      </c>
      <c r="W86" s="642" t="s">
        <v>40</v>
      </c>
      <c r="X86" s="642" t="s">
        <v>40</v>
      </c>
      <c r="Y86" s="642" t="s">
        <v>39</v>
      </c>
      <c r="Z86" s="642" t="s">
        <v>39</v>
      </c>
      <c r="AA86" s="642" t="s">
        <v>40</v>
      </c>
      <c r="AB86" s="642" t="s">
        <v>40</v>
      </c>
      <c r="AC86" s="642" t="s">
        <v>39</v>
      </c>
      <c r="AD86" s="642" t="s">
        <v>40</v>
      </c>
      <c r="AE86" s="1365">
        <f>COUNTIF(V86:AD86,"CUMPLE")</f>
        <v>4</v>
      </c>
      <c r="AF86" s="1365">
        <f>COUNTIF(V86:AD86,"NO CUMPLE")</f>
        <v>5</v>
      </c>
      <c r="AG86" s="1366">
        <f>+AE86/9</f>
        <v>0.44444444444444442</v>
      </c>
      <c r="AH86" s="1366">
        <f>+AF86/9</f>
        <v>0.55555555555555558</v>
      </c>
      <c r="AI86" s="642" t="s">
        <v>619</v>
      </c>
      <c r="AJ86" s="642"/>
      <c r="AK86" s="642"/>
      <c r="AL86" s="991"/>
      <c r="AM86" s="645">
        <v>46126</v>
      </c>
      <c r="AN86" s="1367" t="s">
        <v>3</v>
      </c>
      <c r="AO86" s="645">
        <v>46133</v>
      </c>
      <c r="AP86" s="642"/>
      <c r="AQ86" s="642"/>
    </row>
    <row r="87" spans="1:43" customFormat="1" ht="144" hidden="1" x14ac:dyDescent="0.3">
      <c r="A87" s="223" t="s">
        <v>8</v>
      </c>
      <c r="B87" s="1339" t="s">
        <v>2027</v>
      </c>
      <c r="C87" s="1332">
        <f>56000000/140000000</f>
        <v>0.4</v>
      </c>
      <c r="D87" s="223" t="s">
        <v>187</v>
      </c>
      <c r="E87" s="223">
        <v>822</v>
      </c>
      <c r="F87" s="223">
        <v>2025</v>
      </c>
      <c r="G87" s="1300">
        <v>45981</v>
      </c>
      <c r="H87" s="150"/>
      <c r="I87" s="690">
        <v>46081</v>
      </c>
      <c r="J87" s="466">
        <v>140000000</v>
      </c>
      <c r="K87" s="466"/>
      <c r="L87" s="466"/>
      <c r="M87" s="466">
        <f>J87</f>
        <v>140000000</v>
      </c>
      <c r="N87" s="223" t="s">
        <v>2064</v>
      </c>
      <c r="O87" s="1307">
        <v>46003</v>
      </c>
      <c r="P87" s="633">
        <v>1</v>
      </c>
      <c r="Q87" s="633">
        <v>3</v>
      </c>
      <c r="R87" s="69">
        <v>56000000</v>
      </c>
      <c r="S87" s="764"/>
      <c r="T87" s="150" t="s">
        <v>79</v>
      </c>
      <c r="U87" s="1301" t="s">
        <v>2028</v>
      </c>
      <c r="V87" s="223" t="s">
        <v>39</v>
      </c>
      <c r="W87" s="223" t="s">
        <v>40</v>
      </c>
      <c r="X87" s="223" t="s">
        <v>40</v>
      </c>
      <c r="Y87" s="223" t="s">
        <v>664</v>
      </c>
      <c r="Z87" s="223" t="s">
        <v>39</v>
      </c>
      <c r="AA87" s="223" t="s">
        <v>664</v>
      </c>
      <c r="AB87" s="223" t="s">
        <v>39</v>
      </c>
      <c r="AC87" s="223" t="s">
        <v>664</v>
      </c>
      <c r="AD87" s="223" t="s">
        <v>40</v>
      </c>
      <c r="AE87" s="150"/>
      <c r="AF87" s="763"/>
      <c r="AG87" s="150"/>
      <c r="AH87" s="150"/>
      <c r="AI87" s="811" t="s">
        <v>514</v>
      </c>
      <c r="AJ87" s="763"/>
      <c r="AK87" s="764"/>
      <c r="AL87" s="1462" t="s">
        <v>2029</v>
      </c>
      <c r="AM87" s="690">
        <v>46003</v>
      </c>
      <c r="AN87" s="522" t="s">
        <v>4</v>
      </c>
      <c r="AO87" s="645" t="s">
        <v>664</v>
      </c>
      <c r="AP87" s="150"/>
      <c r="AQ87" s="150"/>
    </row>
    <row r="88" spans="1:43" customFormat="1" ht="36.6" hidden="1" x14ac:dyDescent="0.3">
      <c r="A88" s="1374" t="s">
        <v>8</v>
      </c>
      <c r="B88" s="942" t="s">
        <v>2075</v>
      </c>
      <c r="C88" s="650">
        <v>0.4</v>
      </c>
      <c r="D88" s="66" t="s">
        <v>187</v>
      </c>
      <c r="E88" s="66">
        <v>822</v>
      </c>
      <c r="F88" s="66">
        <v>2025</v>
      </c>
      <c r="G88" s="830">
        <v>45981</v>
      </c>
      <c r="H88" s="323"/>
      <c r="I88" s="202">
        <v>46072</v>
      </c>
      <c r="J88" s="466">
        <v>140000000</v>
      </c>
      <c r="K88" s="466"/>
      <c r="L88" s="466"/>
      <c r="M88" s="466">
        <v>140000000</v>
      </c>
      <c r="N88" s="150" t="s">
        <v>2064</v>
      </c>
      <c r="O88" s="690">
        <v>46062</v>
      </c>
      <c r="P88" s="78">
        <v>1</v>
      </c>
      <c r="Q88" s="78">
        <v>3</v>
      </c>
      <c r="R88" s="1292">
        <v>56000000</v>
      </c>
      <c r="S88" s="764"/>
      <c r="T88" s="154" t="s">
        <v>2023</v>
      </c>
      <c r="U88" s="154" t="s">
        <v>2044</v>
      </c>
      <c r="V88" s="633" t="s">
        <v>40</v>
      </c>
      <c r="W88" s="633" t="s">
        <v>39</v>
      </c>
      <c r="X88" s="633" t="s">
        <v>39</v>
      </c>
      <c r="Y88" s="633" t="s">
        <v>39</v>
      </c>
      <c r="Z88" s="633" t="s">
        <v>39</v>
      </c>
      <c r="AA88" s="633" t="s">
        <v>39</v>
      </c>
      <c r="AB88" s="633" t="s">
        <v>39</v>
      </c>
      <c r="AC88" s="633" t="s">
        <v>39</v>
      </c>
      <c r="AD88" s="633" t="s">
        <v>39</v>
      </c>
      <c r="AE88" s="66">
        <f>COUNTIF(V88:AD88,"CUMPLE")</f>
        <v>8</v>
      </c>
      <c r="AF88" s="1211">
        <f>COUNTIF(V88:AD88,"NO CUMPLE")</f>
        <v>1</v>
      </c>
      <c r="AG88" s="253">
        <f>+AE88/9</f>
        <v>0.88888888888888884</v>
      </c>
      <c r="AH88" s="253">
        <f>+AF88/9</f>
        <v>0.1111111111111111</v>
      </c>
      <c r="AI88" s="1358" t="s">
        <v>514</v>
      </c>
      <c r="AJ88" s="655"/>
      <c r="AK88" s="811"/>
      <c r="AL88" s="1469" t="s">
        <v>2076</v>
      </c>
      <c r="AM88" s="651">
        <v>46064</v>
      </c>
      <c r="AN88" s="651" t="s">
        <v>4</v>
      </c>
      <c r="AO88" s="761"/>
      <c r="AP88" s="665"/>
      <c r="AQ88" s="665"/>
    </row>
    <row r="89" spans="1:43" customFormat="1" ht="96.6" hidden="1" x14ac:dyDescent="0.3">
      <c r="A89" s="1393" t="s">
        <v>8</v>
      </c>
      <c r="B89" s="755" t="s">
        <v>2077</v>
      </c>
      <c r="C89" s="648">
        <v>8.0500000000000002E-2</v>
      </c>
      <c r="D89" s="861" t="s">
        <v>506</v>
      </c>
      <c r="E89" s="66">
        <v>739</v>
      </c>
      <c r="F89" s="930">
        <v>2025</v>
      </c>
      <c r="G89" s="202">
        <v>45931</v>
      </c>
      <c r="H89" s="66">
        <v>74</v>
      </c>
      <c r="I89" s="202">
        <v>45762</v>
      </c>
      <c r="J89" s="466">
        <v>2397780000</v>
      </c>
      <c r="K89" s="466">
        <v>284850000</v>
      </c>
      <c r="L89" s="466"/>
      <c r="M89" s="466">
        <f>+J89+K89</f>
        <v>2682630000</v>
      </c>
      <c r="N89" s="150" t="s">
        <v>2064</v>
      </c>
      <c r="O89" s="690">
        <v>46062</v>
      </c>
      <c r="P89" s="78">
        <v>1</v>
      </c>
      <c r="Q89" s="78">
        <v>4</v>
      </c>
      <c r="R89" s="1292">
        <v>215842120</v>
      </c>
      <c r="S89" s="150"/>
      <c r="T89" s="154" t="s">
        <v>733</v>
      </c>
      <c r="U89" s="154" t="s">
        <v>1750</v>
      </c>
      <c r="V89" s="633" t="s">
        <v>40</v>
      </c>
      <c r="W89" s="633" t="s">
        <v>40</v>
      </c>
      <c r="X89" s="633" t="s">
        <v>40</v>
      </c>
      <c r="Y89" s="633" t="s">
        <v>40</v>
      </c>
      <c r="Z89" s="633" t="s">
        <v>39</v>
      </c>
      <c r="AA89" s="633" t="s">
        <v>40</v>
      </c>
      <c r="AB89" s="633" t="s">
        <v>39</v>
      </c>
      <c r="AC89" s="633" t="s">
        <v>39</v>
      </c>
      <c r="AD89" s="633" t="s">
        <v>40</v>
      </c>
      <c r="AE89" s="66">
        <f>COUNTIF(V89:AD89,"CUMPLE")</f>
        <v>3</v>
      </c>
      <c r="AF89" s="1211">
        <f>COUNTIF(V89:AD89,"NO CUMPLE")</f>
        <v>6</v>
      </c>
      <c r="AG89" s="253">
        <f>+AE89/9</f>
        <v>0.33333333333333331</v>
      </c>
      <c r="AH89" s="253">
        <f>+AF89/9</f>
        <v>0.66666666666666663</v>
      </c>
      <c r="AI89" s="1358" t="s">
        <v>514</v>
      </c>
      <c r="AJ89" s="150"/>
      <c r="AK89" s="150"/>
      <c r="AL89" s="1376" t="s">
        <v>2078</v>
      </c>
      <c r="AM89" s="522">
        <v>46064</v>
      </c>
      <c r="AN89" s="522" t="s">
        <v>4</v>
      </c>
      <c r="AO89" s="644"/>
      <c r="AP89" s="764"/>
      <c r="AQ89" s="665"/>
    </row>
    <row r="90" spans="1:43" customFormat="1" ht="72.599999999999994" hidden="1" x14ac:dyDescent="0.3">
      <c r="A90" s="1393" t="s">
        <v>8</v>
      </c>
      <c r="B90" s="675" t="s">
        <v>2079</v>
      </c>
      <c r="C90" s="650">
        <v>2.4007480162343067E-2</v>
      </c>
      <c r="D90" s="965" t="s">
        <v>187</v>
      </c>
      <c r="E90" s="323">
        <v>879</v>
      </c>
      <c r="F90" s="324">
        <v>2025</v>
      </c>
      <c r="G90" s="269">
        <v>46003</v>
      </c>
      <c r="H90" s="323"/>
      <c r="I90" s="269">
        <v>46752</v>
      </c>
      <c r="J90" s="326">
        <v>2129072508</v>
      </c>
      <c r="K90" s="326"/>
      <c r="L90" s="326"/>
      <c r="M90" s="326">
        <v>2129072508</v>
      </c>
      <c r="N90" s="1322" t="s">
        <v>2064</v>
      </c>
      <c r="O90" s="548">
        <v>46062</v>
      </c>
      <c r="P90" s="972">
        <v>1</v>
      </c>
      <c r="Q90" s="972">
        <v>25</v>
      </c>
      <c r="R90" s="1394">
        <v>51113666</v>
      </c>
      <c r="S90" s="665"/>
      <c r="T90" s="903" t="s">
        <v>733</v>
      </c>
      <c r="U90" s="903" t="s">
        <v>1750</v>
      </c>
      <c r="V90" s="636" t="s">
        <v>40</v>
      </c>
      <c r="W90" s="636" t="s">
        <v>40</v>
      </c>
      <c r="X90" s="636" t="s">
        <v>40</v>
      </c>
      <c r="Y90" s="636" t="s">
        <v>39</v>
      </c>
      <c r="Z90" s="636" t="s">
        <v>39</v>
      </c>
      <c r="AA90" s="636" t="s">
        <v>40</v>
      </c>
      <c r="AB90" s="636" t="s">
        <v>39</v>
      </c>
      <c r="AC90" s="636" t="s">
        <v>39</v>
      </c>
      <c r="AD90" s="636" t="s">
        <v>40</v>
      </c>
      <c r="AE90" s="323">
        <f>COUNTIF(V90:AD90,"CUMPLE")</f>
        <v>4</v>
      </c>
      <c r="AF90" s="1252">
        <f>COUNTIF(V90:AD90,"NO CUMPLE")</f>
        <v>5</v>
      </c>
      <c r="AG90" s="327">
        <f>+AE90/9</f>
        <v>0.44444444444444442</v>
      </c>
      <c r="AH90" s="327">
        <f>+AF90/9</f>
        <v>0.55555555555555558</v>
      </c>
      <c r="AI90" s="1358" t="s">
        <v>514</v>
      </c>
      <c r="AJ90" s="665"/>
      <c r="AK90" s="665"/>
      <c r="AL90" s="1469" t="s">
        <v>2080</v>
      </c>
      <c r="AM90" s="651">
        <v>46064</v>
      </c>
      <c r="AN90" s="651" t="s">
        <v>3</v>
      </c>
      <c r="AO90" s="761">
        <v>45706</v>
      </c>
      <c r="AP90" s="811"/>
      <c r="AQ90" s="665"/>
    </row>
    <row r="91" spans="1:43" customFormat="1" ht="27.6" hidden="1" x14ac:dyDescent="0.3">
      <c r="A91" s="1374" t="s">
        <v>8</v>
      </c>
      <c r="B91" s="330" t="s">
        <v>2079</v>
      </c>
      <c r="C91" s="648">
        <v>6.8903880656374525E-2</v>
      </c>
      <c r="D91" s="66" t="s">
        <v>187</v>
      </c>
      <c r="E91" s="66">
        <v>879</v>
      </c>
      <c r="F91" s="66">
        <v>2025</v>
      </c>
      <c r="G91" s="202">
        <v>46003</v>
      </c>
      <c r="H91" s="66"/>
      <c r="I91" s="202">
        <v>46752</v>
      </c>
      <c r="J91" s="466">
        <v>2129072508</v>
      </c>
      <c r="K91" s="466"/>
      <c r="L91" s="466"/>
      <c r="M91" s="466">
        <v>2129072508</v>
      </c>
      <c r="N91" s="1324" t="s">
        <v>2064</v>
      </c>
      <c r="O91" s="358">
        <v>46062</v>
      </c>
      <c r="P91" s="78">
        <v>2</v>
      </c>
      <c r="Q91" s="78">
        <v>25</v>
      </c>
      <c r="R91" s="1293">
        <v>95587692</v>
      </c>
      <c r="S91" s="150"/>
      <c r="T91" s="154" t="s">
        <v>733</v>
      </c>
      <c r="U91" s="154" t="s">
        <v>1750</v>
      </c>
      <c r="V91" s="633" t="s">
        <v>40</v>
      </c>
      <c r="W91" s="633" t="s">
        <v>40</v>
      </c>
      <c r="X91" s="633" t="s">
        <v>40</v>
      </c>
      <c r="Y91" s="633" t="s">
        <v>40</v>
      </c>
      <c r="Z91" s="633" t="s">
        <v>40</v>
      </c>
      <c r="AA91" s="633" t="s">
        <v>40</v>
      </c>
      <c r="AB91" s="633" t="s">
        <v>40</v>
      </c>
      <c r="AC91" s="633" t="s">
        <v>40</v>
      </c>
      <c r="AD91" s="654" t="s">
        <v>40</v>
      </c>
      <c r="AE91" s="66">
        <f>COUNTIF(V91:AD91,"CUMPLE")</f>
        <v>0</v>
      </c>
      <c r="AF91" s="78">
        <f>COUNTIF(V91:AD91,"NO CUMPLE")</f>
        <v>9</v>
      </c>
      <c r="AG91" s="253">
        <f>+AE91/9</f>
        <v>0</v>
      </c>
      <c r="AH91" s="253">
        <f>+AF91/9</f>
        <v>1</v>
      </c>
      <c r="AI91" s="1396" t="s">
        <v>514</v>
      </c>
      <c r="AJ91" s="150"/>
      <c r="AK91" s="150"/>
      <c r="AL91" s="1466" t="s">
        <v>2081</v>
      </c>
      <c r="AM91" s="522">
        <v>46064</v>
      </c>
      <c r="AN91" s="522" t="s">
        <v>3</v>
      </c>
      <c r="AO91" s="644">
        <v>45706</v>
      </c>
      <c r="AP91" s="150"/>
      <c r="AQ91" s="150"/>
    </row>
    <row r="92" spans="1:43" customFormat="1" ht="27.6" hidden="1" x14ac:dyDescent="0.3">
      <c r="A92" s="1323" t="s">
        <v>8</v>
      </c>
      <c r="B92" s="1324" t="s">
        <v>1896</v>
      </c>
      <c r="C92" s="648">
        <v>0.27910000000000001</v>
      </c>
      <c r="D92" s="1324" t="s">
        <v>130</v>
      </c>
      <c r="E92" s="66">
        <v>1136</v>
      </c>
      <c r="F92" s="66">
        <v>2024</v>
      </c>
      <c r="G92" s="202">
        <v>45712</v>
      </c>
      <c r="H92" s="66"/>
      <c r="I92" s="202">
        <v>46076</v>
      </c>
      <c r="J92" s="466">
        <v>10791127273</v>
      </c>
      <c r="K92" s="1324"/>
      <c r="L92" s="1324"/>
      <c r="M92" s="466">
        <f>+J92+K92</f>
        <v>10791127273</v>
      </c>
      <c r="N92" s="330" t="s">
        <v>2064</v>
      </c>
      <c r="O92" s="358">
        <v>46001</v>
      </c>
      <c r="P92" s="78">
        <v>5</v>
      </c>
      <c r="Q92" s="78">
        <v>12</v>
      </c>
      <c r="R92" s="466">
        <v>1071979917</v>
      </c>
      <c r="S92" s="1324"/>
      <c r="T92" s="1324" t="s">
        <v>437</v>
      </c>
      <c r="U92" s="154" t="s">
        <v>1637</v>
      </c>
      <c r="V92" s="1324"/>
      <c r="W92" s="1324" t="s">
        <v>39</v>
      </c>
      <c r="X92" s="1324" t="s">
        <v>39</v>
      </c>
      <c r="Y92" s="1324" t="s">
        <v>39</v>
      </c>
      <c r="Z92" s="1324" t="s">
        <v>39</v>
      </c>
      <c r="AA92" s="1324" t="s">
        <v>39</v>
      </c>
      <c r="AB92" s="1324" t="s">
        <v>39</v>
      </c>
      <c r="AC92" s="1324" t="s">
        <v>39</v>
      </c>
      <c r="AD92" s="1325" t="s">
        <v>39</v>
      </c>
      <c r="AE92" s="66">
        <v>8</v>
      </c>
      <c r="AF92" s="66" t="s">
        <v>664</v>
      </c>
      <c r="AG92" s="253">
        <f>+AE92/8</f>
        <v>1</v>
      </c>
      <c r="AH92" s="1324"/>
      <c r="AI92" s="1326" t="s">
        <v>619</v>
      </c>
      <c r="AJ92" s="1324"/>
      <c r="AK92" s="1324"/>
      <c r="AL92" s="1302"/>
      <c r="AM92" s="150"/>
      <c r="AN92" s="522" t="s">
        <v>796</v>
      </c>
      <c r="AO92" s="644">
        <v>46071</v>
      </c>
      <c r="AP92" s="1324"/>
      <c r="AQ92" s="1324"/>
    </row>
    <row r="93" spans="1:43" customFormat="1" ht="27.6" hidden="1" x14ac:dyDescent="0.3">
      <c r="A93" s="1323" t="s">
        <v>9</v>
      </c>
      <c r="B93" s="330" t="s">
        <v>2173</v>
      </c>
      <c r="C93" s="648">
        <v>0.2</v>
      </c>
      <c r="D93" s="861" t="s">
        <v>944</v>
      </c>
      <c r="E93" s="66">
        <v>805</v>
      </c>
      <c r="F93" s="66">
        <v>2025</v>
      </c>
      <c r="G93" s="668" t="s">
        <v>2174</v>
      </c>
      <c r="H93" s="66"/>
      <c r="I93" s="202">
        <v>46184</v>
      </c>
      <c r="J93" s="466">
        <v>3479197659</v>
      </c>
      <c r="K93" s="466"/>
      <c r="L93" s="466"/>
      <c r="M93" s="466">
        <f>+J93+K93</f>
        <v>3479197659</v>
      </c>
      <c r="N93" s="78" t="s">
        <v>2064</v>
      </c>
      <c r="O93" s="358">
        <v>46098</v>
      </c>
      <c r="P93" s="78">
        <v>1</v>
      </c>
      <c r="Q93" s="78">
        <v>5</v>
      </c>
      <c r="R93" s="466">
        <v>633635339</v>
      </c>
      <c r="S93" s="764"/>
      <c r="T93" s="154" t="s">
        <v>1840</v>
      </c>
      <c r="U93" s="154" t="s">
        <v>2175</v>
      </c>
      <c r="V93" s="223" t="s">
        <v>39</v>
      </c>
      <c r="W93" s="1310" t="s">
        <v>39</v>
      </c>
      <c r="X93" s="1310" t="s">
        <v>39</v>
      </c>
      <c r="Y93" s="1310" t="s">
        <v>39</v>
      </c>
      <c r="Z93" s="223" t="s">
        <v>39</v>
      </c>
      <c r="AA93" s="1310" t="s">
        <v>39</v>
      </c>
      <c r="AB93" s="223" t="s">
        <v>39</v>
      </c>
      <c r="AC93" s="223" t="s">
        <v>39</v>
      </c>
      <c r="AD93" s="1310" t="s">
        <v>39</v>
      </c>
      <c r="AE93" s="78">
        <f>COUNTIF(V93:AD93,"CUMPLE")</f>
        <v>9</v>
      </c>
      <c r="AF93" s="1211">
        <v>15</v>
      </c>
      <c r="AG93" s="253">
        <f>+AE93/9</f>
        <v>1</v>
      </c>
      <c r="AH93" s="253">
        <f>+AF93/9</f>
        <v>1.6666666666666667</v>
      </c>
      <c r="AI93" s="1384" t="s">
        <v>619</v>
      </c>
      <c r="AJ93" s="763"/>
      <c r="AK93" s="764"/>
      <c r="AL93" s="1212" t="s">
        <v>1754</v>
      </c>
      <c r="AM93" s="1003"/>
      <c r="AN93" s="1047" t="s">
        <v>3</v>
      </c>
      <c r="AO93" s="1482">
        <v>46099</v>
      </c>
      <c r="AP93" s="150"/>
      <c r="AQ93" s="150"/>
    </row>
    <row r="94" spans="1:43" customFormat="1" hidden="1" x14ac:dyDescent="0.3">
      <c r="A94" s="1323" t="s">
        <v>9</v>
      </c>
      <c r="B94" s="1050" t="s">
        <v>2168</v>
      </c>
      <c r="C94" s="648">
        <v>0.2</v>
      </c>
      <c r="D94" s="66" t="s">
        <v>187</v>
      </c>
      <c r="E94" s="66">
        <v>816</v>
      </c>
      <c r="F94" s="66">
        <v>2025</v>
      </c>
      <c r="G94" s="668">
        <v>45994</v>
      </c>
      <c r="H94" s="66"/>
      <c r="I94" s="202">
        <v>46126</v>
      </c>
      <c r="J94" s="466">
        <v>890918567</v>
      </c>
      <c r="K94" s="466"/>
      <c r="L94" s="466"/>
      <c r="M94" s="839">
        <f>+J94+K94</f>
        <v>890918567</v>
      </c>
      <c r="N94" s="78" t="s">
        <v>2064</v>
      </c>
      <c r="O94" s="358">
        <v>46098</v>
      </c>
      <c r="P94" s="78">
        <v>1</v>
      </c>
      <c r="Q94" s="78">
        <v>4</v>
      </c>
      <c r="R94" s="69">
        <v>178183713</v>
      </c>
      <c r="S94" s="764"/>
      <c r="T94" s="154" t="s">
        <v>2176</v>
      </c>
      <c r="U94" s="154" t="s">
        <v>2177</v>
      </c>
      <c r="V94" s="1310" t="s">
        <v>39</v>
      </c>
      <c r="W94" s="1310" t="s">
        <v>39</v>
      </c>
      <c r="X94" s="1310" t="s">
        <v>39</v>
      </c>
      <c r="Y94" s="1310" t="s">
        <v>39</v>
      </c>
      <c r="Z94" s="1310" t="s">
        <v>39</v>
      </c>
      <c r="AA94" s="1310" t="s">
        <v>39</v>
      </c>
      <c r="AB94" s="1310" t="s">
        <v>39</v>
      </c>
      <c r="AC94" s="1310" t="s">
        <v>39</v>
      </c>
      <c r="AD94" s="1310" t="s">
        <v>39</v>
      </c>
      <c r="AE94" s="1211">
        <f>COUNTIF(V94:AD94,"CUMPLE")</f>
        <v>9</v>
      </c>
      <c r="AF94" s="1211">
        <v>15</v>
      </c>
      <c r="AG94" s="927">
        <f>+AE94/9</f>
        <v>1</v>
      </c>
      <c r="AH94" s="253">
        <f>+AF94/9</f>
        <v>1.6666666666666667</v>
      </c>
      <c r="AI94" s="1384" t="s">
        <v>619</v>
      </c>
      <c r="AJ94" s="763"/>
      <c r="AK94" s="764"/>
      <c r="AL94" s="1288" t="s">
        <v>1754</v>
      </c>
      <c r="AM94" s="1003"/>
      <c r="AN94" s="1047" t="s">
        <v>3</v>
      </c>
      <c r="AO94" s="1482">
        <v>46099</v>
      </c>
      <c r="AP94" s="150"/>
      <c r="AQ94" s="763"/>
    </row>
    <row r="95" spans="1:43" customFormat="1" ht="27.6" hidden="1" x14ac:dyDescent="0.3">
      <c r="A95" s="1323" t="s">
        <v>10</v>
      </c>
      <c r="B95" s="1324" t="s">
        <v>2238</v>
      </c>
      <c r="C95" s="648">
        <v>0.1</v>
      </c>
      <c r="D95" s="1324" t="s">
        <v>187</v>
      </c>
      <c r="E95" s="66">
        <v>885</v>
      </c>
      <c r="F95" s="66">
        <v>2025</v>
      </c>
      <c r="G95" s="202">
        <v>46071</v>
      </c>
      <c r="H95" s="66"/>
      <c r="I95" s="202">
        <v>46220</v>
      </c>
      <c r="J95" s="466">
        <v>557820933</v>
      </c>
      <c r="K95" s="1324"/>
      <c r="L95" s="1324"/>
      <c r="M95" s="466">
        <f>+J95+K95</f>
        <v>557820933</v>
      </c>
      <c r="N95" s="330" t="s">
        <v>2064</v>
      </c>
      <c r="O95" s="358" t="s">
        <v>2239</v>
      </c>
      <c r="P95" s="78">
        <v>1</v>
      </c>
      <c r="Q95" s="78">
        <v>4</v>
      </c>
      <c r="R95" s="466">
        <v>55782093.300000004</v>
      </c>
      <c r="S95" s="1324"/>
      <c r="T95" s="1324" t="s">
        <v>983</v>
      </c>
      <c r="U95" s="154" t="s">
        <v>2177</v>
      </c>
      <c r="V95" s="1324"/>
      <c r="W95" s="1324" t="s">
        <v>39</v>
      </c>
      <c r="X95" s="1324" t="s">
        <v>39</v>
      </c>
      <c r="Y95" s="1324" t="s">
        <v>39</v>
      </c>
      <c r="Z95" s="1324" t="s">
        <v>39</v>
      </c>
      <c r="AA95" s="1324" t="s">
        <v>39</v>
      </c>
      <c r="AB95" s="1324" t="s">
        <v>39</v>
      </c>
      <c r="AC95" s="1324" t="s">
        <v>39</v>
      </c>
      <c r="AD95" s="1324" t="s">
        <v>39</v>
      </c>
      <c r="AE95" s="66">
        <v>8</v>
      </c>
      <c r="AF95" s="66" t="s">
        <v>664</v>
      </c>
      <c r="AG95" s="253"/>
      <c r="AH95" s="1324"/>
      <c r="AI95" s="1324" t="s">
        <v>619</v>
      </c>
      <c r="AJ95" s="1324"/>
      <c r="AK95" s="1324"/>
      <c r="AL95" s="1302"/>
      <c r="AM95" s="690"/>
      <c r="AN95" s="522" t="s">
        <v>3</v>
      </c>
      <c r="AO95" s="644">
        <v>46133</v>
      </c>
      <c r="AP95" s="1324"/>
      <c r="AQ95" s="1324"/>
    </row>
    <row r="96" spans="1:43" customFormat="1" ht="124.2" hidden="1" x14ac:dyDescent="0.3">
      <c r="A96" s="1323" t="s">
        <v>10</v>
      </c>
      <c r="B96" s="1324" t="s">
        <v>1728</v>
      </c>
      <c r="C96" s="1428">
        <v>0.28000000000000003</v>
      </c>
      <c r="D96" s="1324" t="s">
        <v>187</v>
      </c>
      <c r="E96" s="66">
        <v>970</v>
      </c>
      <c r="F96" s="66">
        <v>2024</v>
      </c>
      <c r="G96" s="202">
        <v>45621</v>
      </c>
      <c r="H96" s="66"/>
      <c r="I96" s="202">
        <v>45985</v>
      </c>
      <c r="J96" s="466">
        <v>12940200</v>
      </c>
      <c r="K96" s="466">
        <v>4961600</v>
      </c>
      <c r="L96" s="1324"/>
      <c r="M96" s="466">
        <v>12940200</v>
      </c>
      <c r="N96" s="1324" t="s">
        <v>1805</v>
      </c>
      <c r="O96" s="358">
        <v>46069</v>
      </c>
      <c r="P96" s="78">
        <v>12</v>
      </c>
      <c r="Q96" s="78">
        <v>12</v>
      </c>
      <c r="R96" s="466">
        <v>620200</v>
      </c>
      <c r="S96" s="1324"/>
      <c r="T96" s="1324" t="s">
        <v>692</v>
      </c>
      <c r="U96" s="1324" t="s">
        <v>2129</v>
      </c>
      <c r="V96" s="1324"/>
      <c r="W96" s="1324" t="s">
        <v>39</v>
      </c>
      <c r="X96" s="1324" t="s">
        <v>39</v>
      </c>
      <c r="Y96" s="1324" t="s">
        <v>39</v>
      </c>
      <c r="Z96" s="1324" t="s">
        <v>39</v>
      </c>
      <c r="AA96" s="1324" t="s">
        <v>39</v>
      </c>
      <c r="AB96" s="1324" t="s">
        <v>39</v>
      </c>
      <c r="AC96" s="1324" t="s">
        <v>39</v>
      </c>
      <c r="AD96" s="1324" t="s">
        <v>39</v>
      </c>
      <c r="AE96" s="66">
        <v>6</v>
      </c>
      <c r="AF96" s="66">
        <v>3</v>
      </c>
      <c r="AG96" s="253">
        <f>+AE96/9</f>
        <v>0.66666666666666663</v>
      </c>
      <c r="AH96" s="1324"/>
      <c r="AI96" s="1324" t="s">
        <v>619</v>
      </c>
      <c r="AJ96" s="1324"/>
      <c r="AK96" s="1324"/>
      <c r="AL96" s="1324" t="s">
        <v>2130</v>
      </c>
      <c r="AM96" s="645" t="s">
        <v>2131</v>
      </c>
      <c r="AN96" s="522">
        <v>46128</v>
      </c>
      <c r="AO96" s="644">
        <v>46128</v>
      </c>
      <c r="AP96" s="1324"/>
      <c r="AQ96" s="1324"/>
    </row>
    <row r="97" spans="1:44 16384:16384" customFormat="1" ht="124.2" hidden="1" x14ac:dyDescent="0.3">
      <c r="A97" s="1323" t="s">
        <v>10</v>
      </c>
      <c r="B97" s="1324" t="s">
        <v>1728</v>
      </c>
      <c r="C97" s="1428">
        <v>0.28999999999999998</v>
      </c>
      <c r="D97" s="1326" t="s">
        <v>187</v>
      </c>
      <c r="E97" s="66">
        <v>970</v>
      </c>
      <c r="F97" s="66">
        <v>2024</v>
      </c>
      <c r="G97" s="668">
        <v>45621</v>
      </c>
      <c r="H97" s="66"/>
      <c r="I97" s="202">
        <v>45985</v>
      </c>
      <c r="J97" s="466">
        <v>12940200</v>
      </c>
      <c r="K97" s="466">
        <v>4961600</v>
      </c>
      <c r="L97" s="1324"/>
      <c r="M97" s="466">
        <v>12940200</v>
      </c>
      <c r="N97" s="1324" t="s">
        <v>1805</v>
      </c>
      <c r="O97" s="358">
        <v>46069</v>
      </c>
      <c r="P97" s="78">
        <v>13</v>
      </c>
      <c r="Q97" s="78">
        <v>13</v>
      </c>
      <c r="R97" s="466">
        <v>620200</v>
      </c>
      <c r="S97" s="1325"/>
      <c r="T97" s="1324" t="s">
        <v>692</v>
      </c>
      <c r="U97" s="1324" t="s">
        <v>2129</v>
      </c>
      <c r="V97" s="1324"/>
      <c r="W97" s="1326" t="s">
        <v>39</v>
      </c>
      <c r="X97" s="1326" t="s">
        <v>40</v>
      </c>
      <c r="Y97" s="1326" t="s">
        <v>39</v>
      </c>
      <c r="Z97" s="1324" t="s">
        <v>39</v>
      </c>
      <c r="AA97" s="1326" t="s">
        <v>39</v>
      </c>
      <c r="AB97" s="1324" t="s">
        <v>39</v>
      </c>
      <c r="AC97" s="1324" t="s">
        <v>39</v>
      </c>
      <c r="AD97" s="1326" t="s">
        <v>39</v>
      </c>
      <c r="AE97" s="66">
        <v>6</v>
      </c>
      <c r="AF97" s="861">
        <v>3</v>
      </c>
      <c r="AG97" s="253">
        <f>+AE97/9</f>
        <v>0.66666666666666663</v>
      </c>
      <c r="AH97" s="1324"/>
      <c r="AI97" s="1351" t="s">
        <v>619</v>
      </c>
      <c r="AJ97" s="1326"/>
      <c r="AK97" s="1325"/>
      <c r="AL97" s="1324" t="s">
        <v>2132</v>
      </c>
      <c r="AM97" s="645" t="s">
        <v>2131</v>
      </c>
      <c r="AN97" s="522">
        <v>46128</v>
      </c>
      <c r="AO97" s="644">
        <v>46128</v>
      </c>
      <c r="AP97" s="1324"/>
      <c r="AQ97" s="1324"/>
    </row>
    <row r="98" spans="1:44 16384:16384" customFormat="1" ht="124.2" hidden="1" x14ac:dyDescent="0.3">
      <c r="A98" s="1297" t="s">
        <v>10</v>
      </c>
      <c r="B98" s="1322" t="s">
        <v>1728</v>
      </c>
      <c r="C98" s="650">
        <v>0.3</v>
      </c>
      <c r="D98" s="1322" t="s">
        <v>187</v>
      </c>
      <c r="E98" s="323">
        <v>970</v>
      </c>
      <c r="F98" s="323">
        <v>2024</v>
      </c>
      <c r="G98" s="778">
        <v>45621</v>
      </c>
      <c r="H98" s="66"/>
      <c r="I98" s="202">
        <v>45985</v>
      </c>
      <c r="J98" s="466">
        <v>12940200</v>
      </c>
      <c r="K98" s="466">
        <v>4961600</v>
      </c>
      <c r="L98" s="1326"/>
      <c r="M98" s="466">
        <v>12940200</v>
      </c>
      <c r="N98" s="1324" t="s">
        <v>1805</v>
      </c>
      <c r="O98" s="358">
        <v>46092</v>
      </c>
      <c r="P98" s="78">
        <v>14</v>
      </c>
      <c r="Q98" s="78">
        <v>14</v>
      </c>
      <c r="R98" s="466">
        <v>620200</v>
      </c>
      <c r="S98" s="1324"/>
      <c r="T98" s="1322" t="s">
        <v>692</v>
      </c>
      <c r="U98" s="1322" t="s">
        <v>1645</v>
      </c>
      <c r="V98" s="1322"/>
      <c r="W98" s="1322" t="s">
        <v>39</v>
      </c>
      <c r="X98" s="1322" t="s">
        <v>40</v>
      </c>
      <c r="Y98" s="1322" t="s">
        <v>39</v>
      </c>
      <c r="Z98" s="1322" t="s">
        <v>39</v>
      </c>
      <c r="AA98" s="1322" t="s">
        <v>39</v>
      </c>
      <c r="AB98" s="1322" t="s">
        <v>39</v>
      </c>
      <c r="AC98" s="1322" t="s">
        <v>39</v>
      </c>
      <c r="AD98" s="1322" t="s">
        <v>39</v>
      </c>
      <c r="AE98" s="323">
        <v>6</v>
      </c>
      <c r="AF98" s="323">
        <v>3</v>
      </c>
      <c r="AG98" s="327">
        <f>+AE98/9</f>
        <v>0.66666666666666663</v>
      </c>
      <c r="AH98" s="1322"/>
      <c r="AI98" s="1322" t="s">
        <v>619</v>
      </c>
      <c r="AJ98" s="1324"/>
      <c r="AK98" s="1324"/>
      <c r="AL98" s="1391" t="s">
        <v>2149</v>
      </c>
      <c r="AM98" s="645" t="s">
        <v>2150</v>
      </c>
      <c r="AN98" s="522">
        <v>46128</v>
      </c>
      <c r="AO98" s="644">
        <v>46128</v>
      </c>
      <c r="AP98" s="1324"/>
      <c r="AQ98" s="1324"/>
    </row>
    <row r="99" spans="1:44 16384:16384" customFormat="1" ht="96.6" hidden="1" x14ac:dyDescent="0.3">
      <c r="A99" s="1390" t="s">
        <v>9</v>
      </c>
      <c r="B99" s="1324" t="s">
        <v>2151</v>
      </c>
      <c r="C99" s="931"/>
      <c r="D99" s="1324" t="s">
        <v>187</v>
      </c>
      <c r="E99" s="66">
        <v>843</v>
      </c>
      <c r="F99" s="66">
        <v>2025</v>
      </c>
      <c r="G99" s="202">
        <v>45981</v>
      </c>
      <c r="H99" s="66"/>
      <c r="I99" s="202">
        <v>46072</v>
      </c>
      <c r="J99" s="466">
        <v>298000000</v>
      </c>
      <c r="K99" s="670"/>
      <c r="L99" s="1389"/>
      <c r="M99" s="670">
        <v>298000000</v>
      </c>
      <c r="N99" s="1324" t="s">
        <v>1805</v>
      </c>
      <c r="O99" s="555">
        <v>46092</v>
      </c>
      <c r="P99" s="78">
        <v>2</v>
      </c>
      <c r="Q99" s="78">
        <v>4</v>
      </c>
      <c r="R99" s="466">
        <v>89400000</v>
      </c>
      <c r="S99" s="1325"/>
      <c r="T99" s="1325"/>
      <c r="U99" s="1324" t="s">
        <v>2024</v>
      </c>
      <c r="V99" s="1326"/>
      <c r="W99" s="1324" t="s">
        <v>39</v>
      </c>
      <c r="X99" s="1324" t="s">
        <v>40</v>
      </c>
      <c r="Y99" s="1324" t="s">
        <v>39</v>
      </c>
      <c r="Z99" s="1324" t="s">
        <v>39</v>
      </c>
      <c r="AA99" s="1325" t="s">
        <v>39</v>
      </c>
      <c r="AB99" s="1324" t="s">
        <v>39</v>
      </c>
      <c r="AC99" s="1324" t="s">
        <v>39</v>
      </c>
      <c r="AD99" s="1324" t="s">
        <v>39</v>
      </c>
      <c r="AE99" s="66">
        <v>6</v>
      </c>
      <c r="AF99" s="66">
        <v>3</v>
      </c>
      <c r="AG99" s="253">
        <f>+AE99/9</f>
        <v>0.66666666666666663</v>
      </c>
      <c r="AH99" s="1324"/>
      <c r="AI99" s="1324" t="s">
        <v>514</v>
      </c>
      <c r="AJ99" s="1326"/>
      <c r="AK99" s="1325"/>
      <c r="AL99" s="1391" t="s">
        <v>2152</v>
      </c>
      <c r="AM99" s="645">
        <v>46092</v>
      </c>
      <c r="AN99" s="770" t="s">
        <v>1509</v>
      </c>
      <c r="AO99" s="989"/>
      <c r="AP99" s="1324"/>
      <c r="AQ99" s="1324"/>
    </row>
    <row r="100" spans="1:44 16384:16384" customFormat="1" ht="27.6" hidden="1" x14ac:dyDescent="0.3">
      <c r="A100" s="1323" t="s">
        <v>9</v>
      </c>
      <c r="B100" s="596" t="s">
        <v>1946</v>
      </c>
      <c r="C100" s="648">
        <v>0.13189999999999999</v>
      </c>
      <c r="D100" s="66" t="s">
        <v>75</v>
      </c>
      <c r="E100" s="66">
        <v>150987</v>
      </c>
      <c r="F100" s="66">
        <v>2025</v>
      </c>
      <c r="G100" s="202">
        <v>45903</v>
      </c>
      <c r="H100" s="66"/>
      <c r="I100" s="202">
        <v>46752</v>
      </c>
      <c r="J100" s="466">
        <v>991451216</v>
      </c>
      <c r="K100" s="670"/>
      <c r="L100" s="670"/>
      <c r="M100" s="670">
        <f>+J100+K100</f>
        <v>991451216</v>
      </c>
      <c r="N100" s="78" t="s">
        <v>1805</v>
      </c>
      <c r="O100" s="555">
        <v>46098</v>
      </c>
      <c r="P100" s="78">
        <v>6</v>
      </c>
      <c r="Q100" s="78">
        <v>15</v>
      </c>
      <c r="R100" s="466">
        <f>2465766+33645479</f>
        <v>36111245</v>
      </c>
      <c r="S100" s="150"/>
      <c r="T100" s="472" t="s">
        <v>474</v>
      </c>
      <c r="U100" s="472" t="s">
        <v>81</v>
      </c>
      <c r="V100" s="1146" t="s">
        <v>39</v>
      </c>
      <c r="W100" s="1146" t="s">
        <v>39</v>
      </c>
      <c r="X100" s="1146" t="s">
        <v>39</v>
      </c>
      <c r="Y100" s="1146" t="s">
        <v>39</v>
      </c>
      <c r="Z100" s="1146" t="s">
        <v>39</v>
      </c>
      <c r="AA100" s="1146" t="s">
        <v>39</v>
      </c>
      <c r="AB100" s="1146" t="s">
        <v>39</v>
      </c>
      <c r="AC100" s="1146" t="s">
        <v>39</v>
      </c>
      <c r="AD100" s="1146" t="s">
        <v>39</v>
      </c>
      <c r="AE100" s="429">
        <f>COUNTIF(V100:AD100,"CUMPLE")</f>
        <v>9</v>
      </c>
      <c r="AF100" s="1400">
        <v>15</v>
      </c>
      <c r="AG100" s="933">
        <f>+AE100/9</f>
        <v>1</v>
      </c>
      <c r="AH100" s="933">
        <f>+AF100/9</f>
        <v>1.6666666666666667</v>
      </c>
      <c r="AI100" s="1460" t="s">
        <v>619</v>
      </c>
      <c r="AJ100" s="150"/>
      <c r="AK100" s="764"/>
      <c r="AL100" s="1212" t="s">
        <v>1754</v>
      </c>
      <c r="AM100" s="1003"/>
      <c r="AN100" s="1381" t="s">
        <v>3</v>
      </c>
      <c r="AO100" s="1385">
        <v>46098</v>
      </c>
      <c r="AP100" s="150"/>
      <c r="AQ100" s="150"/>
    </row>
    <row r="101" spans="1:44 16384:16384" customFormat="1" ht="27.6" hidden="1" x14ac:dyDescent="0.3">
      <c r="A101" s="1323" t="s">
        <v>10</v>
      </c>
      <c r="B101" s="325" t="s">
        <v>1946</v>
      </c>
      <c r="C101" s="650">
        <v>0.14000000000000001</v>
      </c>
      <c r="D101" s="323" t="s">
        <v>75</v>
      </c>
      <c r="E101" s="323">
        <v>150987</v>
      </c>
      <c r="F101" s="965">
        <v>2025</v>
      </c>
      <c r="G101" s="269">
        <v>45903</v>
      </c>
      <c r="H101" s="323"/>
      <c r="I101" s="269">
        <v>46752</v>
      </c>
      <c r="J101" s="326">
        <v>991451216</v>
      </c>
      <c r="K101" s="326"/>
      <c r="L101" s="326"/>
      <c r="M101" s="326">
        <f>+J101+K101</f>
        <v>991451216</v>
      </c>
      <c r="N101" s="972" t="s">
        <v>1805</v>
      </c>
      <c r="O101" s="548">
        <v>46098</v>
      </c>
      <c r="P101" s="972">
        <v>7</v>
      </c>
      <c r="Q101" s="972">
        <v>15</v>
      </c>
      <c r="R101" s="326">
        <v>38545701</v>
      </c>
      <c r="S101" s="665"/>
      <c r="T101" s="903" t="s">
        <v>474</v>
      </c>
      <c r="U101" s="1213" t="s">
        <v>81</v>
      </c>
      <c r="V101" s="1303" t="s">
        <v>39</v>
      </c>
      <c r="W101" s="1303" t="s">
        <v>39</v>
      </c>
      <c r="X101" s="1303" t="s">
        <v>39</v>
      </c>
      <c r="Y101" s="1303" t="s">
        <v>39</v>
      </c>
      <c r="Z101" s="1303" t="s">
        <v>39</v>
      </c>
      <c r="AA101" s="1303" t="s">
        <v>39</v>
      </c>
      <c r="AB101" s="1303" t="s">
        <v>39</v>
      </c>
      <c r="AC101" s="1303" t="s">
        <v>39</v>
      </c>
      <c r="AD101" s="1303" t="s">
        <v>39</v>
      </c>
      <c r="AE101" s="972">
        <f>COUNTIF(V101:AD101,"CUMPLE")</f>
        <v>9</v>
      </c>
      <c r="AF101" s="972">
        <v>15</v>
      </c>
      <c r="AG101" s="327">
        <f>+AE101/9</f>
        <v>1</v>
      </c>
      <c r="AH101" s="327">
        <f>+AF101/9</f>
        <v>1.6666666666666667</v>
      </c>
      <c r="AI101" s="1455" t="s">
        <v>619</v>
      </c>
      <c r="AJ101" s="665"/>
      <c r="AK101" s="665"/>
      <c r="AL101" s="1212" t="s">
        <v>2225</v>
      </c>
      <c r="AM101" s="1131"/>
      <c r="AN101" s="1047" t="s">
        <v>3</v>
      </c>
      <c r="AO101" s="1483">
        <v>46126</v>
      </c>
      <c r="AP101" s="702"/>
      <c r="AQ101" s="702"/>
    </row>
    <row r="102" spans="1:44 16384:16384" customFormat="1" ht="84.6" hidden="1" x14ac:dyDescent="0.3">
      <c r="A102" s="1374" t="s">
        <v>7</v>
      </c>
      <c r="B102" s="325" t="s">
        <v>1676</v>
      </c>
      <c r="C102" s="650"/>
      <c r="D102" s="323" t="s">
        <v>187</v>
      </c>
      <c r="E102" s="323">
        <v>135479</v>
      </c>
      <c r="F102" s="965">
        <v>2024</v>
      </c>
      <c r="G102" s="269">
        <v>45594</v>
      </c>
      <c r="H102" s="323"/>
      <c r="I102" s="269">
        <v>46323</v>
      </c>
      <c r="J102" s="326" t="s">
        <v>1681</v>
      </c>
      <c r="K102" s="326"/>
      <c r="L102" s="326"/>
      <c r="M102" s="326">
        <v>120000000</v>
      </c>
      <c r="N102" s="972" t="s">
        <v>1925</v>
      </c>
      <c r="O102" s="1441">
        <v>46050</v>
      </c>
      <c r="P102" s="972">
        <v>25</v>
      </c>
      <c r="Q102" s="972">
        <v>25</v>
      </c>
      <c r="R102" s="326">
        <v>2503392</v>
      </c>
      <c r="S102" s="665"/>
      <c r="T102" s="903" t="s">
        <v>692</v>
      </c>
      <c r="U102" s="1213" t="s">
        <v>2060</v>
      </c>
      <c r="V102" s="636" t="s">
        <v>40</v>
      </c>
      <c r="W102" s="636" t="s">
        <v>40</v>
      </c>
      <c r="X102" s="636" t="s">
        <v>40</v>
      </c>
      <c r="Y102" s="636" t="s">
        <v>40</v>
      </c>
      <c r="Z102" s="636" t="s">
        <v>40</v>
      </c>
      <c r="AA102" s="636" t="s">
        <v>40</v>
      </c>
      <c r="AB102" s="636" t="s">
        <v>39</v>
      </c>
      <c r="AC102" s="636" t="s">
        <v>39</v>
      </c>
      <c r="AD102" s="636" t="s">
        <v>39</v>
      </c>
      <c r="AE102" s="323">
        <f>COUNTIF(V102:AD102,"CUMPLE")</f>
        <v>3</v>
      </c>
      <c r="AF102" s="972">
        <f>COUNTIF(V102:AD102,"NO CUMPLE")</f>
        <v>6</v>
      </c>
      <c r="AG102" s="327">
        <f>+AE102/9</f>
        <v>0.33333333333333331</v>
      </c>
      <c r="AH102" s="327">
        <f>+AF102/9</f>
        <v>0.66666666666666663</v>
      </c>
      <c r="AI102" s="1458" t="s">
        <v>514</v>
      </c>
      <c r="AJ102" s="665"/>
      <c r="AK102" s="665"/>
      <c r="AL102" s="1466" t="s">
        <v>2061</v>
      </c>
      <c r="AM102" s="770">
        <v>46050</v>
      </c>
      <c r="AN102" s="522" t="s">
        <v>2062</v>
      </c>
      <c r="AO102" s="681"/>
      <c r="AP102" s="702"/>
      <c r="AQ102" s="702"/>
    </row>
    <row r="103" spans="1:44 16384:16384" customFormat="1" ht="84.6" hidden="1" x14ac:dyDescent="0.3">
      <c r="A103" s="1374" t="s">
        <v>7</v>
      </c>
      <c r="B103" s="1050" t="s">
        <v>1676</v>
      </c>
      <c r="C103" s="648"/>
      <c r="D103" s="66" t="s">
        <v>187</v>
      </c>
      <c r="E103" s="66">
        <v>135479</v>
      </c>
      <c r="F103" s="66">
        <v>2024</v>
      </c>
      <c r="G103" s="668">
        <v>45594</v>
      </c>
      <c r="H103" s="66"/>
      <c r="I103" s="202">
        <v>46323</v>
      </c>
      <c r="J103" s="466" t="s">
        <v>1681</v>
      </c>
      <c r="K103" s="466"/>
      <c r="L103" s="466"/>
      <c r="M103" s="466">
        <v>120000000</v>
      </c>
      <c r="N103" s="78" t="s">
        <v>1925</v>
      </c>
      <c r="O103" s="1375">
        <v>46050</v>
      </c>
      <c r="P103" s="78">
        <v>26</v>
      </c>
      <c r="Q103" s="78">
        <v>26</v>
      </c>
      <c r="R103" s="69">
        <v>3577165</v>
      </c>
      <c r="S103" s="764"/>
      <c r="T103" s="154" t="s">
        <v>692</v>
      </c>
      <c r="U103" s="154" t="s">
        <v>2060</v>
      </c>
      <c r="V103" s="633" t="s">
        <v>40</v>
      </c>
      <c r="W103" s="633" t="s">
        <v>40</v>
      </c>
      <c r="X103" s="633" t="s">
        <v>40</v>
      </c>
      <c r="Y103" s="633" t="s">
        <v>40</v>
      </c>
      <c r="Z103" s="633" t="s">
        <v>40</v>
      </c>
      <c r="AA103" s="633" t="s">
        <v>40</v>
      </c>
      <c r="AB103" s="633" t="s">
        <v>39</v>
      </c>
      <c r="AC103" s="633" t="s">
        <v>39</v>
      </c>
      <c r="AD103" s="633" t="s">
        <v>39</v>
      </c>
      <c r="AE103" s="66">
        <f>COUNTIF(V103:AD103,"CUMPLE")</f>
        <v>3</v>
      </c>
      <c r="AF103" s="1211">
        <f>COUNTIF(V103:AD103,"NO CUMPLE")</f>
        <v>6</v>
      </c>
      <c r="AG103" s="253">
        <f>+AE103/9</f>
        <v>0.33333333333333331</v>
      </c>
      <c r="AH103" s="253">
        <f>+AF103/9</f>
        <v>0.66666666666666663</v>
      </c>
      <c r="AI103" s="1358" t="s">
        <v>514</v>
      </c>
      <c r="AJ103" s="763"/>
      <c r="AK103" s="764"/>
      <c r="AL103" s="1376" t="s">
        <v>2061</v>
      </c>
      <c r="AM103" s="522">
        <v>46050</v>
      </c>
      <c r="AN103" s="522" t="s">
        <v>2062</v>
      </c>
      <c r="AO103" s="644"/>
      <c r="AP103" s="150"/>
      <c r="AQ103" s="150"/>
    </row>
    <row r="104" spans="1:44 16384:16384" customFormat="1" ht="86.4" hidden="1" x14ac:dyDescent="0.3">
      <c r="A104" s="1323" t="s">
        <v>10</v>
      </c>
      <c r="B104" s="1324" t="s">
        <v>2160</v>
      </c>
      <c r="C104" s="648">
        <v>0.1138</v>
      </c>
      <c r="D104" s="1326" t="s">
        <v>187</v>
      </c>
      <c r="E104" s="66">
        <v>879</v>
      </c>
      <c r="F104" s="66">
        <v>2025</v>
      </c>
      <c r="G104" s="668">
        <v>46003</v>
      </c>
      <c r="H104" s="66"/>
      <c r="I104" s="202">
        <v>46752</v>
      </c>
      <c r="J104" s="466">
        <v>2129072508</v>
      </c>
      <c r="K104" s="466"/>
      <c r="L104" s="1324"/>
      <c r="M104" s="466">
        <v>2129072508</v>
      </c>
      <c r="N104" s="1324" t="s">
        <v>1925</v>
      </c>
      <c r="O104" s="358">
        <v>46129</v>
      </c>
      <c r="P104" s="78">
        <v>3</v>
      </c>
      <c r="Q104" s="78">
        <v>25</v>
      </c>
      <c r="R104" s="1293">
        <v>95587692</v>
      </c>
      <c r="S104" s="1325"/>
      <c r="T104" s="1324" t="s">
        <v>733</v>
      </c>
      <c r="U104" s="472" t="s">
        <v>1750</v>
      </c>
      <c r="V104" s="1324" t="s">
        <v>39</v>
      </c>
      <c r="W104" s="1324" t="s">
        <v>39</v>
      </c>
      <c r="X104" s="1324" t="s">
        <v>39</v>
      </c>
      <c r="Y104" s="1324" t="s">
        <v>39</v>
      </c>
      <c r="Z104" s="1324" t="s">
        <v>39</v>
      </c>
      <c r="AA104" s="1324" t="s">
        <v>39</v>
      </c>
      <c r="AB104" s="1324" t="s">
        <v>39</v>
      </c>
      <c r="AC104" s="1324" t="s">
        <v>39</v>
      </c>
      <c r="AD104" s="1324" t="s">
        <v>39</v>
      </c>
      <c r="AE104" s="66">
        <f>COUNTIF(V104:AD104,"CUMPLE")</f>
        <v>9</v>
      </c>
      <c r="AF104" s="1211">
        <f>COUNTIF(V104:AD104,"NO CUMPLE")</f>
        <v>0</v>
      </c>
      <c r="AG104" s="253">
        <f>+AE104/9</f>
        <v>1</v>
      </c>
      <c r="AH104" s="253">
        <f>+AF104/9</f>
        <v>0</v>
      </c>
      <c r="AI104" s="1351" t="s">
        <v>619</v>
      </c>
      <c r="AJ104" s="1326"/>
      <c r="AK104" s="1325"/>
      <c r="AL104" s="906" t="s">
        <v>2161</v>
      </c>
      <c r="AM104" s="645" t="s">
        <v>2162</v>
      </c>
      <c r="AN104" s="522" t="s">
        <v>4</v>
      </c>
      <c r="AO104" s="644">
        <v>46135</v>
      </c>
      <c r="AP104" s="1324"/>
      <c r="AQ104" s="1324"/>
    </row>
    <row r="105" spans="1:44 16384:16384" customFormat="1" ht="36.6" hidden="1" x14ac:dyDescent="0.3">
      <c r="A105" s="1323" t="s">
        <v>10</v>
      </c>
      <c r="B105" s="330" t="s">
        <v>1676</v>
      </c>
      <c r="C105" s="648" t="s">
        <v>2201</v>
      </c>
      <c r="D105" s="861" t="s">
        <v>187</v>
      </c>
      <c r="E105" s="66">
        <v>135479</v>
      </c>
      <c r="F105" s="66">
        <v>2024</v>
      </c>
      <c r="G105" s="668">
        <v>45594</v>
      </c>
      <c r="H105" s="66"/>
      <c r="I105" s="202">
        <v>46323</v>
      </c>
      <c r="J105" s="466" t="s">
        <v>1681</v>
      </c>
      <c r="K105" s="466"/>
      <c r="L105" s="466"/>
      <c r="M105" s="466">
        <v>120000000</v>
      </c>
      <c r="N105" s="1324" t="s">
        <v>1925</v>
      </c>
      <c r="O105" s="1214">
        <v>46125</v>
      </c>
      <c r="P105" s="78">
        <v>31</v>
      </c>
      <c r="Q105" s="78">
        <v>38</v>
      </c>
      <c r="R105" s="1293">
        <v>1387705</v>
      </c>
      <c r="S105" s="764"/>
      <c r="T105" s="154" t="s">
        <v>692</v>
      </c>
      <c r="U105" s="472" t="s">
        <v>1645</v>
      </c>
      <c r="V105" s="633" t="s">
        <v>39</v>
      </c>
      <c r="W105" s="633" t="s">
        <v>39</v>
      </c>
      <c r="X105" s="633" t="s">
        <v>40</v>
      </c>
      <c r="Y105" s="633" t="s">
        <v>39</v>
      </c>
      <c r="Z105" s="633" t="s">
        <v>39</v>
      </c>
      <c r="AA105" s="633" t="s">
        <v>39</v>
      </c>
      <c r="AB105" s="633" t="s">
        <v>39</v>
      </c>
      <c r="AC105" s="633" t="s">
        <v>39</v>
      </c>
      <c r="AD105" s="633" t="s">
        <v>39</v>
      </c>
      <c r="AE105" s="66">
        <f>COUNTIF(V105:AD105,"CUMPLE")</f>
        <v>8</v>
      </c>
      <c r="AF105" s="1211">
        <f>COUNTIF(V105:AD105,"NO CUMPLE")</f>
        <v>1</v>
      </c>
      <c r="AG105" s="253">
        <f>+AE105/9</f>
        <v>0.88888888888888884</v>
      </c>
      <c r="AH105" s="253">
        <f>+AF105/9</f>
        <v>0.1111111111111111</v>
      </c>
      <c r="AI105" s="1358" t="s">
        <v>619</v>
      </c>
      <c r="AJ105" s="763"/>
      <c r="AK105" s="764"/>
      <c r="AL105" s="1281" t="s">
        <v>2202</v>
      </c>
      <c r="AM105" s="522">
        <v>46125</v>
      </c>
      <c r="AN105" s="522" t="s">
        <v>4</v>
      </c>
      <c r="AO105" s="644">
        <v>46125</v>
      </c>
      <c r="AP105" s="150"/>
      <c r="AQ105" s="150"/>
    </row>
    <row r="106" spans="1:44 16384:16384" customFormat="1" ht="36.6" hidden="1" x14ac:dyDescent="0.3">
      <c r="A106" s="1323" t="s">
        <v>10</v>
      </c>
      <c r="B106" s="330" t="s">
        <v>1676</v>
      </c>
      <c r="C106" s="648">
        <v>0.82079999999999997</v>
      </c>
      <c r="D106" s="861" t="s">
        <v>187</v>
      </c>
      <c r="E106" s="66">
        <v>135479</v>
      </c>
      <c r="F106" s="66">
        <v>2024</v>
      </c>
      <c r="G106" s="668">
        <v>45594</v>
      </c>
      <c r="H106" s="66"/>
      <c r="I106" s="202">
        <v>46323</v>
      </c>
      <c r="J106" s="466" t="s">
        <v>1681</v>
      </c>
      <c r="K106" s="466"/>
      <c r="L106" s="466"/>
      <c r="M106" s="466">
        <v>120000000</v>
      </c>
      <c r="N106" s="1324" t="s">
        <v>1925</v>
      </c>
      <c r="O106" s="1214">
        <v>46125</v>
      </c>
      <c r="P106" s="78">
        <v>32</v>
      </c>
      <c r="Q106" s="78">
        <v>38</v>
      </c>
      <c r="R106" s="1293">
        <v>3131978</v>
      </c>
      <c r="S106" s="764"/>
      <c r="T106" s="154" t="s">
        <v>692</v>
      </c>
      <c r="U106" s="472" t="s">
        <v>1645</v>
      </c>
      <c r="V106" s="633" t="s">
        <v>39</v>
      </c>
      <c r="W106" s="633" t="s">
        <v>39</v>
      </c>
      <c r="X106" s="633" t="s">
        <v>40</v>
      </c>
      <c r="Y106" s="633" t="s">
        <v>39</v>
      </c>
      <c r="Z106" s="633" t="s">
        <v>39</v>
      </c>
      <c r="AA106" s="633" t="s">
        <v>39</v>
      </c>
      <c r="AB106" s="633" t="s">
        <v>39</v>
      </c>
      <c r="AC106" s="633" t="s">
        <v>39</v>
      </c>
      <c r="AD106" s="633" t="s">
        <v>39</v>
      </c>
      <c r="AE106" s="66">
        <f>COUNTIF(V106:AD106,"CUMPLE")</f>
        <v>8</v>
      </c>
      <c r="AF106" s="1211">
        <f>COUNTIF(V106:AD106,"NO CUMPLE")</f>
        <v>1</v>
      </c>
      <c r="AG106" s="253">
        <f>+AE106/9</f>
        <v>0.88888888888888884</v>
      </c>
      <c r="AH106" s="253">
        <f>+AF106/9</f>
        <v>0.1111111111111111</v>
      </c>
      <c r="AI106" s="1358" t="s">
        <v>619</v>
      </c>
      <c r="AJ106" s="763"/>
      <c r="AK106" s="764"/>
      <c r="AL106" s="1281" t="s">
        <v>2203</v>
      </c>
      <c r="AM106" s="522">
        <v>46125</v>
      </c>
      <c r="AN106" s="522" t="s">
        <v>4</v>
      </c>
      <c r="AO106" s="644">
        <v>46125</v>
      </c>
      <c r="AP106" s="150"/>
      <c r="AQ106" s="150"/>
    </row>
    <row r="107" spans="1:44 16384:16384" customFormat="1" ht="115.2" hidden="1" x14ac:dyDescent="0.3">
      <c r="A107" s="1323" t="s">
        <v>10</v>
      </c>
      <c r="B107" s="1324" t="s">
        <v>2160</v>
      </c>
      <c r="C107" s="648">
        <v>0.1338</v>
      </c>
      <c r="D107" s="1326" t="s">
        <v>187</v>
      </c>
      <c r="E107" s="66">
        <v>879</v>
      </c>
      <c r="F107" s="66">
        <v>2025</v>
      </c>
      <c r="G107" s="668">
        <v>46003</v>
      </c>
      <c r="H107" s="66"/>
      <c r="I107" s="202">
        <v>46752</v>
      </c>
      <c r="J107" s="466">
        <v>2129072508</v>
      </c>
      <c r="K107" s="466"/>
      <c r="L107" s="1324"/>
      <c r="M107" s="466">
        <v>2129072508</v>
      </c>
      <c r="N107" s="1324" t="s">
        <v>1925</v>
      </c>
      <c r="O107" s="358">
        <v>46129</v>
      </c>
      <c r="P107" s="78">
        <v>4</v>
      </c>
      <c r="Q107" s="78">
        <v>25</v>
      </c>
      <c r="R107" s="1293">
        <v>95587692</v>
      </c>
      <c r="S107" s="1325"/>
      <c r="T107" s="1324" t="s">
        <v>733</v>
      </c>
      <c r="U107" s="472" t="s">
        <v>1750</v>
      </c>
      <c r="V107" s="1324" t="s">
        <v>39</v>
      </c>
      <c r="W107" s="1324" t="s">
        <v>39</v>
      </c>
      <c r="X107" s="1324" t="s">
        <v>39</v>
      </c>
      <c r="Y107" s="1324" t="s">
        <v>39</v>
      </c>
      <c r="Z107" s="1324" t="s">
        <v>39</v>
      </c>
      <c r="AA107" s="1324" t="s">
        <v>39</v>
      </c>
      <c r="AB107" s="1324" t="s">
        <v>39</v>
      </c>
      <c r="AC107" s="1324" t="s">
        <v>39</v>
      </c>
      <c r="AD107" s="1324" t="s">
        <v>39</v>
      </c>
      <c r="AE107" s="66">
        <f>COUNTIF(V107:AD107,"CUMPLE")</f>
        <v>9</v>
      </c>
      <c r="AF107" s="1211">
        <f>COUNTIF(V107:AD107,"NO CUMPLE")</f>
        <v>0</v>
      </c>
      <c r="AG107" s="253">
        <f>+AE107/9</f>
        <v>1</v>
      </c>
      <c r="AH107" s="253">
        <f>+AF107/9</f>
        <v>0</v>
      </c>
      <c r="AI107" s="1358" t="s">
        <v>619</v>
      </c>
      <c r="AJ107" s="1326"/>
      <c r="AK107" s="1325"/>
      <c r="AL107" s="906" t="s">
        <v>2231</v>
      </c>
      <c r="AM107" s="645" t="s">
        <v>2162</v>
      </c>
      <c r="AN107" s="522" t="s">
        <v>4</v>
      </c>
      <c r="AO107" s="644">
        <v>46135</v>
      </c>
      <c r="AP107" s="1324"/>
      <c r="AQ107" s="1324"/>
    </row>
    <row r="108" spans="1:44 16384:16384" customFormat="1" ht="48" hidden="1" x14ac:dyDescent="0.3">
      <c r="A108" s="1323" t="s">
        <v>8</v>
      </c>
      <c r="B108" s="1050" t="s">
        <v>2118</v>
      </c>
      <c r="C108" s="648">
        <v>0.2</v>
      </c>
      <c r="D108" s="66" t="s">
        <v>187</v>
      </c>
      <c r="E108" s="66">
        <v>846</v>
      </c>
      <c r="F108" s="66">
        <v>2025</v>
      </c>
      <c r="G108" s="668">
        <v>45982</v>
      </c>
      <c r="H108" s="66" t="s">
        <v>2102</v>
      </c>
      <c r="I108" s="202">
        <v>46162</v>
      </c>
      <c r="J108" s="658">
        <v>213808709</v>
      </c>
      <c r="K108" s="658" t="s">
        <v>2102</v>
      </c>
      <c r="L108" s="658" t="s">
        <v>2102</v>
      </c>
      <c r="M108" s="658">
        <v>213808709</v>
      </c>
      <c r="N108" s="330" t="s">
        <v>2119</v>
      </c>
      <c r="O108" s="358">
        <v>46069</v>
      </c>
      <c r="P108" s="66">
        <v>1</v>
      </c>
      <c r="Q108" s="66">
        <v>4</v>
      </c>
      <c r="R108" s="1445">
        <v>42761742</v>
      </c>
      <c r="S108" s="1448" t="s">
        <v>2102</v>
      </c>
      <c r="T108" s="154" t="s">
        <v>743</v>
      </c>
      <c r="U108" s="154" t="s">
        <v>513</v>
      </c>
      <c r="V108" s="576" t="s">
        <v>2102</v>
      </c>
      <c r="W108" s="576" t="s">
        <v>39</v>
      </c>
      <c r="X108" s="576" t="s">
        <v>39</v>
      </c>
      <c r="Y108" s="576" t="s">
        <v>40</v>
      </c>
      <c r="Z108" s="576" t="s">
        <v>39</v>
      </c>
      <c r="AA108" s="576" t="s">
        <v>39</v>
      </c>
      <c r="AB108" s="576" t="s">
        <v>40</v>
      </c>
      <c r="AC108" s="576" t="s">
        <v>39</v>
      </c>
      <c r="AD108" s="576" t="s">
        <v>40</v>
      </c>
      <c r="AE108" s="66">
        <v>3</v>
      </c>
      <c r="AF108" s="861">
        <v>1</v>
      </c>
      <c r="AG108" s="253">
        <v>0.33</v>
      </c>
      <c r="AH108" s="253">
        <v>0.11</v>
      </c>
      <c r="AI108" s="876" t="s">
        <v>514</v>
      </c>
      <c r="AJ108" s="778" t="s">
        <v>2102</v>
      </c>
      <c r="AK108" s="668" t="s">
        <v>2102</v>
      </c>
      <c r="AL108" s="1476" t="s">
        <v>2120</v>
      </c>
      <c r="AM108" s="522">
        <v>46069</v>
      </c>
      <c r="AN108" s="522" t="s">
        <v>4</v>
      </c>
      <c r="AO108" s="202" t="s">
        <v>2102</v>
      </c>
      <c r="AP108" s="66" t="s">
        <v>2102</v>
      </c>
      <c r="AQ108" s="633" t="s">
        <v>2102</v>
      </c>
      <c r="AR108" s="1018"/>
    </row>
    <row r="109" spans="1:44 16384:16384" customFormat="1" ht="48.6" hidden="1" x14ac:dyDescent="0.3">
      <c r="A109" s="1323" t="s">
        <v>8</v>
      </c>
      <c r="B109" s="330" t="s">
        <v>1946</v>
      </c>
      <c r="C109" s="648">
        <v>0.13189999999999999</v>
      </c>
      <c r="D109" s="66" t="s">
        <v>75</v>
      </c>
      <c r="E109" s="66">
        <v>150987</v>
      </c>
      <c r="F109" s="66">
        <v>2025</v>
      </c>
      <c r="G109" s="202">
        <v>45903</v>
      </c>
      <c r="H109" s="66"/>
      <c r="I109" s="202">
        <v>46752</v>
      </c>
      <c r="J109" s="466">
        <v>991451216</v>
      </c>
      <c r="K109" s="466"/>
      <c r="L109" s="466"/>
      <c r="M109" s="466">
        <f>+J109+K109</f>
        <v>991451216</v>
      </c>
      <c r="N109" s="78" t="s">
        <v>1788</v>
      </c>
      <c r="O109" s="358">
        <v>46065</v>
      </c>
      <c r="P109" s="78">
        <v>4</v>
      </c>
      <c r="Q109" s="78">
        <v>15</v>
      </c>
      <c r="R109" s="69">
        <v>34124836</v>
      </c>
      <c r="S109" s="150"/>
      <c r="T109" s="154" t="s">
        <v>474</v>
      </c>
      <c r="U109" s="154" t="s">
        <v>81</v>
      </c>
      <c r="V109" s="223" t="s">
        <v>39</v>
      </c>
      <c r="W109" s="223" t="s">
        <v>39</v>
      </c>
      <c r="X109" s="223" t="s">
        <v>39</v>
      </c>
      <c r="Y109" s="223" t="s">
        <v>39</v>
      </c>
      <c r="Z109" s="223" t="s">
        <v>39</v>
      </c>
      <c r="AA109" s="223" t="s">
        <v>39</v>
      </c>
      <c r="AB109" s="223" t="s">
        <v>39</v>
      </c>
      <c r="AC109" s="223" t="s">
        <v>39</v>
      </c>
      <c r="AD109" s="223" t="s">
        <v>39</v>
      </c>
      <c r="AE109" s="78">
        <f>COUNTIF(V109:AD109,"CUMPLE")</f>
        <v>9</v>
      </c>
      <c r="AF109" s="1211">
        <v>15</v>
      </c>
      <c r="AG109" s="253">
        <f>+AE109/9</f>
        <v>1</v>
      </c>
      <c r="AH109" s="253">
        <f>+AF109/9</f>
        <v>1.6666666666666667</v>
      </c>
      <c r="AI109" s="1384" t="s">
        <v>619</v>
      </c>
      <c r="AJ109" s="150"/>
      <c r="AK109" s="150"/>
      <c r="AL109" s="1463" t="s">
        <v>2003</v>
      </c>
      <c r="AM109" s="1003"/>
      <c r="AN109" s="1047" t="s">
        <v>3</v>
      </c>
      <c r="AO109" s="1482">
        <v>46066</v>
      </c>
      <c r="AP109" s="150"/>
      <c r="AQ109" s="150"/>
    </row>
    <row r="110" spans="1:44 16384:16384" customFormat="1" ht="27.6" hidden="1" x14ac:dyDescent="0.3">
      <c r="A110" s="1323" t="s">
        <v>8</v>
      </c>
      <c r="B110" s="330" t="s">
        <v>1946</v>
      </c>
      <c r="C110" s="648">
        <v>0.13850000000000001</v>
      </c>
      <c r="D110" s="66" t="s">
        <v>75</v>
      </c>
      <c r="E110" s="66">
        <v>150987</v>
      </c>
      <c r="F110" s="66">
        <v>2025</v>
      </c>
      <c r="G110" s="202">
        <v>45903</v>
      </c>
      <c r="H110" s="66"/>
      <c r="I110" s="202">
        <v>46752</v>
      </c>
      <c r="J110" s="466">
        <v>991451216</v>
      </c>
      <c r="K110" s="466"/>
      <c r="L110" s="466"/>
      <c r="M110" s="466">
        <f>+J110+K110</f>
        <v>991451216</v>
      </c>
      <c r="N110" s="78" t="s">
        <v>1788</v>
      </c>
      <c r="O110" s="358">
        <v>46069</v>
      </c>
      <c r="P110" s="78">
        <v>5</v>
      </c>
      <c r="Q110" s="78">
        <v>15</v>
      </c>
      <c r="R110" s="69">
        <v>39840631</v>
      </c>
      <c r="S110" s="150"/>
      <c r="T110" s="154" t="s">
        <v>474</v>
      </c>
      <c r="U110" s="154" t="s">
        <v>81</v>
      </c>
      <c r="V110" s="223" t="s">
        <v>39</v>
      </c>
      <c r="W110" s="223" t="s">
        <v>39</v>
      </c>
      <c r="X110" s="223" t="s">
        <v>39</v>
      </c>
      <c r="Y110" s="223" t="s">
        <v>39</v>
      </c>
      <c r="Z110" s="223" t="s">
        <v>39</v>
      </c>
      <c r="AA110" s="223" t="s">
        <v>39</v>
      </c>
      <c r="AB110" s="223" t="s">
        <v>39</v>
      </c>
      <c r="AC110" s="223" t="s">
        <v>39</v>
      </c>
      <c r="AD110" s="223" t="s">
        <v>39</v>
      </c>
      <c r="AE110" s="78">
        <f>COUNTIF(V110:AD110,"CUMPLE")</f>
        <v>9</v>
      </c>
      <c r="AF110" s="1211">
        <v>15</v>
      </c>
      <c r="AG110" s="253">
        <f>+AE110/9</f>
        <v>1</v>
      </c>
      <c r="AH110" s="253">
        <f>+AF110/9</f>
        <v>1.6666666666666667</v>
      </c>
      <c r="AI110" s="1222" t="s">
        <v>619</v>
      </c>
      <c r="AJ110" s="150"/>
      <c r="AK110" s="150"/>
      <c r="AL110" s="1212" t="s">
        <v>2092</v>
      </c>
      <c r="AM110" s="1003"/>
      <c r="AN110" s="1047" t="s">
        <v>3</v>
      </c>
      <c r="AO110" s="1482">
        <v>46069</v>
      </c>
      <c r="AP110" s="150"/>
      <c r="AQ110" s="150"/>
    </row>
    <row r="111" spans="1:44 16384:16384" customFormat="1" ht="86.4" hidden="1" x14ac:dyDescent="0.3">
      <c r="A111" s="1297" t="s">
        <v>8</v>
      </c>
      <c r="B111" s="1423" t="s">
        <v>2121</v>
      </c>
      <c r="C111" s="1427">
        <v>0.98009999999999997</v>
      </c>
      <c r="D111" s="636" t="s">
        <v>1399</v>
      </c>
      <c r="E111" s="636">
        <v>1011</v>
      </c>
      <c r="F111" s="636">
        <v>2024</v>
      </c>
      <c r="G111" s="761">
        <v>45611</v>
      </c>
      <c r="H111" s="636"/>
      <c r="I111" s="761">
        <v>45791</v>
      </c>
      <c r="J111" s="1435">
        <v>1707669645</v>
      </c>
      <c r="K111" s="1435">
        <v>124000000</v>
      </c>
      <c r="L111" s="1435"/>
      <c r="M111" s="1435">
        <f>+K111+J111</f>
        <v>1831669645</v>
      </c>
      <c r="N111" s="636" t="s">
        <v>1788</v>
      </c>
      <c r="O111" s="761">
        <v>46071</v>
      </c>
      <c r="P111" s="636">
        <v>5</v>
      </c>
      <c r="Q111" s="636">
        <v>6</v>
      </c>
      <c r="R111" s="1435">
        <v>69364832</v>
      </c>
      <c r="S111" s="636"/>
      <c r="T111" s="633"/>
      <c r="U111" s="636" t="s">
        <v>2122</v>
      </c>
      <c r="V111" s="636" t="s">
        <v>2123</v>
      </c>
      <c r="W111" s="636"/>
      <c r="X111" s="1322" t="s">
        <v>39</v>
      </c>
      <c r="Y111" s="1322" t="s">
        <v>39</v>
      </c>
      <c r="Z111" s="1322" t="s">
        <v>40</v>
      </c>
      <c r="AA111" s="1322" t="s">
        <v>39</v>
      </c>
      <c r="AB111" s="1322" t="s">
        <v>39</v>
      </c>
      <c r="AC111" s="1322" t="s">
        <v>39</v>
      </c>
      <c r="AD111" s="1322" t="s">
        <v>39</v>
      </c>
      <c r="AE111" s="323">
        <v>6</v>
      </c>
      <c r="AF111" s="323">
        <v>1</v>
      </c>
      <c r="AG111" s="650">
        <v>0.85714285714285698</v>
      </c>
      <c r="AH111" s="1427">
        <f>100%-AG111</f>
        <v>0.14285714285714302</v>
      </c>
      <c r="AI111" s="664" t="s">
        <v>514</v>
      </c>
      <c r="AJ111" s="636"/>
      <c r="AK111" s="636"/>
      <c r="AL111" s="1157" t="s">
        <v>2124</v>
      </c>
      <c r="AM111" s="644">
        <v>46071</v>
      </c>
      <c r="AN111" s="522" t="s">
        <v>4</v>
      </c>
      <c r="AO111" s="644"/>
      <c r="AP111" s="150"/>
      <c r="AQ111" s="150"/>
    </row>
    <row r="112" spans="1:44 16384:16384" customFormat="1" ht="81.75" hidden="1" customHeight="1" x14ac:dyDescent="0.3">
      <c r="A112" s="764" t="s">
        <v>9</v>
      </c>
      <c r="B112" s="150" t="s">
        <v>2141</v>
      </c>
      <c r="C112" s="1426">
        <f>33032408/165162043</f>
        <v>0.19999999636720406</v>
      </c>
      <c r="D112" s="150" t="s">
        <v>187</v>
      </c>
      <c r="E112" s="150">
        <v>798</v>
      </c>
      <c r="F112" s="150">
        <v>2025</v>
      </c>
      <c r="G112" s="690">
        <v>45972</v>
      </c>
      <c r="H112" s="150" t="s">
        <v>2142</v>
      </c>
      <c r="I112" s="690">
        <v>46108</v>
      </c>
      <c r="J112" s="1388">
        <v>165162043</v>
      </c>
      <c r="K112" s="150">
        <v>0</v>
      </c>
      <c r="L112" s="150"/>
      <c r="M112" s="1388">
        <v>165162043</v>
      </c>
      <c r="N112" s="150" t="s">
        <v>1788</v>
      </c>
      <c r="O112" s="1300">
        <v>46090</v>
      </c>
      <c r="P112" s="150">
        <v>1</v>
      </c>
      <c r="Q112" s="150">
        <v>5</v>
      </c>
      <c r="R112" s="1388">
        <v>33032408</v>
      </c>
      <c r="S112" s="150"/>
      <c r="T112" s="154" t="s">
        <v>437</v>
      </c>
      <c r="U112" s="982" t="s">
        <v>2008</v>
      </c>
      <c r="V112" s="150" t="s">
        <v>39</v>
      </c>
      <c r="W112" s="763" t="s">
        <v>40</v>
      </c>
      <c r="X112" s="150" t="s">
        <v>40</v>
      </c>
      <c r="Y112" s="150"/>
      <c r="Z112" s="576" t="s">
        <v>39</v>
      </c>
      <c r="AA112" s="576" t="s">
        <v>39</v>
      </c>
      <c r="AB112" s="576" t="s">
        <v>39</v>
      </c>
      <c r="AC112" s="576" t="s">
        <v>39</v>
      </c>
      <c r="AD112" s="576" t="s">
        <v>39</v>
      </c>
      <c r="AE112" s="150"/>
      <c r="AF112" s="763"/>
      <c r="AG112" s="150"/>
      <c r="AH112" s="150"/>
      <c r="AI112" s="764"/>
      <c r="AJ112" s="150"/>
      <c r="AK112" s="764"/>
      <c r="AL112" s="982" t="s">
        <v>2143</v>
      </c>
      <c r="AM112" s="1480">
        <v>46068</v>
      </c>
      <c r="AN112" s="150" t="s">
        <v>4</v>
      </c>
      <c r="AO112" s="150"/>
      <c r="AP112" s="150"/>
      <c r="AQ112" s="150"/>
      <c r="XFD112" t="s">
        <v>1854</v>
      </c>
    </row>
    <row r="113" spans="1:44 16384:16384" customFormat="1" ht="81.75" hidden="1" customHeight="1" x14ac:dyDescent="0.3">
      <c r="A113" s="150" t="s">
        <v>9</v>
      </c>
      <c r="B113" s="734" t="s">
        <v>2141</v>
      </c>
      <c r="C113" s="1403">
        <f>49548613/165162043</f>
        <v>0.300000000605466</v>
      </c>
      <c r="D113" s="734" t="s">
        <v>187</v>
      </c>
      <c r="E113" s="734">
        <v>798</v>
      </c>
      <c r="F113" s="734">
        <v>2025</v>
      </c>
      <c r="G113" s="1086">
        <v>45972</v>
      </c>
      <c r="H113" s="734" t="s">
        <v>2142</v>
      </c>
      <c r="I113" s="1086">
        <v>46108</v>
      </c>
      <c r="J113" s="1404">
        <v>165162043</v>
      </c>
      <c r="K113" s="734">
        <v>0</v>
      </c>
      <c r="L113" s="734"/>
      <c r="M113" s="1404">
        <v>165162043</v>
      </c>
      <c r="N113" s="734" t="s">
        <v>1788</v>
      </c>
      <c r="O113" s="1086">
        <v>46090</v>
      </c>
      <c r="P113" s="734">
        <v>2</v>
      </c>
      <c r="Q113" s="734">
        <v>5</v>
      </c>
      <c r="R113" s="1404">
        <v>49548613</v>
      </c>
      <c r="S113" s="734"/>
      <c r="T113" s="472" t="s">
        <v>437</v>
      </c>
      <c r="U113" s="1159" t="s">
        <v>2008</v>
      </c>
      <c r="V113" s="734" t="s">
        <v>39</v>
      </c>
      <c r="W113" s="734" t="s">
        <v>40</v>
      </c>
      <c r="X113" s="734" t="s">
        <v>40</v>
      </c>
      <c r="Y113" s="734"/>
      <c r="Z113" s="893" t="s">
        <v>39</v>
      </c>
      <c r="AA113" s="893" t="s">
        <v>39</v>
      </c>
      <c r="AB113" s="893" t="s">
        <v>39</v>
      </c>
      <c r="AC113" s="893" t="s">
        <v>39</v>
      </c>
      <c r="AD113" s="893" t="s">
        <v>39</v>
      </c>
      <c r="AE113" s="734"/>
      <c r="AF113" s="734"/>
      <c r="AG113" s="734"/>
      <c r="AH113" s="734"/>
      <c r="AI113" s="734"/>
      <c r="AJ113" s="734"/>
      <c r="AK113" s="734"/>
      <c r="AL113" s="1462" t="s">
        <v>2143</v>
      </c>
      <c r="AM113" s="1480">
        <v>46068</v>
      </c>
      <c r="AN113" s="763" t="s">
        <v>4</v>
      </c>
      <c r="AO113" s="150"/>
      <c r="AP113" s="734"/>
      <c r="AQ113" s="734"/>
      <c r="XFD113" t="s">
        <v>1854</v>
      </c>
    </row>
    <row r="114" spans="1:44 16384:16384" customFormat="1" ht="156.6" hidden="1" x14ac:dyDescent="0.3">
      <c r="A114" s="1323" t="s">
        <v>10</v>
      </c>
      <c r="B114" s="575" t="s">
        <v>2182</v>
      </c>
      <c r="C114" s="695">
        <v>1</v>
      </c>
      <c r="D114" s="574" t="s">
        <v>187</v>
      </c>
      <c r="E114" s="574">
        <v>851</v>
      </c>
      <c r="F114" s="574">
        <v>2025</v>
      </c>
      <c r="G114" s="267" t="s">
        <v>2183</v>
      </c>
      <c r="H114" s="574"/>
      <c r="I114" s="267">
        <v>46074</v>
      </c>
      <c r="J114" s="670">
        <v>46405900</v>
      </c>
      <c r="K114" s="670"/>
      <c r="L114" s="670"/>
      <c r="M114" s="670">
        <f>+J114+K114</f>
        <v>46405900</v>
      </c>
      <c r="N114" s="575" t="s">
        <v>2184</v>
      </c>
      <c r="O114" s="671">
        <v>46120</v>
      </c>
      <c r="P114" s="429">
        <v>1</v>
      </c>
      <c r="Q114" s="429">
        <v>1</v>
      </c>
      <c r="R114" s="670">
        <v>46405900</v>
      </c>
      <c r="S114" s="734"/>
      <c r="T114" s="472"/>
      <c r="U114" s="472" t="s">
        <v>2090</v>
      </c>
      <c r="V114" s="647" t="s">
        <v>39</v>
      </c>
      <c r="W114" s="647" t="s">
        <v>2185</v>
      </c>
      <c r="X114" s="647" t="s">
        <v>39</v>
      </c>
      <c r="Y114" s="647" t="s">
        <v>40</v>
      </c>
      <c r="Z114" s="647" t="s">
        <v>39</v>
      </c>
      <c r="AA114" s="647" t="s">
        <v>40</v>
      </c>
      <c r="AB114" s="647" t="s">
        <v>39</v>
      </c>
      <c r="AC114" s="647" t="s">
        <v>39</v>
      </c>
      <c r="AD114" s="647" t="s">
        <v>40</v>
      </c>
      <c r="AE114" s="574">
        <f>COUNTIF(V114:AD114,"CUMPLE")</f>
        <v>5</v>
      </c>
      <c r="AF114" s="429">
        <f>COUNTIF(V114:AD114,"NO CUMPLE")</f>
        <v>3</v>
      </c>
      <c r="AG114" s="933">
        <f>+AE114/9</f>
        <v>0.55555555555555558</v>
      </c>
      <c r="AH114" s="933">
        <f>+AF114/9</f>
        <v>0.33333333333333331</v>
      </c>
      <c r="AI114" s="701" t="s">
        <v>514</v>
      </c>
      <c r="AJ114" s="734"/>
      <c r="AK114" s="734"/>
      <c r="AL114" s="1386" t="s">
        <v>2186</v>
      </c>
      <c r="AM114" s="690" t="s">
        <v>2187</v>
      </c>
      <c r="AN114" s="763" t="s">
        <v>4</v>
      </c>
      <c r="AO114" s="690"/>
      <c r="AP114" s="734"/>
      <c r="AQ114" s="734"/>
    </row>
    <row r="115" spans="1:44 16384:16384" customFormat="1" ht="96.6" hidden="1" x14ac:dyDescent="0.3">
      <c r="A115" s="1323" t="s">
        <v>10</v>
      </c>
      <c r="B115" s="330" t="s">
        <v>2168</v>
      </c>
      <c r="C115" s="648">
        <v>0.6</v>
      </c>
      <c r="D115" s="66" t="s">
        <v>187</v>
      </c>
      <c r="E115" s="66">
        <v>816</v>
      </c>
      <c r="F115" s="66">
        <v>2025</v>
      </c>
      <c r="G115" s="668">
        <v>45994</v>
      </c>
      <c r="H115" s="66"/>
      <c r="I115" s="202">
        <v>46144</v>
      </c>
      <c r="J115" s="466">
        <v>890918567</v>
      </c>
      <c r="K115" s="466"/>
      <c r="L115" s="466"/>
      <c r="M115" s="466">
        <f>+J115+K115</f>
        <v>890918567</v>
      </c>
      <c r="N115" s="78" t="s">
        <v>2184</v>
      </c>
      <c r="O115" s="358">
        <v>46133</v>
      </c>
      <c r="P115" s="78">
        <v>2</v>
      </c>
      <c r="Q115" s="78">
        <v>4</v>
      </c>
      <c r="R115" s="466">
        <v>356367427</v>
      </c>
      <c r="S115" s="764"/>
      <c r="T115" s="154" t="s">
        <v>2176</v>
      </c>
      <c r="U115" s="154" t="s">
        <v>2177</v>
      </c>
      <c r="V115" s="223" t="s">
        <v>39</v>
      </c>
      <c r="W115" s="223" t="s">
        <v>40</v>
      </c>
      <c r="X115" s="223" t="s">
        <v>40</v>
      </c>
      <c r="Y115" s="223" t="s">
        <v>39</v>
      </c>
      <c r="Z115" s="223" t="s">
        <v>40</v>
      </c>
      <c r="AA115" s="223" t="s">
        <v>39</v>
      </c>
      <c r="AB115" s="223" t="s">
        <v>40</v>
      </c>
      <c r="AC115" s="223" t="s">
        <v>40</v>
      </c>
      <c r="AD115" s="223" t="s">
        <v>40</v>
      </c>
      <c r="AE115" s="78">
        <f>COUNTIF(V115:AD115,"CUMPLE")</f>
        <v>3</v>
      </c>
      <c r="AF115" s="1211">
        <v>15</v>
      </c>
      <c r="AG115" s="253">
        <f>+AE115/9</f>
        <v>0.33333333333333331</v>
      </c>
      <c r="AH115" s="253">
        <f>+AF115/9</f>
        <v>1.6666666666666667</v>
      </c>
      <c r="AI115" s="876" t="s">
        <v>514</v>
      </c>
      <c r="AJ115" s="763"/>
      <c r="AK115" s="764"/>
      <c r="AL115" s="1212" t="s">
        <v>2241</v>
      </c>
      <c r="AM115" s="1131">
        <v>46135</v>
      </c>
      <c r="AN115" s="1047" t="s">
        <v>4</v>
      </c>
      <c r="AO115" s="1482"/>
      <c r="AP115" s="150"/>
      <c r="AQ115" s="150"/>
    </row>
    <row r="116" spans="1:44 16384:16384" customFormat="1" ht="27.6" hidden="1" x14ac:dyDescent="0.3">
      <c r="A116" s="1374" t="s">
        <v>849</v>
      </c>
      <c r="B116" s="330" t="s">
        <v>2204</v>
      </c>
      <c r="C116" s="648"/>
      <c r="D116" s="66" t="s">
        <v>187</v>
      </c>
      <c r="E116" s="66" t="s">
        <v>2205</v>
      </c>
      <c r="F116" s="66">
        <v>2025</v>
      </c>
      <c r="G116" s="202">
        <v>45958</v>
      </c>
      <c r="H116" s="150"/>
      <c r="I116" s="202">
        <v>46230</v>
      </c>
      <c r="J116" s="466">
        <v>2140234319</v>
      </c>
      <c r="K116" s="466"/>
      <c r="L116" s="466"/>
      <c r="M116" s="466">
        <v>2140234319</v>
      </c>
      <c r="N116" s="150" t="s">
        <v>1852</v>
      </c>
      <c r="O116" s="1214">
        <v>46125</v>
      </c>
      <c r="P116" s="66">
        <v>3</v>
      </c>
      <c r="Q116" s="66">
        <v>9</v>
      </c>
      <c r="R116" s="1293">
        <v>39397647</v>
      </c>
      <c r="S116" s="466"/>
      <c r="T116" s="154" t="s">
        <v>825</v>
      </c>
      <c r="U116" s="472" t="s">
        <v>2206</v>
      </c>
      <c r="V116" s="633" t="s">
        <v>39</v>
      </c>
      <c r="W116" s="633" t="s">
        <v>39</v>
      </c>
      <c r="X116" s="633" t="s">
        <v>39</v>
      </c>
      <c r="Y116" s="633" t="s">
        <v>39</v>
      </c>
      <c r="Z116" s="633" t="s">
        <v>39</v>
      </c>
      <c r="AA116" s="633" t="s">
        <v>39</v>
      </c>
      <c r="AB116" s="633" t="s">
        <v>39</v>
      </c>
      <c r="AC116" s="633" t="s">
        <v>39</v>
      </c>
      <c r="AD116" s="633" t="s">
        <v>39</v>
      </c>
      <c r="AE116" s="66">
        <f>COUNTIF(V116:AD116,"CUMPLE")</f>
        <v>9</v>
      </c>
      <c r="AF116" s="1211">
        <v>0</v>
      </c>
      <c r="AG116" s="253">
        <f>+AE116/9</f>
        <v>1</v>
      </c>
      <c r="AH116" s="253">
        <f>+AF116/9</f>
        <v>0</v>
      </c>
      <c r="AI116" s="1457" t="s">
        <v>514</v>
      </c>
      <c r="AJ116" s="150"/>
      <c r="AK116" s="150"/>
      <c r="AL116" s="150"/>
      <c r="AM116" s="690">
        <v>46125</v>
      </c>
      <c r="AN116" s="770" t="s">
        <v>3</v>
      </c>
      <c r="AO116" s="763" t="s">
        <v>2207</v>
      </c>
      <c r="AP116" s="150"/>
      <c r="AQ116" s="150"/>
    </row>
    <row r="117" spans="1:44 16384:16384" customFormat="1" ht="27.6" hidden="1" x14ac:dyDescent="0.3">
      <c r="A117" s="1374" t="s">
        <v>849</v>
      </c>
      <c r="B117" s="596" t="s">
        <v>2204</v>
      </c>
      <c r="C117" s="648"/>
      <c r="D117" s="66" t="s">
        <v>187</v>
      </c>
      <c r="E117" s="66">
        <v>748</v>
      </c>
      <c r="F117" s="66">
        <v>2025</v>
      </c>
      <c r="G117" s="202">
        <v>45958</v>
      </c>
      <c r="H117" s="150"/>
      <c r="I117" s="202">
        <v>46230</v>
      </c>
      <c r="J117" s="466">
        <v>2140234319</v>
      </c>
      <c r="K117" s="670"/>
      <c r="L117" s="670"/>
      <c r="M117" s="670">
        <v>2140234319</v>
      </c>
      <c r="N117" s="150" t="s">
        <v>1852</v>
      </c>
      <c r="O117" s="1440">
        <v>46125</v>
      </c>
      <c r="P117" s="66">
        <v>4</v>
      </c>
      <c r="Q117" s="66">
        <v>9</v>
      </c>
      <c r="R117" s="1293">
        <v>39397647</v>
      </c>
      <c r="S117" s="466"/>
      <c r="T117" s="903" t="s">
        <v>825</v>
      </c>
      <c r="U117" s="903" t="s">
        <v>2206</v>
      </c>
      <c r="V117" s="633" t="s">
        <v>39</v>
      </c>
      <c r="W117" s="633" t="s">
        <v>39</v>
      </c>
      <c r="X117" s="633" t="s">
        <v>39</v>
      </c>
      <c r="Y117" s="633" t="s">
        <v>39</v>
      </c>
      <c r="Z117" s="633" t="s">
        <v>39</v>
      </c>
      <c r="AA117" s="636" t="s">
        <v>39</v>
      </c>
      <c r="AB117" s="633" t="s">
        <v>39</v>
      </c>
      <c r="AC117" s="633" t="s">
        <v>39</v>
      </c>
      <c r="AD117" s="633" t="s">
        <v>39</v>
      </c>
      <c r="AE117" s="66">
        <f>COUNTIF(V117:AD117,"CUMPLE")</f>
        <v>9</v>
      </c>
      <c r="AF117" s="1211">
        <v>0</v>
      </c>
      <c r="AG117" s="253">
        <f>+AE117/9</f>
        <v>1</v>
      </c>
      <c r="AH117" s="253">
        <f>+AF117/9</f>
        <v>0</v>
      </c>
      <c r="AI117" s="1457" t="s">
        <v>514</v>
      </c>
      <c r="AJ117" s="150"/>
      <c r="AK117" s="764"/>
      <c r="AL117" s="150"/>
      <c r="AM117" s="690">
        <v>46125</v>
      </c>
      <c r="AN117" s="770" t="s">
        <v>3</v>
      </c>
      <c r="AO117" s="763" t="s">
        <v>2207</v>
      </c>
      <c r="AP117" s="150"/>
      <c r="AQ117" s="150"/>
    </row>
    <row r="118" spans="1:44 16384:16384" customFormat="1" ht="27.6" hidden="1" x14ac:dyDescent="0.3">
      <c r="A118" s="1323" t="s">
        <v>764</v>
      </c>
      <c r="B118" s="330" t="s">
        <v>2118</v>
      </c>
      <c r="C118" s="648">
        <v>0.2</v>
      </c>
      <c r="D118" s="861" t="s">
        <v>187</v>
      </c>
      <c r="E118" s="66">
        <v>846</v>
      </c>
      <c r="F118" s="66">
        <v>2025</v>
      </c>
      <c r="G118" s="668">
        <v>45982</v>
      </c>
      <c r="H118" s="66" t="s">
        <v>2102</v>
      </c>
      <c r="I118" s="202">
        <v>46162</v>
      </c>
      <c r="J118" s="658">
        <v>213808709</v>
      </c>
      <c r="K118" s="658" t="s">
        <v>2102</v>
      </c>
      <c r="L118" s="658" t="s">
        <v>2102</v>
      </c>
      <c r="M118" s="658">
        <v>213808709</v>
      </c>
      <c r="N118" s="330" t="s">
        <v>1852</v>
      </c>
      <c r="O118" s="358">
        <v>46069</v>
      </c>
      <c r="P118" s="66">
        <v>2</v>
      </c>
      <c r="Q118" s="66">
        <v>4</v>
      </c>
      <c r="R118" s="658">
        <v>64142613</v>
      </c>
      <c r="S118" s="1448" t="s">
        <v>2102</v>
      </c>
      <c r="T118" s="154" t="s">
        <v>743</v>
      </c>
      <c r="U118" s="472" t="s">
        <v>513</v>
      </c>
      <c r="V118" s="576" t="s">
        <v>2102</v>
      </c>
      <c r="W118" s="576" t="s">
        <v>39</v>
      </c>
      <c r="X118" s="576" t="s">
        <v>39</v>
      </c>
      <c r="Y118" s="576" t="s">
        <v>39</v>
      </c>
      <c r="Z118" s="576" t="s">
        <v>39</v>
      </c>
      <c r="AA118" s="576" t="s">
        <v>39</v>
      </c>
      <c r="AB118" s="576" t="s">
        <v>39</v>
      </c>
      <c r="AC118" s="576" t="s">
        <v>39</v>
      </c>
      <c r="AD118" s="576" t="s">
        <v>40</v>
      </c>
      <c r="AE118" s="66">
        <v>3</v>
      </c>
      <c r="AF118" s="861">
        <v>1</v>
      </c>
      <c r="AG118" s="253">
        <v>0.33</v>
      </c>
      <c r="AH118" s="253">
        <v>0.11</v>
      </c>
      <c r="AI118" s="876" t="s">
        <v>514</v>
      </c>
      <c r="AJ118" s="778" t="s">
        <v>2102</v>
      </c>
      <c r="AK118" s="668" t="s">
        <v>2102</v>
      </c>
      <c r="AL118" s="1387" t="s">
        <v>2226</v>
      </c>
      <c r="AM118" s="522">
        <v>46128</v>
      </c>
      <c r="AN118" s="522" t="s">
        <v>4</v>
      </c>
      <c r="AO118" s="202" t="s">
        <v>2102</v>
      </c>
      <c r="AP118" s="66" t="s">
        <v>2102</v>
      </c>
      <c r="AQ118" s="633" t="s">
        <v>2102</v>
      </c>
      <c r="AR118" s="1018"/>
    </row>
    <row r="119" spans="1:44 16384:16384" customFormat="1" ht="27.6" hidden="1" x14ac:dyDescent="0.3">
      <c r="A119" s="1323" t="s">
        <v>10</v>
      </c>
      <c r="B119" s="330" t="s">
        <v>2118</v>
      </c>
      <c r="C119" s="648">
        <v>0.2</v>
      </c>
      <c r="D119" s="861" t="s">
        <v>187</v>
      </c>
      <c r="E119" s="66">
        <v>846</v>
      </c>
      <c r="F119" s="66">
        <v>2025</v>
      </c>
      <c r="G119" s="668">
        <v>45982</v>
      </c>
      <c r="H119" s="66" t="s">
        <v>2102</v>
      </c>
      <c r="I119" s="202">
        <v>46162</v>
      </c>
      <c r="J119" s="658">
        <v>213808709</v>
      </c>
      <c r="K119" s="658" t="s">
        <v>2102</v>
      </c>
      <c r="L119" s="658" t="s">
        <v>2102</v>
      </c>
      <c r="M119" s="658">
        <v>213808709</v>
      </c>
      <c r="N119" s="330" t="s">
        <v>1852</v>
      </c>
      <c r="O119" s="358">
        <v>46069</v>
      </c>
      <c r="P119" s="66">
        <v>3</v>
      </c>
      <c r="Q119" s="66">
        <v>4</v>
      </c>
      <c r="R119" s="658">
        <v>64142613</v>
      </c>
      <c r="S119" s="1448" t="s">
        <v>2102</v>
      </c>
      <c r="T119" s="154" t="s">
        <v>743</v>
      </c>
      <c r="U119" s="472" t="s">
        <v>513</v>
      </c>
      <c r="V119" s="576" t="s">
        <v>2102</v>
      </c>
      <c r="W119" s="576" t="s">
        <v>39</v>
      </c>
      <c r="X119" s="576" t="s">
        <v>39</v>
      </c>
      <c r="Y119" s="576" t="s">
        <v>39</v>
      </c>
      <c r="Z119" s="576" t="s">
        <v>39</v>
      </c>
      <c r="AA119" s="576" t="s">
        <v>39</v>
      </c>
      <c r="AB119" s="576" t="s">
        <v>39</v>
      </c>
      <c r="AC119" s="576" t="s">
        <v>39</v>
      </c>
      <c r="AD119" s="576" t="s">
        <v>40</v>
      </c>
      <c r="AE119" s="66">
        <v>3</v>
      </c>
      <c r="AF119" s="861">
        <v>1</v>
      </c>
      <c r="AG119" s="253">
        <v>0.33</v>
      </c>
      <c r="AH119" s="253">
        <v>0.11</v>
      </c>
      <c r="AI119" s="876" t="s">
        <v>514</v>
      </c>
      <c r="AJ119" s="778" t="s">
        <v>2102</v>
      </c>
      <c r="AK119" s="668" t="s">
        <v>2102</v>
      </c>
      <c r="AL119" s="1387" t="s">
        <v>2226</v>
      </c>
      <c r="AM119" s="522">
        <v>46128</v>
      </c>
      <c r="AN119" s="522" t="s">
        <v>4</v>
      </c>
      <c r="AO119" s="202" t="s">
        <v>2102</v>
      </c>
      <c r="AP119" s="66" t="s">
        <v>2102</v>
      </c>
      <c r="AQ119" s="633" t="s">
        <v>2102</v>
      </c>
      <c r="AR119" s="1018"/>
    </row>
    <row r="120" spans="1:44 16384:16384" customFormat="1" ht="27.6" hidden="1" x14ac:dyDescent="0.3">
      <c r="A120" s="1323" t="s">
        <v>8</v>
      </c>
      <c r="B120" s="223" t="s">
        <v>1855</v>
      </c>
      <c r="C120" s="225"/>
      <c r="D120" s="861" t="s">
        <v>187</v>
      </c>
      <c r="E120" s="223">
        <v>683</v>
      </c>
      <c r="F120" s="66">
        <v>2025</v>
      </c>
      <c r="G120" s="1300">
        <v>45839</v>
      </c>
      <c r="H120" s="150"/>
      <c r="I120" s="690">
        <v>45991</v>
      </c>
      <c r="J120" s="466">
        <v>347817763</v>
      </c>
      <c r="K120" s="466">
        <v>13923000</v>
      </c>
      <c r="L120" s="466"/>
      <c r="M120" s="466">
        <f>+J120+K120</f>
        <v>361740763</v>
      </c>
      <c r="N120" s="223" t="s">
        <v>1970</v>
      </c>
      <c r="O120" s="1333">
        <v>45968</v>
      </c>
      <c r="P120" s="223">
        <v>5</v>
      </c>
      <c r="Q120" s="223">
        <v>6</v>
      </c>
      <c r="R120" s="466">
        <v>74028872</v>
      </c>
      <c r="S120" s="764"/>
      <c r="T120" s="1324" t="s">
        <v>474</v>
      </c>
      <c r="U120" s="734" t="s">
        <v>1918</v>
      </c>
      <c r="V120" s="223" t="s">
        <v>39</v>
      </c>
      <c r="W120" s="223" t="s">
        <v>39</v>
      </c>
      <c r="X120" s="223" t="s">
        <v>39</v>
      </c>
      <c r="Y120" s="223" t="s">
        <v>39</v>
      </c>
      <c r="Z120" s="223" t="s">
        <v>39</v>
      </c>
      <c r="AA120" s="223" t="s">
        <v>39</v>
      </c>
      <c r="AB120" s="223" t="s">
        <v>39</v>
      </c>
      <c r="AC120" s="223" t="s">
        <v>39</v>
      </c>
      <c r="AD120" s="223" t="s">
        <v>39</v>
      </c>
      <c r="AE120" s="66">
        <v>6</v>
      </c>
      <c r="AF120" s="861">
        <v>3</v>
      </c>
      <c r="AG120" s="253">
        <v>1</v>
      </c>
      <c r="AH120" s="1324"/>
      <c r="AI120" s="1351" t="s">
        <v>619</v>
      </c>
      <c r="AJ120" s="1326"/>
      <c r="AK120" s="1325"/>
      <c r="AL120" s="1354" t="s">
        <v>1971</v>
      </c>
      <c r="AM120" s="1003"/>
      <c r="AN120" s="522" t="s">
        <v>3</v>
      </c>
      <c r="AO120" s="644">
        <v>46001</v>
      </c>
      <c r="AP120" s="1324"/>
      <c r="AQ120" s="1324"/>
    </row>
    <row r="121" spans="1:44 16384:16384" customFormat="1" ht="41.4" hidden="1" x14ac:dyDescent="0.3">
      <c r="A121" s="1323" t="s">
        <v>8</v>
      </c>
      <c r="B121" s="330" t="s">
        <v>2086</v>
      </c>
      <c r="C121" s="648">
        <f>245417.77/120000000%</f>
        <v>0.20451480833333333</v>
      </c>
      <c r="D121" s="861" t="s">
        <v>75</v>
      </c>
      <c r="E121" s="66">
        <v>153768</v>
      </c>
      <c r="F121" s="66">
        <v>2026</v>
      </c>
      <c r="G121" s="668">
        <v>45965</v>
      </c>
      <c r="H121" s="66"/>
      <c r="I121" s="202">
        <v>46176</v>
      </c>
      <c r="J121" s="466">
        <v>120000000</v>
      </c>
      <c r="K121" s="466"/>
      <c r="L121" s="466"/>
      <c r="M121" s="466">
        <v>120000000</v>
      </c>
      <c r="N121" s="330" t="s">
        <v>1970</v>
      </c>
      <c r="O121" s="358">
        <v>46066</v>
      </c>
      <c r="P121" s="78">
        <v>1</v>
      </c>
      <c r="Q121" s="78">
        <v>1</v>
      </c>
      <c r="R121" s="466">
        <v>24541777</v>
      </c>
      <c r="S121" s="764"/>
      <c r="T121" s="154" t="s">
        <v>474</v>
      </c>
      <c r="U121" s="472" t="s">
        <v>2087</v>
      </c>
      <c r="V121" s="633" t="s">
        <v>39</v>
      </c>
      <c r="W121" s="633" t="s">
        <v>39</v>
      </c>
      <c r="X121" s="633" t="s">
        <v>39</v>
      </c>
      <c r="Y121" s="633" t="s">
        <v>39</v>
      </c>
      <c r="Z121" s="633" t="s">
        <v>39</v>
      </c>
      <c r="AA121" s="633" t="s">
        <v>39</v>
      </c>
      <c r="AB121" s="633" t="s">
        <v>39</v>
      </c>
      <c r="AC121" s="633" t="s">
        <v>39</v>
      </c>
      <c r="AD121" s="633" t="s">
        <v>40</v>
      </c>
      <c r="AE121" s="66">
        <v>9</v>
      </c>
      <c r="AF121" s="1211">
        <v>0</v>
      </c>
      <c r="AG121" s="253">
        <v>1</v>
      </c>
      <c r="AH121" s="253">
        <v>0</v>
      </c>
      <c r="AI121" s="876" t="s">
        <v>619</v>
      </c>
      <c r="AJ121" s="763"/>
      <c r="AK121" s="764"/>
      <c r="AL121" s="1328" t="s">
        <v>2088</v>
      </c>
      <c r="AM121" s="522"/>
      <c r="AN121" s="1047" t="s">
        <v>3</v>
      </c>
      <c r="AO121" s="1482">
        <v>46069</v>
      </c>
      <c r="AP121" s="150"/>
      <c r="AQ121" s="150"/>
    </row>
    <row r="122" spans="1:44 16384:16384" customFormat="1" ht="27.6" hidden="1" x14ac:dyDescent="0.3">
      <c r="A122" s="1323" t="s">
        <v>9</v>
      </c>
      <c r="B122" s="330" t="s">
        <v>2178</v>
      </c>
      <c r="C122" s="648">
        <v>0.3</v>
      </c>
      <c r="D122" s="66" t="s">
        <v>75</v>
      </c>
      <c r="E122" s="66">
        <v>150793</v>
      </c>
      <c r="F122" s="66">
        <v>2025</v>
      </c>
      <c r="G122" s="202">
        <v>45910</v>
      </c>
      <c r="H122" s="66"/>
      <c r="I122" s="202">
        <v>46182</v>
      </c>
      <c r="J122" s="466">
        <v>98000000</v>
      </c>
      <c r="K122" s="466"/>
      <c r="L122" s="466"/>
      <c r="M122" s="466">
        <f>+J122+K122</f>
        <v>98000000</v>
      </c>
      <c r="N122" s="78" t="s">
        <v>2179</v>
      </c>
      <c r="O122" s="358">
        <v>46098</v>
      </c>
      <c r="P122" s="78">
        <v>2</v>
      </c>
      <c r="Q122" s="78">
        <v>4</v>
      </c>
      <c r="R122" s="466">
        <v>29400000</v>
      </c>
      <c r="S122" s="150"/>
      <c r="T122" s="154" t="s">
        <v>474</v>
      </c>
      <c r="U122" s="154" t="s">
        <v>2180</v>
      </c>
      <c r="V122" s="223" t="s">
        <v>39</v>
      </c>
      <c r="W122" s="223" t="s">
        <v>39</v>
      </c>
      <c r="X122" s="223" t="s">
        <v>39</v>
      </c>
      <c r="Y122" s="223" t="s">
        <v>39</v>
      </c>
      <c r="Z122" s="223" t="s">
        <v>39</v>
      </c>
      <c r="AA122" s="223" t="s">
        <v>39</v>
      </c>
      <c r="AB122" s="223" t="s">
        <v>39</v>
      </c>
      <c r="AC122" s="223" t="s">
        <v>39</v>
      </c>
      <c r="AD122" s="223" t="s">
        <v>39</v>
      </c>
      <c r="AE122" s="78">
        <f>COUNTIF(V122:AD122,"CUMPLE")</f>
        <v>9</v>
      </c>
      <c r="AF122" s="78">
        <v>15</v>
      </c>
      <c r="AG122" s="253">
        <f>+AE122/9</f>
        <v>1</v>
      </c>
      <c r="AH122" s="253">
        <f>+AF122/9</f>
        <v>1.6666666666666667</v>
      </c>
      <c r="AI122" s="1399" t="s">
        <v>619</v>
      </c>
      <c r="AJ122" s="150"/>
      <c r="AK122" s="150"/>
      <c r="AL122" s="1212" t="s">
        <v>1754</v>
      </c>
      <c r="AM122" s="1003"/>
      <c r="AN122" s="1047" t="s">
        <v>3</v>
      </c>
      <c r="AO122" s="1482">
        <v>46100</v>
      </c>
      <c r="AP122" s="150"/>
      <c r="AQ122" s="150"/>
    </row>
    <row r="131" spans="7:7" x14ac:dyDescent="0.3">
      <c r="G131">
        <v>24</v>
      </c>
    </row>
  </sheetData>
  <autoFilter ref="A4:XFD122" xr:uid="{963A4614-7AEE-4815-951D-4D1DB1F14E75}">
    <filterColumn colId="0">
      <filters>
        <filter val="ABRIL"/>
      </filters>
    </filterColumn>
    <filterColumn colId="13">
      <filters>
        <filter val="DARWIN CRISTANCHO"/>
        <filter val="DARWIN CRISTANCHO/FERNANDO SOTELO AVILA"/>
        <filter val="DARWIN CRSTANCHO/FERNANDO SOTELO AVILA"/>
        <filter val="FERNANDO SOTELO AVILA/DARWIN CRISTANCHO"/>
      </filters>
    </filterColumn>
    <sortState xmlns:xlrd2="http://schemas.microsoft.com/office/spreadsheetml/2017/richdata2" ref="A5:XFD122">
      <sortCondition ref="N4:N122"/>
    </sortState>
  </autoFilter>
  <mergeCells count="1">
    <mergeCell ref="B2:U2"/>
  </mergeCells>
  <conditionalFormatting sqref="AI3:AI9">
    <cfRule type="cellIs" dxfId="21" priority="189" operator="equal">
      <formula>"SI"</formula>
    </cfRule>
    <cfRule type="cellIs" dxfId="20" priority="190" operator="equal">
      <formula>"NO"</formula>
    </cfRule>
  </conditionalFormatting>
  <conditionalFormatting sqref="AI11:AI13">
    <cfRule type="cellIs" dxfId="19" priority="177" operator="equal">
      <formula>"SI"</formula>
    </cfRule>
    <cfRule type="cellIs" dxfId="18" priority="178" operator="equal">
      <formula>"NO"</formula>
    </cfRule>
  </conditionalFormatting>
  <conditionalFormatting sqref="AI16:AI33">
    <cfRule type="cellIs" dxfId="17" priority="141" operator="equal">
      <formula>"SI"</formula>
    </cfRule>
    <cfRule type="cellIs" dxfId="16" priority="142" operator="equal">
      <formula>"NO"</formula>
    </cfRule>
  </conditionalFormatting>
  <conditionalFormatting sqref="AI35">
    <cfRule type="cellIs" dxfId="15" priority="135" operator="equal">
      <formula>"SI"</formula>
    </cfRule>
    <cfRule type="cellIs" dxfId="14" priority="136" operator="equal">
      <formula>"NO"</formula>
    </cfRule>
  </conditionalFormatting>
  <conditionalFormatting sqref="AI38:AI71">
    <cfRule type="cellIs" dxfId="13" priority="53" operator="equal">
      <formula>"SI"</formula>
    </cfRule>
    <cfRule type="cellIs" dxfId="12" priority="54" operator="equal">
      <formula>"NO"</formula>
    </cfRule>
  </conditionalFormatting>
  <conditionalFormatting sqref="AI76:AI97">
    <cfRule type="cellIs" dxfId="11" priority="37" operator="equal">
      <formula>"SI"</formula>
    </cfRule>
    <cfRule type="cellIs" dxfId="10" priority="38" operator="equal">
      <formula>"NO"</formula>
    </cfRule>
  </conditionalFormatting>
  <conditionalFormatting sqref="AI100:AI122">
    <cfRule type="cellIs" dxfId="9" priority="1" operator="equal">
      <formula>"SI"</formula>
    </cfRule>
    <cfRule type="cellIs" dxfId="8" priority="2" operator="equal">
      <formula>"NO"</formula>
    </cfRule>
  </conditionalFormatting>
  <conditionalFormatting sqref="AJ6:AJ9">
    <cfRule type="cellIs" dxfId="7" priority="191" operator="equal">
      <formula>"SI"</formula>
    </cfRule>
    <cfRule type="cellIs" dxfId="6" priority="192" operator="equal">
      <formula>"NO"</formula>
    </cfRule>
  </conditionalFormatting>
  <conditionalFormatting sqref="AJ38:AJ41">
    <cfRule type="cellIs" dxfId="5" priority="133" operator="equal">
      <formula>"SI"</formula>
    </cfRule>
    <cfRule type="cellIs" dxfId="4" priority="134" operator="equal">
      <formula>"NO"</formula>
    </cfRule>
  </conditionalFormatting>
  <conditionalFormatting sqref="AJ101:AJ102">
    <cfRule type="cellIs" dxfId="3" priority="51" operator="equal">
      <formula>"SI"</formula>
    </cfRule>
    <cfRule type="cellIs" dxfId="2" priority="52" operator="equal">
      <formula>"NO"</formula>
    </cfRule>
  </conditionalFormatting>
  <conditionalFormatting sqref="AJ111">
    <cfRule type="cellIs" dxfId="1" priority="27" operator="equal">
      <formula>"SI"</formula>
    </cfRule>
    <cfRule type="cellIs" dxfId="0" priority="28" operator="equal">
      <formula>"NO"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2F4813-22C5-45FE-964E-A832D990DA67}">
  <ds:schemaRefs>
    <ds:schemaRef ds:uri="http://schemas.microsoft.com/office/2006/metadata/properties"/>
    <ds:schemaRef ds:uri="http://schemas.microsoft.com/office/infopath/2007/PartnerControls"/>
    <ds:schemaRef ds:uri="38b6df34-1b8c-495f-a726-5adc1e4db422"/>
  </ds:schemaRefs>
</ds:datastoreItem>
</file>

<file path=customXml/itemProps2.xml><?xml version="1.0" encoding="utf-8"?>
<ds:datastoreItem xmlns:ds="http://schemas.openxmlformats.org/officeDocument/2006/customXml" ds:itemID="{504AF72E-91D8-40C1-8341-11B68D75A675}"/>
</file>

<file path=customXml/itemProps3.xml><?xml version="1.0" encoding="utf-8"?>
<ds:datastoreItem xmlns:ds="http://schemas.openxmlformats.org/officeDocument/2006/customXml" ds:itemID="{778A1CD0-38B0-4F9F-B7B9-7527AF4425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TABLA RECHAZOS 2022</vt:lpstr>
      <vt:lpstr>JURIDICAS 2022</vt:lpstr>
      <vt:lpstr>JURIDICAS 2023</vt:lpstr>
      <vt:lpstr>JURIDICAS 2024</vt:lpstr>
      <vt:lpstr>JURIDICAS 2025</vt:lpstr>
      <vt:lpstr>JURIDICAS 2026</vt:lpstr>
    </vt:vector>
  </TitlesOfParts>
  <Manager/>
  <Company>Luffi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Luffi</dc:creator>
  <cp:keywords/>
  <dc:description/>
  <cp:lastModifiedBy>Massiel C</cp:lastModifiedBy>
  <cp:revision/>
  <dcterms:created xsi:type="dcterms:W3CDTF">2020-03-25T23:09:00Z</dcterms:created>
  <dcterms:modified xsi:type="dcterms:W3CDTF">2026-04-26T20:41:30Z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